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bizaconstrutora.sharepoint.com/sites/AntigoOneDrive/Documentos Compartilhados/IBIZA BACKUP/DP ENGENHARIA/LICITAÇÕES JESSICA/Licitações 2025/Goinfra/CR 62.25 - 23.07 10hrs/Documentos/"/>
    </mc:Choice>
  </mc:AlternateContent>
  <xr:revisionPtr revIDLastSave="0" documentId="8_{903ECE3A-9A56-41BB-BFD4-A1019D8D556F}" xr6:coauthVersionLast="47" xr6:coauthVersionMax="47" xr10:uidLastSave="{00000000-0000-0000-0000-000000000000}"/>
  <bookViews>
    <workbookView xWindow="-120" yWindow="-120" windowWidth="20730" windowHeight="11040" tabRatio="824" firstSheet="1" activeTab="2" xr2:uid="{00000000-000D-0000-FFFF-FFFF00000000}"/>
  </bookViews>
  <sheets>
    <sheet name="Planilha" sheetId="1" state="hidden" r:id="rId1"/>
    <sheet name="resumo" sheetId="3" r:id="rId2"/>
    <sheet name="Planilha." sheetId="4" r:id="rId3"/>
    <sheet name="cronograma" sheetId="6" r:id="rId4"/>
    <sheet name="adm, canteiro e mob" sheetId="5" r:id="rId5"/>
    <sheet name="composições" sheetId="2" r:id="rId6"/>
    <sheet name="BDI" sheetId="7" r:id="rId7"/>
  </sheets>
  <definedNames>
    <definedName name="_xlnm.Print_Area" localSheetId="4">'adm, canteiro e mob'!$A$1:$S$528</definedName>
    <definedName name="_xlnm.Print_Area" localSheetId="6">BDI!$A$1:$N$31</definedName>
    <definedName name="_xlnm.Print_Area" localSheetId="5">composições!$A$1:$Y$1418</definedName>
    <definedName name="_xlnm.Print_Area" localSheetId="3">cronograma!$A$1:$AC$582</definedName>
    <definedName name="_xlnm.Print_Area" localSheetId="0">Planilha!$A$1:$G$4647</definedName>
    <definedName name="_xlnm.Print_Area" localSheetId="2">Planilha.!$A$1:$G$3702</definedName>
    <definedName name="_xlnm.Print_Area" localSheetId="1">resumo!$A$1:$C$65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7" i="5" l="1"/>
  <c r="S169" i="5"/>
  <c r="G3639" i="4"/>
  <c r="E100" i="5"/>
  <c r="I100" i="5" s="1"/>
  <c r="I92" i="5"/>
  <c r="I91" i="5"/>
  <c r="I90" i="5"/>
  <c r="I73" i="5"/>
  <c r="D268" i="6"/>
  <c r="I86" i="5"/>
  <c r="I63" i="5"/>
  <c r="I66" i="5"/>
  <c r="N5" i="7"/>
  <c r="Q5" i="7" s="1"/>
  <c r="N10" i="7"/>
  <c r="I59" i="5"/>
  <c r="I58" i="5"/>
  <c r="I57" i="5"/>
  <c r="I110" i="5"/>
  <c r="I109" i="5"/>
  <c r="I108" i="5"/>
  <c r="I107" i="5"/>
  <c r="I106" i="5"/>
  <c r="I104" i="5"/>
  <c r="I103" i="5"/>
  <c r="I102" i="5"/>
  <c r="I101" i="5"/>
  <c r="I99" i="5"/>
  <c r="I62" i="5"/>
  <c r="I64" i="5"/>
  <c r="I65" i="5"/>
  <c r="I67" i="5"/>
  <c r="I68" i="5"/>
  <c r="I69" i="5"/>
  <c r="I70" i="5"/>
  <c r="I71" i="5"/>
  <c r="I72" i="5"/>
  <c r="I74" i="5"/>
  <c r="I75" i="5"/>
  <c r="I76" i="5"/>
  <c r="I77" i="5"/>
  <c r="I78" i="5"/>
  <c r="I79" i="5"/>
  <c r="I80" i="5"/>
  <c r="I81" i="5"/>
  <c r="I82" i="5"/>
  <c r="I83" i="5"/>
  <c r="I84" i="5"/>
  <c r="I85" i="5"/>
  <c r="I87" i="5"/>
  <c r="I88" i="5"/>
  <c r="I89" i="5"/>
  <c r="I93" i="5"/>
  <c r="I61" i="5"/>
  <c r="K11" i="4"/>
  <c r="K30" i="4"/>
  <c r="K31" i="4"/>
  <c r="K32" i="4"/>
  <c r="K33" i="4"/>
  <c r="K51" i="4"/>
  <c r="K52" i="4"/>
  <c r="K53" i="4"/>
  <c r="K71" i="4"/>
  <c r="K72" i="4"/>
  <c r="K73" i="4"/>
  <c r="K90" i="4"/>
  <c r="K91" i="4"/>
  <c r="K92" i="4"/>
  <c r="K105" i="4"/>
  <c r="K108" i="4"/>
  <c r="K109" i="4"/>
  <c r="K110" i="4"/>
  <c r="K111" i="4"/>
  <c r="K114" i="4"/>
  <c r="K115" i="4"/>
  <c r="K116" i="4"/>
  <c r="K125" i="4"/>
  <c r="K127" i="4"/>
  <c r="K128" i="4"/>
  <c r="K129" i="4"/>
  <c r="K138" i="4"/>
  <c r="K139" i="4"/>
  <c r="K140" i="4"/>
  <c r="K141" i="4"/>
  <c r="K142" i="4"/>
  <c r="K143" i="4"/>
  <c r="K144" i="4"/>
  <c r="K145" i="4"/>
  <c r="K146" i="4"/>
  <c r="K147" i="4"/>
  <c r="K148" i="4"/>
  <c r="K149" i="4"/>
  <c r="K168" i="4"/>
  <c r="K169" i="4"/>
  <c r="K170" i="4"/>
  <c r="K171" i="4"/>
  <c r="K189" i="4"/>
  <c r="K190" i="4"/>
  <c r="K191" i="4"/>
  <c r="K209" i="4"/>
  <c r="K210" i="4"/>
  <c r="K211" i="4"/>
  <c r="K212" i="4"/>
  <c r="K229" i="4"/>
  <c r="K230" i="4"/>
  <c r="K231" i="4"/>
  <c r="K244" i="4"/>
  <c r="K247" i="4"/>
  <c r="K248" i="4"/>
  <c r="K249" i="4"/>
  <c r="K250" i="4"/>
  <c r="K253" i="4"/>
  <c r="K254" i="4"/>
  <c r="K255" i="4"/>
  <c r="K264" i="4"/>
  <c r="K265" i="4"/>
  <c r="K267" i="4"/>
  <c r="K268" i="4"/>
  <c r="K269" i="4"/>
  <c r="K270" i="4"/>
  <c r="K279" i="4"/>
  <c r="K280" i="4"/>
  <c r="K281" i="4"/>
  <c r="K282" i="4"/>
  <c r="K283" i="4"/>
  <c r="K284" i="4"/>
  <c r="K285" i="4"/>
  <c r="K286" i="4"/>
  <c r="K287" i="4"/>
  <c r="K288" i="4"/>
  <c r="K289" i="4"/>
  <c r="K292" i="4"/>
  <c r="K293" i="4"/>
  <c r="K294" i="4"/>
  <c r="K295" i="4"/>
  <c r="K298" i="4"/>
  <c r="K299" i="4"/>
  <c r="K300" i="4"/>
  <c r="K302" i="4"/>
  <c r="K304" i="4"/>
  <c r="K306" i="4"/>
  <c r="K307" i="4"/>
  <c r="K308" i="4"/>
  <c r="K309" i="4"/>
  <c r="K310" i="4"/>
  <c r="K311" i="4"/>
  <c r="K312" i="4"/>
  <c r="K317" i="4"/>
  <c r="K318" i="4"/>
  <c r="K319" i="4"/>
  <c r="K320" i="4"/>
  <c r="K321" i="4"/>
  <c r="K322" i="4"/>
  <c r="K323" i="4"/>
  <c r="K324" i="4"/>
  <c r="K325" i="4"/>
  <c r="K326" i="4"/>
  <c r="K327" i="4"/>
  <c r="K328" i="4"/>
  <c r="K329" i="4"/>
  <c r="K330" i="4"/>
  <c r="K349" i="4"/>
  <c r="K350" i="4"/>
  <c r="K351" i="4"/>
  <c r="K352" i="4"/>
  <c r="K370" i="4"/>
  <c r="K371" i="4"/>
  <c r="K372" i="4"/>
  <c r="K390" i="4"/>
  <c r="K391" i="4"/>
  <c r="K392" i="4"/>
  <c r="K393" i="4"/>
  <c r="K410" i="4"/>
  <c r="K411" i="4"/>
  <c r="K412" i="4"/>
  <c r="K425" i="4"/>
  <c r="K428" i="4"/>
  <c r="K429" i="4"/>
  <c r="K430" i="4"/>
  <c r="K431" i="4"/>
  <c r="K434" i="4"/>
  <c r="K435" i="4"/>
  <c r="K436" i="4"/>
  <c r="K445" i="4"/>
  <c r="K446" i="4"/>
  <c r="K448" i="4"/>
  <c r="K449" i="4"/>
  <c r="K450" i="4"/>
  <c r="K451" i="4"/>
  <c r="K452" i="4"/>
  <c r="K453" i="4"/>
  <c r="K462" i="4"/>
  <c r="K463" i="4"/>
  <c r="K464" i="4"/>
  <c r="K465" i="4"/>
  <c r="K466" i="4"/>
  <c r="K467" i="4"/>
  <c r="K468" i="4"/>
  <c r="K469" i="4"/>
  <c r="K470" i="4"/>
  <c r="K471" i="4"/>
  <c r="K472" i="4"/>
  <c r="K473" i="4"/>
  <c r="K492" i="4"/>
  <c r="K493" i="4"/>
  <c r="K494" i="4"/>
  <c r="K495" i="4"/>
  <c r="K513" i="4"/>
  <c r="K514" i="4"/>
  <c r="K515" i="4"/>
  <c r="K533" i="4"/>
  <c r="K534" i="4"/>
  <c r="K535" i="4"/>
  <c r="K536" i="4"/>
  <c r="K553" i="4"/>
  <c r="K554" i="4"/>
  <c r="K555" i="4"/>
  <c r="K568" i="4"/>
  <c r="K571" i="4"/>
  <c r="K572" i="4"/>
  <c r="K573" i="4"/>
  <c r="K574" i="4"/>
  <c r="K577" i="4"/>
  <c r="K578" i="4"/>
  <c r="K579" i="4"/>
  <c r="K588" i="4"/>
  <c r="K589" i="4"/>
  <c r="K591" i="4"/>
  <c r="K592" i="4"/>
  <c r="K593" i="4"/>
  <c r="K594" i="4"/>
  <c r="K603" i="4"/>
  <c r="K604" i="4"/>
  <c r="K605" i="4"/>
  <c r="K606" i="4"/>
  <c r="K607" i="4"/>
  <c r="K608" i="4"/>
  <c r="K609" i="4"/>
  <c r="K610" i="4"/>
  <c r="K611" i="4"/>
  <c r="K612" i="4"/>
  <c r="K613" i="4"/>
  <c r="K614" i="4"/>
  <c r="K633" i="4"/>
  <c r="K634" i="4"/>
  <c r="K635" i="4"/>
  <c r="K636" i="4"/>
  <c r="K654" i="4"/>
  <c r="K655" i="4"/>
  <c r="K656" i="4"/>
  <c r="K674" i="4"/>
  <c r="K675" i="4"/>
  <c r="K676" i="4"/>
  <c r="K677" i="4"/>
  <c r="K694" i="4"/>
  <c r="K695" i="4"/>
  <c r="K696" i="4"/>
  <c r="K709" i="4"/>
  <c r="K712" i="4"/>
  <c r="K713" i="4"/>
  <c r="K714" i="4"/>
  <c r="K715" i="4"/>
  <c r="K718" i="4"/>
  <c r="K719" i="4"/>
  <c r="K720" i="4"/>
  <c r="K729" i="4"/>
  <c r="K731" i="4"/>
  <c r="K732" i="4"/>
  <c r="K733" i="4"/>
  <c r="K734" i="4"/>
  <c r="K735" i="4"/>
  <c r="K736" i="4"/>
  <c r="K745" i="4"/>
  <c r="K746" i="4"/>
  <c r="K747" i="4"/>
  <c r="K748" i="4"/>
  <c r="K749" i="4"/>
  <c r="K750" i="4"/>
  <c r="K751" i="4"/>
  <c r="K752" i="4"/>
  <c r="K753" i="4"/>
  <c r="K754" i="4"/>
  <c r="K755" i="4"/>
  <c r="K756" i="4"/>
  <c r="K757" i="4"/>
  <c r="K758" i="4"/>
  <c r="K777" i="4"/>
  <c r="K778" i="4"/>
  <c r="K779" i="4"/>
  <c r="K780" i="4"/>
  <c r="K798" i="4"/>
  <c r="K799" i="4"/>
  <c r="K800" i="4"/>
  <c r="K818" i="4"/>
  <c r="K819" i="4"/>
  <c r="K820" i="4"/>
  <c r="K821" i="4"/>
  <c r="K838" i="4"/>
  <c r="K839" i="4"/>
  <c r="K840" i="4"/>
  <c r="K853" i="4"/>
  <c r="K856" i="4"/>
  <c r="K857" i="4"/>
  <c r="K858" i="4"/>
  <c r="K859" i="4"/>
  <c r="K862" i="4"/>
  <c r="K863" i="4"/>
  <c r="K864" i="4"/>
  <c r="K873" i="4"/>
  <c r="K875" i="4"/>
  <c r="K876" i="4"/>
  <c r="K877" i="4"/>
  <c r="K878" i="4"/>
  <c r="K887" i="4"/>
  <c r="K888" i="4"/>
  <c r="K889" i="4"/>
  <c r="K890" i="4"/>
  <c r="K891" i="4"/>
  <c r="K892" i="4"/>
  <c r="K893" i="4"/>
  <c r="K894" i="4"/>
  <c r="K895" i="4"/>
  <c r="K896" i="4"/>
  <c r="K897" i="4"/>
  <c r="K898" i="4"/>
  <c r="K899" i="4"/>
  <c r="K900" i="4"/>
  <c r="K901" i="4"/>
  <c r="K902" i="4"/>
  <c r="K903" i="4"/>
  <c r="K922" i="4"/>
  <c r="K923" i="4"/>
  <c r="K924" i="4"/>
  <c r="K925" i="4"/>
  <c r="K943" i="4"/>
  <c r="K944" i="4"/>
  <c r="K945" i="4"/>
  <c r="K963" i="4"/>
  <c r="K964" i="4"/>
  <c r="K965" i="4"/>
  <c r="K966" i="4"/>
  <c r="K983" i="4"/>
  <c r="K984" i="4"/>
  <c r="K985" i="4"/>
  <c r="K998" i="4"/>
  <c r="K1001" i="4"/>
  <c r="K1002" i="4"/>
  <c r="K1003" i="4"/>
  <c r="K1004" i="4"/>
  <c r="K1007" i="4"/>
  <c r="K1008" i="4"/>
  <c r="K1009" i="4"/>
  <c r="K1018" i="4"/>
  <c r="K1019" i="4"/>
  <c r="K1021" i="4"/>
  <c r="K1022" i="4"/>
  <c r="K1023" i="4"/>
  <c r="K1032" i="4"/>
  <c r="K1033" i="4"/>
  <c r="K1034" i="4"/>
  <c r="K1035" i="4"/>
  <c r="K1036" i="4"/>
  <c r="K1037" i="4"/>
  <c r="K1038" i="4"/>
  <c r="K1039" i="4"/>
  <c r="K1040" i="4"/>
  <c r="K1041" i="4"/>
  <c r="K1042" i="4"/>
  <c r="K1043" i="4"/>
  <c r="K1044" i="4"/>
  <c r="K1047" i="4"/>
  <c r="K1048" i="4"/>
  <c r="K1049" i="4"/>
  <c r="K1050" i="4"/>
  <c r="K1053" i="4"/>
  <c r="K1054" i="4"/>
  <c r="K1055" i="4"/>
  <c r="K1057" i="4"/>
  <c r="K1059" i="4"/>
  <c r="K1061" i="4"/>
  <c r="K1062" i="4"/>
  <c r="K1063" i="4"/>
  <c r="K1064" i="4"/>
  <c r="K1069" i="4"/>
  <c r="K1070" i="4"/>
  <c r="K1071" i="4"/>
  <c r="K1072" i="4"/>
  <c r="K1073" i="4"/>
  <c r="K1074" i="4"/>
  <c r="K1075" i="4"/>
  <c r="K1076" i="4"/>
  <c r="K1077" i="4"/>
  <c r="K1078" i="4"/>
  <c r="K1079" i="4"/>
  <c r="K1080" i="4"/>
  <c r="K1081" i="4"/>
  <c r="K1082" i="4"/>
  <c r="K1101" i="4"/>
  <c r="K1102" i="4"/>
  <c r="K1103" i="4"/>
  <c r="K1104" i="4"/>
  <c r="K1122" i="4"/>
  <c r="K1123" i="4"/>
  <c r="K1124" i="4"/>
  <c r="K1142" i="4"/>
  <c r="K1143" i="4"/>
  <c r="K1144" i="4"/>
  <c r="K1145" i="4"/>
  <c r="K1162" i="4"/>
  <c r="K1163" i="4"/>
  <c r="K1164" i="4"/>
  <c r="K1177" i="4"/>
  <c r="K1180" i="4"/>
  <c r="K1181" i="4"/>
  <c r="K1182" i="4"/>
  <c r="K1183" i="4"/>
  <c r="K1186" i="4"/>
  <c r="K1187" i="4"/>
  <c r="K1188" i="4"/>
  <c r="K1196" i="4"/>
  <c r="K1198" i="4"/>
  <c r="K1200" i="4"/>
  <c r="K1201" i="4"/>
  <c r="K1202" i="4"/>
  <c r="K1203" i="4"/>
  <c r="K1212" i="4"/>
  <c r="K1213" i="4"/>
  <c r="K1214" i="4"/>
  <c r="K1215" i="4"/>
  <c r="K1216" i="4"/>
  <c r="K1217" i="4"/>
  <c r="K1218" i="4"/>
  <c r="K1219" i="4"/>
  <c r="K1220" i="4"/>
  <c r="K1221" i="4"/>
  <c r="K1222" i="4"/>
  <c r="K1223" i="4"/>
  <c r="K1224" i="4"/>
  <c r="K1243" i="4"/>
  <c r="K1244" i="4"/>
  <c r="K1245" i="4"/>
  <c r="K1246" i="4"/>
  <c r="K1264" i="4"/>
  <c r="K1265" i="4"/>
  <c r="K1266" i="4"/>
  <c r="K1284" i="4"/>
  <c r="K1285" i="4"/>
  <c r="K1286" i="4"/>
  <c r="K1287" i="4"/>
  <c r="K1304" i="4"/>
  <c r="K1305" i="4"/>
  <c r="K1306" i="4"/>
  <c r="K1319" i="4"/>
  <c r="K1322" i="4"/>
  <c r="K1323" i="4"/>
  <c r="K1324" i="4"/>
  <c r="K1325" i="4"/>
  <c r="K1328" i="4"/>
  <c r="K1329" i="4"/>
  <c r="K1330" i="4"/>
  <c r="K1338" i="4"/>
  <c r="K1340" i="4"/>
  <c r="K1342" i="4"/>
  <c r="K1343" i="4"/>
  <c r="K1344" i="4"/>
  <c r="K1345" i="4"/>
  <c r="K1354" i="4"/>
  <c r="K1355" i="4"/>
  <c r="K1356" i="4"/>
  <c r="K1357" i="4"/>
  <c r="K1358" i="4"/>
  <c r="K1359" i="4"/>
  <c r="K1360" i="4"/>
  <c r="K1361" i="4"/>
  <c r="K1362" i="4"/>
  <c r="K1363" i="4"/>
  <c r="K1364" i="4"/>
  <c r="K1365" i="4"/>
  <c r="K1366" i="4"/>
  <c r="K1385" i="4"/>
  <c r="K1386" i="4"/>
  <c r="K1387" i="4"/>
  <c r="K1388" i="4"/>
  <c r="K1406" i="4"/>
  <c r="K1407" i="4"/>
  <c r="K1408" i="4"/>
  <c r="K1426" i="4"/>
  <c r="K1427" i="4"/>
  <c r="K1428" i="4"/>
  <c r="K1429" i="4"/>
  <c r="K1446" i="4"/>
  <c r="K1447" i="4"/>
  <c r="K1448" i="4"/>
  <c r="K1461" i="4"/>
  <c r="K1464" i="4"/>
  <c r="K1465" i="4"/>
  <c r="K1466" i="4"/>
  <c r="K1467" i="4"/>
  <c r="K1470" i="4"/>
  <c r="K1471" i="4"/>
  <c r="K1472" i="4"/>
  <c r="K1480" i="4"/>
  <c r="K1482" i="4"/>
  <c r="K1484" i="4"/>
  <c r="K1485" i="4"/>
  <c r="K1486" i="4"/>
  <c r="K1487" i="4"/>
  <c r="K1496" i="4"/>
  <c r="K1497" i="4"/>
  <c r="K1498" i="4"/>
  <c r="K1499" i="4"/>
  <c r="K1500" i="4"/>
  <c r="K1501" i="4"/>
  <c r="K1502" i="4"/>
  <c r="K1503" i="4"/>
  <c r="K1504" i="4"/>
  <c r="K1505" i="4"/>
  <c r="K1506" i="4"/>
  <c r="K1507" i="4"/>
  <c r="K1508" i="4"/>
  <c r="K1527" i="4"/>
  <c r="K1528" i="4"/>
  <c r="K1529" i="4"/>
  <c r="K1530" i="4"/>
  <c r="K1548" i="4"/>
  <c r="K1549" i="4"/>
  <c r="K1550" i="4"/>
  <c r="K1568" i="4"/>
  <c r="K1569" i="4"/>
  <c r="K1570" i="4"/>
  <c r="K1571" i="4"/>
  <c r="K1588" i="4"/>
  <c r="K1589" i="4"/>
  <c r="K1590" i="4"/>
  <c r="K1603" i="4"/>
  <c r="K1606" i="4"/>
  <c r="K1607" i="4"/>
  <c r="K1608" i="4"/>
  <c r="K1609" i="4"/>
  <c r="K1612" i="4"/>
  <c r="K1613" i="4"/>
  <c r="K1614" i="4"/>
  <c r="K1622" i="4"/>
  <c r="K1624" i="4"/>
  <c r="K1626" i="4"/>
  <c r="K1627" i="4"/>
  <c r="K1628" i="4"/>
  <c r="K1629" i="4"/>
  <c r="K1638" i="4"/>
  <c r="K1639" i="4"/>
  <c r="K1640" i="4"/>
  <c r="K1641" i="4"/>
  <c r="K1642" i="4"/>
  <c r="K1643" i="4"/>
  <c r="K1644" i="4"/>
  <c r="K1645" i="4"/>
  <c r="K1646" i="4"/>
  <c r="K1647" i="4"/>
  <c r="K1648" i="4"/>
  <c r="K1649" i="4"/>
  <c r="K1652" i="4"/>
  <c r="K1653" i="4"/>
  <c r="K1654" i="4"/>
  <c r="K1655" i="4"/>
  <c r="K1658" i="4"/>
  <c r="K1659" i="4"/>
  <c r="K1660" i="4"/>
  <c r="K1662" i="4"/>
  <c r="K1664" i="4"/>
  <c r="K1666" i="4"/>
  <c r="K1667" i="4"/>
  <c r="K1668" i="4"/>
  <c r="K1669" i="4"/>
  <c r="K1674" i="4"/>
  <c r="K1675" i="4"/>
  <c r="K1676" i="4"/>
  <c r="K1677" i="4"/>
  <c r="K1678" i="4"/>
  <c r="K1679" i="4"/>
  <c r="K1680" i="4"/>
  <c r="K1681" i="4"/>
  <c r="K1682" i="4"/>
  <c r="K1683" i="4"/>
  <c r="K1684" i="4"/>
  <c r="K1685" i="4"/>
  <c r="K1686" i="4"/>
  <c r="K1687" i="4"/>
  <c r="K1688" i="4"/>
  <c r="K1707" i="4"/>
  <c r="K1708" i="4"/>
  <c r="K1709" i="4"/>
  <c r="K1710" i="4"/>
  <c r="K1728" i="4"/>
  <c r="K1729" i="4"/>
  <c r="K1730" i="4"/>
  <c r="K1748" i="4"/>
  <c r="K1749" i="4"/>
  <c r="K1750" i="4"/>
  <c r="K1751" i="4"/>
  <c r="K1768" i="4"/>
  <c r="K1769" i="4"/>
  <c r="K1770" i="4"/>
  <c r="K1783" i="4"/>
  <c r="K1786" i="4"/>
  <c r="K1787" i="4"/>
  <c r="K1788" i="4"/>
  <c r="K1789" i="4"/>
  <c r="K1792" i="4"/>
  <c r="K1793" i="4"/>
  <c r="K1794" i="4"/>
  <c r="K1802" i="4"/>
  <c r="K1804" i="4"/>
  <c r="K1806" i="4"/>
  <c r="K1807" i="4"/>
  <c r="K1808" i="4"/>
  <c r="K1809" i="4"/>
  <c r="K1818" i="4"/>
  <c r="K1819" i="4"/>
  <c r="K1820" i="4"/>
  <c r="K1821" i="4"/>
  <c r="K1822" i="4"/>
  <c r="K1823" i="4"/>
  <c r="K1824" i="4"/>
  <c r="K1825" i="4"/>
  <c r="K1826" i="4"/>
  <c r="K1827" i="4"/>
  <c r="K1828" i="4"/>
  <c r="K1829" i="4"/>
  <c r="K1830" i="4"/>
  <c r="K1831" i="4"/>
  <c r="K1850" i="4"/>
  <c r="K1851" i="4"/>
  <c r="K1852" i="4"/>
  <c r="K1853" i="4"/>
  <c r="K1871" i="4"/>
  <c r="K1872" i="4"/>
  <c r="K1873" i="4"/>
  <c r="K1891" i="4"/>
  <c r="K1892" i="4"/>
  <c r="K1893" i="4"/>
  <c r="K1894" i="4"/>
  <c r="K1911" i="4"/>
  <c r="K1912" i="4"/>
  <c r="K1913" i="4"/>
  <c r="K1926" i="4"/>
  <c r="K1929" i="4"/>
  <c r="K1930" i="4"/>
  <c r="K1931" i="4"/>
  <c r="K1932" i="4"/>
  <c r="K1935" i="4"/>
  <c r="K1936" i="4"/>
  <c r="K1937" i="4"/>
  <c r="K1945" i="4"/>
  <c r="K1947" i="4"/>
  <c r="K1949" i="4"/>
  <c r="K1950" i="4"/>
  <c r="K1951" i="4"/>
  <c r="K1952" i="4"/>
  <c r="K1961" i="4"/>
  <c r="K1962" i="4"/>
  <c r="K1963" i="4"/>
  <c r="K1964" i="4"/>
  <c r="K1965" i="4"/>
  <c r="K1966" i="4"/>
  <c r="K1967" i="4"/>
  <c r="K1968" i="4"/>
  <c r="K1969" i="4"/>
  <c r="K1970" i="4"/>
  <c r="K1971" i="4"/>
  <c r="K1972" i="4"/>
  <c r="K1973" i="4"/>
  <c r="K1992" i="4"/>
  <c r="K1993" i="4"/>
  <c r="K1994" i="4"/>
  <c r="K1995" i="4"/>
  <c r="K2013" i="4"/>
  <c r="K2014" i="4"/>
  <c r="K2015" i="4"/>
  <c r="K2033" i="4"/>
  <c r="K2034" i="4"/>
  <c r="K2035" i="4"/>
  <c r="K2036" i="4"/>
  <c r="K2053" i="4"/>
  <c r="K2054" i="4"/>
  <c r="K2055" i="4"/>
  <c r="K2068" i="4"/>
  <c r="K2071" i="4"/>
  <c r="K2072" i="4"/>
  <c r="K2073" i="4"/>
  <c r="K2074" i="4"/>
  <c r="K2077" i="4"/>
  <c r="K2078" i="4"/>
  <c r="K2079" i="4"/>
  <c r="K2087" i="4"/>
  <c r="K2089" i="4"/>
  <c r="K2091" i="4"/>
  <c r="K2092" i="4"/>
  <c r="K2093" i="4"/>
  <c r="K2102" i="4"/>
  <c r="K2103" i="4"/>
  <c r="K2104" i="4"/>
  <c r="K2105" i="4"/>
  <c r="K2106" i="4"/>
  <c r="K2107" i="4"/>
  <c r="K2108" i="4"/>
  <c r="K2109" i="4"/>
  <c r="K2110" i="4"/>
  <c r="K2111" i="4"/>
  <c r="K2112" i="4"/>
  <c r="K2113" i="4"/>
  <c r="K2114" i="4"/>
  <c r="K2133" i="4"/>
  <c r="K2134" i="4"/>
  <c r="K2135" i="4"/>
  <c r="K2136" i="4"/>
  <c r="K2154" i="4"/>
  <c r="K2155" i="4"/>
  <c r="K2156" i="4"/>
  <c r="K2174" i="4"/>
  <c r="K2175" i="4"/>
  <c r="K2176" i="4"/>
  <c r="K2177" i="4"/>
  <c r="K2194" i="4"/>
  <c r="K2195" i="4"/>
  <c r="K2196" i="4"/>
  <c r="K2209" i="4"/>
  <c r="K2212" i="4"/>
  <c r="K2213" i="4"/>
  <c r="K2214" i="4"/>
  <c r="K2215" i="4"/>
  <c r="K2218" i="4"/>
  <c r="K2219" i="4"/>
  <c r="K2220" i="4"/>
  <c r="K2228" i="4"/>
  <c r="K2230" i="4"/>
  <c r="K2232" i="4"/>
  <c r="K2233" i="4"/>
  <c r="K2234" i="4"/>
  <c r="K2235" i="4"/>
  <c r="K2236" i="4"/>
  <c r="K2245" i="4"/>
  <c r="K2246" i="4"/>
  <c r="K2247" i="4"/>
  <c r="K2248" i="4"/>
  <c r="K2249" i="4"/>
  <c r="K2250" i="4"/>
  <c r="K2251" i="4"/>
  <c r="K2252" i="4"/>
  <c r="K2253" i="4"/>
  <c r="K2254" i="4"/>
  <c r="K2255" i="4"/>
  <c r="K2256" i="4"/>
  <c r="K2257" i="4"/>
  <c r="K2260" i="4"/>
  <c r="K2261" i="4"/>
  <c r="K2262" i="4"/>
  <c r="K2263" i="4"/>
  <c r="K2266" i="4"/>
  <c r="K2267" i="4"/>
  <c r="K2268" i="4"/>
  <c r="K2270" i="4"/>
  <c r="K2272" i="4"/>
  <c r="K2274" i="4"/>
  <c r="K2275" i="4"/>
  <c r="K2276" i="4"/>
  <c r="K2281" i="4"/>
  <c r="K2282" i="4"/>
  <c r="K2283" i="4"/>
  <c r="K2284" i="4"/>
  <c r="K2285" i="4"/>
  <c r="K2286" i="4"/>
  <c r="K2287" i="4"/>
  <c r="K2288" i="4"/>
  <c r="K2289" i="4"/>
  <c r="K2290" i="4"/>
  <c r="K2291" i="4"/>
  <c r="K2292" i="4"/>
  <c r="K2293" i="4"/>
  <c r="K2294" i="4"/>
  <c r="K2295" i="4"/>
  <c r="K2314" i="4"/>
  <c r="K2315" i="4"/>
  <c r="K2316" i="4"/>
  <c r="K2317" i="4"/>
  <c r="K2335" i="4"/>
  <c r="K2336" i="4"/>
  <c r="K2337" i="4"/>
  <c r="K2355" i="4"/>
  <c r="K2356" i="4"/>
  <c r="K2357" i="4"/>
  <c r="K2358" i="4"/>
  <c r="K2375" i="4"/>
  <c r="K2376" i="4"/>
  <c r="K2377" i="4"/>
  <c r="K2390" i="4"/>
  <c r="K2393" i="4"/>
  <c r="K2394" i="4"/>
  <c r="K2395" i="4"/>
  <c r="K2396" i="4"/>
  <c r="K2399" i="4"/>
  <c r="K2400" i="4"/>
  <c r="K2401" i="4"/>
  <c r="K2409" i="4"/>
  <c r="K2411" i="4"/>
  <c r="K2413" i="4"/>
  <c r="K2414" i="4"/>
  <c r="K2415" i="4"/>
  <c r="K2416" i="4"/>
  <c r="K2417" i="4"/>
  <c r="K2426" i="4"/>
  <c r="K2427" i="4"/>
  <c r="K2428" i="4"/>
  <c r="K2429" i="4"/>
  <c r="K2430" i="4"/>
  <c r="K2431" i="4"/>
  <c r="K2432" i="4"/>
  <c r="K2433" i="4"/>
  <c r="K2434" i="4"/>
  <c r="K2435" i="4"/>
  <c r="K2436" i="4"/>
  <c r="K2437" i="4"/>
  <c r="K2438" i="4"/>
  <c r="K2439" i="4"/>
  <c r="K2458" i="4"/>
  <c r="K2459" i="4"/>
  <c r="K2460" i="4"/>
  <c r="K2461" i="4"/>
  <c r="K2479" i="4"/>
  <c r="K2480" i="4"/>
  <c r="K2481" i="4"/>
  <c r="K2499" i="4"/>
  <c r="K2500" i="4"/>
  <c r="K2501" i="4"/>
  <c r="K2502" i="4"/>
  <c r="K2519" i="4"/>
  <c r="K2520" i="4"/>
  <c r="K2521" i="4"/>
  <c r="K2534" i="4"/>
  <c r="K2537" i="4"/>
  <c r="K2538" i="4"/>
  <c r="K2539" i="4"/>
  <c r="K2540" i="4"/>
  <c r="K2543" i="4"/>
  <c r="K2544" i="4"/>
  <c r="K2545" i="4"/>
  <c r="K2553" i="4"/>
  <c r="K2555" i="4"/>
  <c r="K2557" i="4"/>
  <c r="K2558" i="4"/>
  <c r="K2559" i="4"/>
  <c r="K2560" i="4"/>
  <c r="K2569" i="4"/>
  <c r="K2570" i="4"/>
  <c r="K2571" i="4"/>
  <c r="K2572" i="4"/>
  <c r="K2573" i="4"/>
  <c r="K2574" i="4"/>
  <c r="K2575" i="4"/>
  <c r="K2576" i="4"/>
  <c r="K2577" i="4"/>
  <c r="K2578" i="4"/>
  <c r="K2579" i="4"/>
  <c r="K2580" i="4"/>
  <c r="K2581" i="4"/>
  <c r="K2582" i="4"/>
  <c r="K2583" i="4"/>
  <c r="K2602" i="4"/>
  <c r="K2603" i="4"/>
  <c r="K2604" i="4"/>
  <c r="K2605" i="4"/>
  <c r="K2623" i="4"/>
  <c r="K2624" i="4"/>
  <c r="K2625" i="4"/>
  <c r="K2643" i="4"/>
  <c r="K2644" i="4"/>
  <c r="K2645" i="4"/>
  <c r="K2646" i="4"/>
  <c r="K2663" i="4"/>
  <c r="K2664" i="4"/>
  <c r="K2665" i="4"/>
  <c r="K2678" i="4"/>
  <c r="K2681" i="4"/>
  <c r="K2682" i="4"/>
  <c r="K2683" i="4"/>
  <c r="K2684" i="4"/>
  <c r="K2687" i="4"/>
  <c r="K2688" i="4"/>
  <c r="K2689" i="4"/>
  <c r="K2697" i="4"/>
  <c r="K2699" i="4"/>
  <c r="K2701" i="4"/>
  <c r="K2702" i="4"/>
  <c r="K2703" i="4"/>
  <c r="K2704" i="4"/>
  <c r="K2705" i="4"/>
  <c r="K2714" i="4"/>
  <c r="K2715" i="4"/>
  <c r="K2716" i="4"/>
  <c r="K2717" i="4"/>
  <c r="K2718" i="4"/>
  <c r="K2719" i="4"/>
  <c r="K2720" i="4"/>
  <c r="K2721" i="4"/>
  <c r="K2722" i="4"/>
  <c r="K2723" i="4"/>
  <c r="K2724" i="4"/>
  <c r="K2725" i="4"/>
  <c r="K2726" i="4"/>
  <c r="K2729" i="4"/>
  <c r="K2730" i="4"/>
  <c r="K2731" i="4"/>
  <c r="K2732" i="4"/>
  <c r="K2735" i="4"/>
  <c r="K2736" i="4"/>
  <c r="K2737" i="4"/>
  <c r="K2739" i="4"/>
  <c r="K2741" i="4"/>
  <c r="K2743" i="4"/>
  <c r="K2744" i="4"/>
  <c r="K2745" i="4"/>
  <c r="K2746" i="4"/>
  <c r="K2747" i="4"/>
  <c r="K2752" i="4"/>
  <c r="K2753" i="4"/>
  <c r="K2754" i="4"/>
  <c r="K2755" i="4"/>
  <c r="K2756" i="4"/>
  <c r="K2757" i="4"/>
  <c r="K2758" i="4"/>
  <c r="K2759" i="4"/>
  <c r="K2760" i="4"/>
  <c r="K2761" i="4"/>
  <c r="K2762" i="4"/>
  <c r="K2763" i="4"/>
  <c r="K2764" i="4"/>
  <c r="K2765" i="4"/>
  <c r="K2766" i="4"/>
  <c r="K2785" i="4"/>
  <c r="K2786" i="4"/>
  <c r="K2787" i="4"/>
  <c r="K2788" i="4"/>
  <c r="K2806" i="4"/>
  <c r="K2807" i="4"/>
  <c r="K2808" i="4"/>
  <c r="K2826" i="4"/>
  <c r="K2827" i="4"/>
  <c r="K2828" i="4"/>
  <c r="K2829" i="4"/>
  <c r="K2846" i="4"/>
  <c r="K2847" i="4"/>
  <c r="K2848" i="4"/>
  <c r="K2861" i="4"/>
  <c r="K2864" i="4"/>
  <c r="K2865" i="4"/>
  <c r="K2866" i="4"/>
  <c r="K2867" i="4"/>
  <c r="K2870" i="4"/>
  <c r="K2871" i="4"/>
  <c r="K2872" i="4"/>
  <c r="K2880" i="4"/>
  <c r="K2882" i="4"/>
  <c r="K2884" i="4"/>
  <c r="K2885" i="4"/>
  <c r="K2886" i="4"/>
  <c r="K2887" i="4"/>
  <c r="K2888" i="4"/>
  <c r="K2897" i="4"/>
  <c r="K2898" i="4"/>
  <c r="K2899" i="4"/>
  <c r="K2900" i="4"/>
  <c r="K2901" i="4"/>
  <c r="K2902" i="4"/>
  <c r="K2903" i="4"/>
  <c r="K2904" i="4"/>
  <c r="K2905" i="4"/>
  <c r="K2906" i="4"/>
  <c r="K2907" i="4"/>
  <c r="K2908" i="4"/>
  <c r="K2909" i="4"/>
  <c r="K2910" i="4"/>
  <c r="K2929" i="4"/>
  <c r="K2930" i="4"/>
  <c r="K2931" i="4"/>
  <c r="K2932" i="4"/>
  <c r="K2950" i="4"/>
  <c r="K2951" i="4"/>
  <c r="K2952" i="4"/>
  <c r="K2970" i="4"/>
  <c r="K2971" i="4"/>
  <c r="K2972" i="4"/>
  <c r="K2973" i="4"/>
  <c r="K2990" i="4"/>
  <c r="K2991" i="4"/>
  <c r="K2992" i="4"/>
  <c r="K3005" i="4"/>
  <c r="K3008" i="4"/>
  <c r="K3009" i="4"/>
  <c r="K3010" i="4"/>
  <c r="K3011" i="4"/>
  <c r="K3014" i="4"/>
  <c r="K3015" i="4"/>
  <c r="K3016" i="4"/>
  <c r="K3024" i="4"/>
  <c r="K3026" i="4"/>
  <c r="K3028" i="4"/>
  <c r="K3029" i="4"/>
  <c r="K3030" i="4"/>
  <c r="K3031" i="4"/>
  <c r="K3032" i="4"/>
  <c r="K3041" i="4"/>
  <c r="K3042" i="4"/>
  <c r="K3043" i="4"/>
  <c r="K3044" i="4"/>
  <c r="K3045" i="4"/>
  <c r="K3046" i="4"/>
  <c r="K3047" i="4"/>
  <c r="K3048" i="4"/>
  <c r="K3049" i="4"/>
  <c r="K3050" i="4"/>
  <c r="K3051" i="4"/>
  <c r="K3052" i="4"/>
  <c r="K3053" i="4"/>
  <c r="K3054" i="4"/>
  <c r="K3055" i="4"/>
  <c r="K3074" i="4"/>
  <c r="K3075" i="4"/>
  <c r="K3076" i="4"/>
  <c r="K3077" i="4"/>
  <c r="K3095" i="4"/>
  <c r="K3096" i="4"/>
  <c r="K3097" i="4"/>
  <c r="K3115" i="4"/>
  <c r="K3116" i="4"/>
  <c r="K3117" i="4"/>
  <c r="K3118" i="4"/>
  <c r="K3135" i="4"/>
  <c r="K3136" i="4"/>
  <c r="K3137" i="4"/>
  <c r="K3150" i="4"/>
  <c r="K3153" i="4"/>
  <c r="K3154" i="4"/>
  <c r="K3155" i="4"/>
  <c r="K3156" i="4"/>
  <c r="K3158" i="4"/>
  <c r="K3159" i="4"/>
  <c r="K3160" i="4"/>
  <c r="K3161" i="4"/>
  <c r="K3169" i="4"/>
  <c r="K3171" i="4"/>
  <c r="K3173" i="4"/>
  <c r="K3174" i="4"/>
  <c r="K3175" i="4"/>
  <c r="K3176" i="4"/>
  <c r="K3177" i="4"/>
  <c r="K3183" i="4"/>
  <c r="K3186" i="4"/>
  <c r="K3187" i="4"/>
  <c r="K3188" i="4"/>
  <c r="K3189" i="4"/>
  <c r="K3190" i="4"/>
  <c r="K3191" i="4"/>
  <c r="K3192" i="4"/>
  <c r="K3193" i="4"/>
  <c r="K3194" i="4"/>
  <c r="K3195" i="4"/>
  <c r="K3196" i="4"/>
  <c r="K3197" i="4"/>
  <c r="K3198" i="4"/>
  <c r="K3199" i="4"/>
  <c r="K3202" i="4"/>
  <c r="K3203" i="4"/>
  <c r="K3204" i="4"/>
  <c r="K3205" i="4"/>
  <c r="K3208" i="4"/>
  <c r="K3209" i="4"/>
  <c r="K3210" i="4"/>
  <c r="K3212" i="4"/>
  <c r="K3214" i="4"/>
  <c r="K3216" i="4"/>
  <c r="K3217" i="4"/>
  <c r="K3218" i="4"/>
  <c r="K3219" i="4"/>
  <c r="K3220" i="4"/>
  <c r="K3221" i="4"/>
  <c r="K3226" i="4"/>
  <c r="K3227" i="4"/>
  <c r="K3228" i="4"/>
  <c r="K3229" i="4"/>
  <c r="K3230" i="4"/>
  <c r="K3231" i="4"/>
  <c r="K3232" i="4"/>
  <c r="K3233" i="4"/>
  <c r="K3234" i="4"/>
  <c r="K3235" i="4"/>
  <c r="K3236" i="4"/>
  <c r="K3237" i="4"/>
  <c r="K3238" i="4"/>
  <c r="K3239" i="4"/>
  <c r="K3258" i="4"/>
  <c r="K3259" i="4"/>
  <c r="K3260" i="4"/>
  <c r="K3261" i="4"/>
  <c r="K3279" i="4"/>
  <c r="K3280" i="4"/>
  <c r="K3281" i="4"/>
  <c r="K3299" i="4"/>
  <c r="K3300" i="4"/>
  <c r="K3301" i="4"/>
  <c r="K3302" i="4"/>
  <c r="K3319" i="4"/>
  <c r="K3320" i="4"/>
  <c r="K3321" i="4"/>
  <c r="K3334" i="4"/>
  <c r="K3337" i="4"/>
  <c r="K3338" i="4"/>
  <c r="K3339" i="4"/>
  <c r="K3340" i="4"/>
  <c r="K3343" i="4"/>
  <c r="K3344" i="4"/>
  <c r="K3345" i="4"/>
  <c r="K3353" i="4"/>
  <c r="K3355" i="4"/>
  <c r="K3357" i="4"/>
  <c r="K3358" i="4"/>
  <c r="K3359" i="4"/>
  <c r="K3360" i="4"/>
  <c r="K3369" i="4"/>
  <c r="K3370" i="4"/>
  <c r="K3371" i="4"/>
  <c r="K3372" i="4"/>
  <c r="K3373" i="4"/>
  <c r="K3374" i="4"/>
  <c r="K3375" i="4"/>
  <c r="K3376" i="4"/>
  <c r="K3377" i="4"/>
  <c r="K3378" i="4"/>
  <c r="K3379" i="4"/>
  <c r="K3380" i="4"/>
  <c r="K3381" i="4"/>
  <c r="K3400" i="4"/>
  <c r="K3401" i="4"/>
  <c r="K3402" i="4"/>
  <c r="K3403" i="4"/>
  <c r="K3421" i="4"/>
  <c r="K3422" i="4"/>
  <c r="K3423" i="4"/>
  <c r="K3441" i="4"/>
  <c r="K3442" i="4"/>
  <c r="K3443" i="4"/>
  <c r="K3444" i="4"/>
  <c r="K3461" i="4"/>
  <c r="K3462" i="4"/>
  <c r="K3463" i="4"/>
  <c r="K3476" i="4"/>
  <c r="K3479" i="4"/>
  <c r="K3480" i="4"/>
  <c r="K3481" i="4"/>
  <c r="K3482" i="4"/>
  <c r="K3485" i="4"/>
  <c r="K3486" i="4"/>
  <c r="K3487" i="4"/>
  <c r="K3495" i="4"/>
  <c r="K3497" i="4"/>
  <c r="K3499" i="4"/>
  <c r="K3500" i="4"/>
  <c r="K3501" i="4"/>
  <c r="K3502" i="4"/>
  <c r="K3503" i="4"/>
  <c r="K3512" i="4"/>
  <c r="K3513" i="4"/>
  <c r="K3514" i="4"/>
  <c r="K3515" i="4"/>
  <c r="K3516" i="4"/>
  <c r="K3517" i="4"/>
  <c r="K3518" i="4"/>
  <c r="K3519" i="4"/>
  <c r="K3520" i="4"/>
  <c r="K3521" i="4"/>
  <c r="K3522" i="4"/>
  <c r="K3523" i="4"/>
  <c r="K3524" i="4"/>
  <c r="K3525" i="4"/>
  <c r="K3526" i="4"/>
  <c r="K3545" i="4"/>
  <c r="K3546" i="4"/>
  <c r="K3547" i="4"/>
  <c r="K3548" i="4"/>
  <c r="K3566" i="4"/>
  <c r="K3567" i="4"/>
  <c r="K3568" i="4"/>
  <c r="K3586" i="4"/>
  <c r="K3587" i="4"/>
  <c r="K3588" i="4"/>
  <c r="K3589" i="4"/>
  <c r="K3606" i="4"/>
  <c r="K3607" i="4"/>
  <c r="K3608" i="4"/>
  <c r="K3621" i="4"/>
  <c r="K3624" i="4"/>
  <c r="K3625" i="4"/>
  <c r="K3626" i="4"/>
  <c r="K3627" i="4"/>
  <c r="K3630" i="4"/>
  <c r="K3631" i="4"/>
  <c r="K3632" i="4"/>
  <c r="K3640" i="4"/>
  <c r="K3642" i="4"/>
  <c r="K3644" i="4"/>
  <c r="K3645" i="4"/>
  <c r="K3646" i="4"/>
  <c r="K3647" i="4"/>
  <c r="K3648" i="4"/>
  <c r="K3657" i="4"/>
  <c r="K3658" i="4"/>
  <c r="K3659" i="4"/>
  <c r="K3660" i="4"/>
  <c r="K3661" i="4"/>
  <c r="K3662" i="4"/>
  <c r="K3663" i="4"/>
  <c r="K3664" i="4"/>
  <c r="K3665" i="4"/>
  <c r="K3666" i="4"/>
  <c r="K3667" i="4"/>
  <c r="K3668" i="4"/>
  <c r="K3669" i="4"/>
  <c r="K3672" i="4"/>
  <c r="K3673" i="4"/>
  <c r="K3674" i="4"/>
  <c r="K3675" i="4"/>
  <c r="K3678" i="4"/>
  <c r="K3679" i="4"/>
  <c r="K3680" i="4"/>
  <c r="K3683" i="4"/>
  <c r="K3684" i="4"/>
  <c r="O252" i="5"/>
  <c r="Q252" i="5"/>
  <c r="Q220" i="5"/>
  <c r="Q219" i="5"/>
  <c r="Q218" i="5"/>
  <c r="Q217" i="5"/>
  <c r="Q216" i="5"/>
  <c r="Q215" i="5"/>
  <c r="Q214" i="5"/>
  <c r="Q213" i="5"/>
  <c r="Q212" i="5"/>
  <c r="Q211" i="5"/>
  <c r="Q210" i="5"/>
  <c r="Q209" i="5"/>
  <c r="Q208" i="5"/>
  <c r="Q207" i="5"/>
  <c r="Q206" i="5"/>
  <c r="Q205" i="5"/>
  <c r="Q204" i="5"/>
  <c r="Q203" i="5"/>
  <c r="Q202" i="5"/>
  <c r="Q201" i="5"/>
  <c r="Q200" i="5"/>
  <c r="Q199" i="5"/>
  <c r="Q198" i="5"/>
  <c r="Q197" i="5"/>
  <c r="Q196" i="5"/>
  <c r="Q195" i="5"/>
  <c r="Q194" i="5"/>
  <c r="Q136" i="5"/>
  <c r="Q137" i="5"/>
  <c r="Q138" i="5"/>
  <c r="Q139" i="5"/>
  <c r="Q140" i="5"/>
  <c r="Q141" i="5"/>
  <c r="Q142" i="5"/>
  <c r="Q143" i="5"/>
  <c r="Q144" i="5"/>
  <c r="Q145" i="5"/>
  <c r="Q146" i="5"/>
  <c r="Q147" i="5"/>
  <c r="Q148" i="5"/>
  <c r="Q149" i="5"/>
  <c r="Q150" i="5"/>
  <c r="Q151" i="5"/>
  <c r="Q153" i="5"/>
  <c r="Q154" i="5"/>
  <c r="Q155" i="5"/>
  <c r="Q156" i="5"/>
  <c r="Q157" i="5"/>
  <c r="Q158" i="5"/>
  <c r="Q159" i="5"/>
  <c r="Q160" i="5"/>
  <c r="Q161" i="5"/>
  <c r="Q162" i="5"/>
  <c r="Q152" i="5"/>
  <c r="R1379" i="2"/>
  <c r="R1346" i="2"/>
  <c r="R1312" i="2"/>
  <c r="R1313" i="2" s="1"/>
  <c r="R1279" i="2"/>
  <c r="R1247" i="2"/>
  <c r="R1211" i="2"/>
  <c r="R1212" i="2" s="1"/>
  <c r="R1173" i="2"/>
  <c r="R1174" i="2" s="1"/>
  <c r="R1134" i="2"/>
  <c r="R1094" i="2"/>
  <c r="R1056" i="2"/>
  <c r="R1019" i="2"/>
  <c r="R989" i="2"/>
  <c r="R956" i="2"/>
  <c r="R924" i="2"/>
  <c r="R893" i="2"/>
  <c r="R863" i="2"/>
  <c r="R832" i="2"/>
  <c r="R798" i="2"/>
  <c r="R763" i="2"/>
  <c r="R733" i="2"/>
  <c r="R704" i="2"/>
  <c r="R675" i="2"/>
  <c r="R646" i="2"/>
  <c r="R617" i="2"/>
  <c r="R587" i="2"/>
  <c r="R558" i="2"/>
  <c r="R529" i="2"/>
  <c r="R499" i="2"/>
  <c r="R500" i="2" s="1"/>
  <c r="R468" i="2"/>
  <c r="R437" i="2"/>
  <c r="R407" i="2"/>
  <c r="R376" i="2"/>
  <c r="R345" i="2"/>
  <c r="R310" i="2"/>
  <c r="R311" i="2" s="1"/>
  <c r="R280" i="2"/>
  <c r="R245" i="2"/>
  <c r="R210" i="2"/>
  <c r="R211" i="2" s="1"/>
  <c r="R176" i="2"/>
  <c r="R115" i="2"/>
  <c r="R84" i="2"/>
  <c r="R85" i="2" s="1"/>
  <c r="R53" i="2"/>
  <c r="R408" i="2"/>
  <c r="R1409" i="2"/>
  <c r="R1347" i="2"/>
  <c r="R1280" i="2"/>
  <c r="R1248" i="2"/>
  <c r="R1135" i="2"/>
  <c r="R1095" i="2"/>
  <c r="R1057" i="2"/>
  <c r="R1020" i="2"/>
  <c r="R990" i="2"/>
  <c r="R957" i="2"/>
  <c r="R925" i="2"/>
  <c r="R894" i="2"/>
  <c r="R864" i="2"/>
  <c r="R833" i="2"/>
  <c r="R799" i="2"/>
  <c r="R764" i="2"/>
  <c r="R734" i="2"/>
  <c r="R705" i="2"/>
  <c r="R676" i="2"/>
  <c r="R647" i="2"/>
  <c r="R618" i="2"/>
  <c r="R589" i="2"/>
  <c r="R559" i="2"/>
  <c r="R530" i="2"/>
  <c r="R469" i="2"/>
  <c r="R438" i="2"/>
  <c r="R377" i="2"/>
  <c r="R346" i="2"/>
  <c r="R281" i="2"/>
  <c r="R246" i="2"/>
  <c r="R177" i="2"/>
  <c r="R145" i="2"/>
  <c r="R116" i="2"/>
  <c r="R54" i="2"/>
  <c r="R23" i="2"/>
  <c r="G3697" i="5"/>
  <c r="G3697" i="2"/>
  <c r="G3697" i="3"/>
  <c r="G3697" i="6"/>
  <c r="F3183" i="4"/>
  <c r="AD5" i="6"/>
  <c r="AD7" i="6"/>
  <c r="AD9" i="6"/>
  <c r="AD11" i="6"/>
  <c r="AD13" i="6"/>
  <c r="AD15" i="6"/>
  <c r="AD17" i="6"/>
  <c r="AD19" i="6"/>
  <c r="AD21" i="6"/>
  <c r="AD23" i="6"/>
  <c r="AD25" i="6"/>
  <c r="AD27" i="6"/>
  <c r="AD29" i="6"/>
  <c r="AD31" i="6"/>
  <c r="AD33" i="6"/>
  <c r="AD35" i="6"/>
  <c r="AD37" i="6"/>
  <c r="AD39" i="6"/>
  <c r="AD41" i="6"/>
  <c r="AD43" i="6"/>
  <c r="AD45" i="6"/>
  <c r="AD47" i="6"/>
  <c r="AD49" i="6"/>
  <c r="AD51" i="6"/>
  <c r="AD53" i="6"/>
  <c r="AD55" i="6"/>
  <c r="AD57" i="6"/>
  <c r="AD59" i="6"/>
  <c r="AD61" i="6"/>
  <c r="AD63" i="6"/>
  <c r="AD65" i="6"/>
  <c r="AD67" i="6"/>
  <c r="AD69" i="6"/>
  <c r="AD71" i="6"/>
  <c r="AD73" i="6"/>
  <c r="AD75" i="6"/>
  <c r="AD77" i="6"/>
  <c r="AD79" i="6"/>
  <c r="AD81" i="6"/>
  <c r="AD82" i="6"/>
  <c r="AD83" i="6"/>
  <c r="AD84" i="6"/>
  <c r="AE84" i="6" s="1"/>
  <c r="AD85" i="6"/>
  <c r="AD86" i="6"/>
  <c r="AD87" i="6"/>
  <c r="AD88" i="6"/>
  <c r="AD90" i="6"/>
  <c r="AD92" i="6"/>
  <c r="AE92" i="6" s="1"/>
  <c r="AD94" i="6"/>
  <c r="AD96" i="6"/>
  <c r="AD98" i="6"/>
  <c r="AD100" i="6"/>
  <c r="AE100" i="6" s="1"/>
  <c r="AD102" i="6"/>
  <c r="AD104" i="6"/>
  <c r="AD106" i="6"/>
  <c r="AD108" i="6"/>
  <c r="AE108" i="6" s="1"/>
  <c r="AD110" i="6"/>
  <c r="AD112" i="6"/>
  <c r="AD114" i="6"/>
  <c r="AD116" i="6"/>
  <c r="AE116" i="6" s="1"/>
  <c r="AD118" i="6"/>
  <c r="AD120" i="6"/>
  <c r="AD122" i="6"/>
  <c r="AD124" i="6"/>
  <c r="AE124" i="6" s="1"/>
  <c r="AD126" i="6"/>
  <c r="AD128" i="6"/>
  <c r="AD130" i="6"/>
  <c r="AD132" i="6"/>
  <c r="AE132" i="6" s="1"/>
  <c r="AD134" i="6"/>
  <c r="AD136" i="6"/>
  <c r="AD138" i="6"/>
  <c r="AD140" i="6"/>
  <c r="AE140" i="6" s="1"/>
  <c r="AD142" i="6"/>
  <c r="AD144" i="6"/>
  <c r="AD146" i="6"/>
  <c r="AD148" i="6"/>
  <c r="AE148" i="6" s="1"/>
  <c r="AD150" i="6"/>
  <c r="AD152" i="6"/>
  <c r="AD154" i="6"/>
  <c r="AD156" i="6"/>
  <c r="AE156" i="6" s="1"/>
  <c r="AD158" i="6"/>
  <c r="AD160" i="6"/>
  <c r="AD162" i="6"/>
  <c r="AD164" i="6"/>
  <c r="AE164" i="6" s="1"/>
  <c r="AD165" i="6"/>
  <c r="AD166" i="6"/>
  <c r="AD167" i="6"/>
  <c r="AD168" i="6"/>
  <c r="AD169" i="6"/>
  <c r="AD170" i="6"/>
  <c r="AD171" i="6"/>
  <c r="AD173" i="6"/>
  <c r="AD175" i="6"/>
  <c r="AD177" i="6"/>
  <c r="AD179" i="6"/>
  <c r="AD181" i="6"/>
  <c r="AD183" i="6"/>
  <c r="AD185" i="6"/>
  <c r="AD187" i="6"/>
  <c r="AD189" i="6"/>
  <c r="AD191" i="6"/>
  <c r="AD193" i="6"/>
  <c r="AD195" i="6"/>
  <c r="AD197" i="6"/>
  <c r="AD201" i="6"/>
  <c r="AD203" i="6"/>
  <c r="AD205" i="6"/>
  <c r="AD207" i="6"/>
  <c r="AD209" i="6"/>
  <c r="AD211" i="6"/>
  <c r="AD213" i="6"/>
  <c r="AD215" i="6"/>
  <c r="AD217" i="6"/>
  <c r="AD219" i="6"/>
  <c r="AD221" i="6"/>
  <c r="AD223" i="6"/>
  <c r="AD225" i="6"/>
  <c r="AD227" i="6"/>
  <c r="AD229" i="6"/>
  <c r="AD231" i="6"/>
  <c r="AD233" i="6"/>
  <c r="AD235" i="6"/>
  <c r="AD237" i="6"/>
  <c r="AD239" i="6"/>
  <c r="AD241" i="6"/>
  <c r="AD243" i="6"/>
  <c r="AD245" i="6"/>
  <c r="AD247" i="6"/>
  <c r="AD248" i="6"/>
  <c r="AD249" i="6"/>
  <c r="AD250" i="6"/>
  <c r="AD251" i="6"/>
  <c r="AD252" i="6"/>
  <c r="AE252" i="6" s="1"/>
  <c r="AD253" i="6"/>
  <c r="AD254" i="6"/>
  <c r="AD256" i="6"/>
  <c r="AD258" i="6"/>
  <c r="AD260" i="6"/>
  <c r="AE260" i="6" s="1"/>
  <c r="AD262" i="6"/>
  <c r="AD264" i="6"/>
  <c r="AD266" i="6"/>
  <c r="AD268" i="6"/>
  <c r="AE268" i="6" s="1"/>
  <c r="AD269" i="6"/>
  <c r="AE269" i="6" s="1"/>
  <c r="AD270" i="6"/>
  <c r="AD272" i="6"/>
  <c r="AD274" i="6"/>
  <c r="AD276" i="6"/>
  <c r="AE276" i="6" s="1"/>
  <c r="AD278" i="6"/>
  <c r="AD280" i="6"/>
  <c r="AD282" i="6"/>
  <c r="AD284" i="6"/>
  <c r="AE284" i="6" s="1"/>
  <c r="AD286" i="6"/>
  <c r="AD288" i="6"/>
  <c r="AD290" i="6"/>
  <c r="AD292" i="6"/>
  <c r="AE292" i="6" s="1"/>
  <c r="AD294" i="6"/>
  <c r="AD296" i="6"/>
  <c r="AD298" i="6"/>
  <c r="AD300" i="6"/>
  <c r="AE300" i="6" s="1"/>
  <c r="AD302" i="6"/>
  <c r="AD304" i="6"/>
  <c r="AD306" i="6"/>
  <c r="AD308" i="6"/>
  <c r="AE308" i="6" s="1"/>
  <c r="AD310" i="6"/>
  <c r="AD312" i="6"/>
  <c r="AD314" i="6"/>
  <c r="AD316" i="6"/>
  <c r="AE316" i="6" s="1"/>
  <c r="AD318" i="6"/>
  <c r="AD320" i="6"/>
  <c r="AD322" i="6"/>
  <c r="AD324" i="6"/>
  <c r="AE324" i="6" s="1"/>
  <c r="AD326" i="6"/>
  <c r="AD328" i="6"/>
  <c r="AD330" i="6"/>
  <c r="AD331" i="6"/>
  <c r="AD332" i="6"/>
  <c r="AE332" i="6" s="1"/>
  <c r="AD333" i="6"/>
  <c r="AD334" i="6"/>
  <c r="AD335" i="6"/>
  <c r="AD336" i="6"/>
  <c r="AD337" i="6"/>
  <c r="AD339" i="6"/>
  <c r="AD341" i="6"/>
  <c r="AD343" i="6"/>
  <c r="AD345" i="6"/>
  <c r="AD347" i="6"/>
  <c r="AD349" i="6"/>
  <c r="AD351" i="6"/>
  <c r="AD353" i="6"/>
  <c r="AD355" i="6"/>
  <c r="AD357" i="6"/>
  <c r="AD359" i="6"/>
  <c r="AD361" i="6"/>
  <c r="AD363" i="6"/>
  <c r="AD365" i="6"/>
  <c r="AD367" i="6"/>
  <c r="AD369" i="6"/>
  <c r="AD371" i="6"/>
  <c r="AD373" i="6"/>
  <c r="AD375" i="6"/>
  <c r="AD377" i="6"/>
  <c r="AD379" i="6"/>
  <c r="AD381" i="6"/>
  <c r="AD383" i="6"/>
  <c r="AD385" i="6"/>
  <c r="AD387" i="6"/>
  <c r="AD389" i="6"/>
  <c r="AD391" i="6"/>
  <c r="AD393" i="6"/>
  <c r="AD395" i="6"/>
  <c r="AD397" i="6"/>
  <c r="AD399" i="6"/>
  <c r="AD401" i="6"/>
  <c r="AD403" i="6"/>
  <c r="AD405" i="6"/>
  <c r="AD407" i="6"/>
  <c r="AD409" i="6"/>
  <c r="AD411" i="6"/>
  <c r="AD413" i="6"/>
  <c r="AD414" i="6"/>
  <c r="AD415" i="6"/>
  <c r="AD416" i="6"/>
  <c r="AD417" i="6"/>
  <c r="AD418" i="6"/>
  <c r="AD419" i="6"/>
  <c r="AD420" i="6"/>
  <c r="AE420" i="6" s="1"/>
  <c r="AD422" i="6"/>
  <c r="AD424" i="6"/>
  <c r="AD426" i="6"/>
  <c r="AD428" i="6"/>
  <c r="AE428" i="6" s="1"/>
  <c r="AD430" i="6"/>
  <c r="AD432" i="6"/>
  <c r="AD434" i="6"/>
  <c r="AD436" i="6"/>
  <c r="AE436" i="6" s="1"/>
  <c r="AD438" i="6"/>
  <c r="AD440" i="6"/>
  <c r="AD442" i="6"/>
  <c r="AD444" i="6"/>
  <c r="AE444" i="6" s="1"/>
  <c r="AD446" i="6"/>
  <c r="AD448" i="6"/>
  <c r="AD450" i="6"/>
  <c r="AD452" i="6"/>
  <c r="AE452" i="6" s="1"/>
  <c r="AD454" i="6"/>
  <c r="AD456" i="6"/>
  <c r="AD458" i="6"/>
  <c r="AD460" i="6"/>
  <c r="AE460" i="6" s="1"/>
  <c r="AD462" i="6"/>
  <c r="AD464" i="6"/>
  <c r="AD466" i="6"/>
  <c r="AD468" i="6"/>
  <c r="AE468" i="6" s="1"/>
  <c r="AD470" i="6"/>
  <c r="AD472" i="6"/>
  <c r="AD474" i="6"/>
  <c r="AD476" i="6"/>
  <c r="AE476" i="6" s="1"/>
  <c r="AD478" i="6"/>
  <c r="AD480" i="6"/>
  <c r="AD482" i="6"/>
  <c r="AD484" i="6"/>
  <c r="AE484" i="6" s="1"/>
  <c r="AD486" i="6"/>
  <c r="AD488" i="6"/>
  <c r="AD490" i="6"/>
  <c r="AD492" i="6"/>
  <c r="AE492" i="6" s="1"/>
  <c r="AD494" i="6"/>
  <c r="AD496" i="6"/>
  <c r="AD497" i="6"/>
  <c r="AD498" i="6"/>
  <c r="AD499" i="6"/>
  <c r="AD500" i="6"/>
  <c r="AE500" i="6" s="1"/>
  <c r="AD501" i="6"/>
  <c r="AD502" i="6"/>
  <c r="AD503" i="6"/>
  <c r="AD505" i="6"/>
  <c r="AD507" i="6"/>
  <c r="AD509" i="6"/>
  <c r="AD511" i="6"/>
  <c r="AD513" i="6"/>
  <c r="AD515" i="6"/>
  <c r="AD517" i="6"/>
  <c r="AD519" i="6"/>
  <c r="AD521" i="6"/>
  <c r="AD523" i="6"/>
  <c r="AD525" i="6"/>
  <c r="AD527" i="6"/>
  <c r="AD529" i="6"/>
  <c r="AD531" i="6"/>
  <c r="AD533" i="6"/>
  <c r="AD535" i="6"/>
  <c r="AD537" i="6"/>
  <c r="AD539" i="6"/>
  <c r="AD541" i="6"/>
  <c r="AD543" i="6"/>
  <c r="AD545" i="6"/>
  <c r="AD547" i="6"/>
  <c r="AD549" i="6"/>
  <c r="AD551" i="6"/>
  <c r="AD553" i="6"/>
  <c r="AD555" i="6"/>
  <c r="AD557" i="6"/>
  <c r="AD559" i="6"/>
  <c r="AD561" i="6"/>
  <c r="AD563" i="6"/>
  <c r="AD565" i="6"/>
  <c r="AD567" i="6"/>
  <c r="AD569" i="6"/>
  <c r="AD571" i="6"/>
  <c r="AD573" i="6"/>
  <c r="AD575" i="6"/>
  <c r="AD577" i="6"/>
  <c r="AE5" i="6"/>
  <c r="AE7" i="6"/>
  <c r="AE9" i="6"/>
  <c r="AE11" i="6"/>
  <c r="AE13" i="6"/>
  <c r="AE15" i="6"/>
  <c r="AE17" i="6"/>
  <c r="AE19" i="6"/>
  <c r="AE21" i="6"/>
  <c r="AE23" i="6"/>
  <c r="AE25" i="6"/>
  <c r="AE27" i="6"/>
  <c r="AE29" i="6"/>
  <c r="AE31" i="6"/>
  <c r="AE33" i="6"/>
  <c r="AE35" i="6"/>
  <c r="AE37" i="6"/>
  <c r="AE39" i="6"/>
  <c r="AE41" i="6"/>
  <c r="AE43" i="6"/>
  <c r="AE45" i="6"/>
  <c r="AE47" i="6"/>
  <c r="AE49" i="6"/>
  <c r="AE51" i="6"/>
  <c r="AE53" i="6"/>
  <c r="AE55" i="6"/>
  <c r="AE57" i="6"/>
  <c r="AE59" i="6"/>
  <c r="AE61" i="6"/>
  <c r="AE63" i="6"/>
  <c r="AE65" i="6"/>
  <c r="AE67" i="6"/>
  <c r="AE69" i="6"/>
  <c r="AE71" i="6"/>
  <c r="AE73" i="6"/>
  <c r="AE75" i="6"/>
  <c r="AE77" i="6"/>
  <c r="AE79" i="6"/>
  <c r="AE81" i="6"/>
  <c r="AE82" i="6"/>
  <c r="AE83" i="6"/>
  <c r="AE85" i="6"/>
  <c r="AE86" i="6"/>
  <c r="AE87" i="6"/>
  <c r="AE88" i="6"/>
  <c r="AE90" i="6"/>
  <c r="AE94" i="6"/>
  <c r="AE96" i="6"/>
  <c r="AE98" i="6"/>
  <c r="AE102" i="6"/>
  <c r="AE104" i="6"/>
  <c r="AE106" i="6"/>
  <c r="AE110" i="6"/>
  <c r="AE112" i="6"/>
  <c r="AE114" i="6"/>
  <c r="AE118" i="6"/>
  <c r="AE120" i="6"/>
  <c r="AE122" i="6"/>
  <c r="AE126" i="6"/>
  <c r="AE128" i="6"/>
  <c r="AE130" i="6"/>
  <c r="AE134" i="6"/>
  <c r="AE136" i="6"/>
  <c r="AE138" i="6"/>
  <c r="AE142" i="6"/>
  <c r="AE144" i="6"/>
  <c r="AE146" i="6"/>
  <c r="AE150" i="6"/>
  <c r="AE152" i="6"/>
  <c r="AE154" i="6"/>
  <c r="AE158" i="6"/>
  <c r="AE160" i="6"/>
  <c r="AE162" i="6"/>
  <c r="AE165" i="6"/>
  <c r="AE166" i="6"/>
  <c r="AE167" i="6"/>
  <c r="AE168" i="6"/>
  <c r="AE169" i="6"/>
  <c r="AE170" i="6"/>
  <c r="AE171" i="6"/>
  <c r="AE173" i="6"/>
  <c r="AE175" i="6"/>
  <c r="AE177" i="6"/>
  <c r="AE179" i="6"/>
  <c r="AE181" i="6"/>
  <c r="AE183" i="6"/>
  <c r="AE185" i="6"/>
  <c r="AE187" i="6"/>
  <c r="AE189" i="6"/>
  <c r="AE191" i="6"/>
  <c r="AE193" i="6"/>
  <c r="AE195" i="6"/>
  <c r="AE197" i="6"/>
  <c r="AE201" i="6"/>
  <c r="AE203" i="6"/>
  <c r="AE205" i="6"/>
  <c r="AE207" i="6"/>
  <c r="AE209" i="6"/>
  <c r="AE211" i="6"/>
  <c r="AE213" i="6"/>
  <c r="AE215" i="6"/>
  <c r="AE217" i="6"/>
  <c r="AE219" i="6"/>
  <c r="AE221" i="6"/>
  <c r="AE223" i="6"/>
  <c r="AE225" i="6"/>
  <c r="AE227" i="6"/>
  <c r="AE229" i="6"/>
  <c r="AE231" i="6"/>
  <c r="AE233" i="6"/>
  <c r="AE235" i="6"/>
  <c r="AE237" i="6"/>
  <c r="AE239" i="6"/>
  <c r="AE241" i="6"/>
  <c r="AE243" i="6"/>
  <c r="AE245" i="6"/>
  <c r="AE247" i="6"/>
  <c r="AE248" i="6"/>
  <c r="AE249" i="6"/>
  <c r="AE250" i="6"/>
  <c r="AE251" i="6"/>
  <c r="AE253" i="6"/>
  <c r="AE254" i="6"/>
  <c r="AE256" i="6"/>
  <c r="AE258" i="6"/>
  <c r="AE262" i="6"/>
  <c r="AE264" i="6"/>
  <c r="AE266" i="6"/>
  <c r="AE270" i="6"/>
  <c r="AE272" i="6"/>
  <c r="AE274" i="6"/>
  <c r="AE278" i="6"/>
  <c r="AE280" i="6"/>
  <c r="AE282" i="6"/>
  <c r="AE286" i="6"/>
  <c r="AE288" i="6"/>
  <c r="AE290" i="6"/>
  <c r="AE294" i="6"/>
  <c r="AE296" i="6"/>
  <c r="AE298" i="6"/>
  <c r="AE302" i="6"/>
  <c r="AE304" i="6"/>
  <c r="AE306" i="6"/>
  <c r="AE310" i="6"/>
  <c r="AE312" i="6"/>
  <c r="AE314" i="6"/>
  <c r="AE318" i="6"/>
  <c r="AE320" i="6"/>
  <c r="AE322" i="6"/>
  <c r="AE326" i="6"/>
  <c r="AE328" i="6"/>
  <c r="AE330" i="6"/>
  <c r="AE331" i="6"/>
  <c r="AE333" i="6"/>
  <c r="AE334" i="6"/>
  <c r="AE335" i="6"/>
  <c r="AE336" i="6"/>
  <c r="AE337" i="6"/>
  <c r="AE339" i="6"/>
  <c r="AE341" i="6"/>
  <c r="AE343" i="6"/>
  <c r="AE345" i="6"/>
  <c r="AE347" i="6"/>
  <c r="AE349" i="6"/>
  <c r="AE351" i="6"/>
  <c r="AE353" i="6"/>
  <c r="AE355" i="6"/>
  <c r="AE357" i="6"/>
  <c r="AE359" i="6"/>
  <c r="AE361" i="6"/>
  <c r="AE363" i="6"/>
  <c r="AE365" i="6"/>
  <c r="AE367" i="6"/>
  <c r="AE369" i="6"/>
  <c r="AE371" i="6"/>
  <c r="AE373" i="6"/>
  <c r="AE375" i="6"/>
  <c r="AE377" i="6"/>
  <c r="AE379" i="6"/>
  <c r="AE381" i="6"/>
  <c r="AE383" i="6"/>
  <c r="AE385" i="6"/>
  <c r="AE387" i="6"/>
  <c r="AE389" i="6"/>
  <c r="AE391" i="6"/>
  <c r="AE393" i="6"/>
  <c r="AE395" i="6"/>
  <c r="AE397" i="6"/>
  <c r="AE399" i="6"/>
  <c r="AE401" i="6"/>
  <c r="AE403" i="6"/>
  <c r="AE405" i="6"/>
  <c r="AE407" i="6"/>
  <c r="AE409" i="6"/>
  <c r="AE411" i="6"/>
  <c r="AE413" i="6"/>
  <c r="AE414" i="6"/>
  <c r="AE415" i="6"/>
  <c r="AE416" i="6"/>
  <c r="AE417" i="6"/>
  <c r="AE418" i="6"/>
  <c r="AE419" i="6"/>
  <c r="AE422" i="6"/>
  <c r="AE424" i="6"/>
  <c r="AE426" i="6"/>
  <c r="AE430" i="6"/>
  <c r="AE432" i="6"/>
  <c r="AE434" i="6"/>
  <c r="AE438" i="6"/>
  <c r="AE440" i="6"/>
  <c r="AE442" i="6"/>
  <c r="AE446" i="6"/>
  <c r="AE448" i="6"/>
  <c r="AE450" i="6"/>
  <c r="AE454" i="6"/>
  <c r="AE456" i="6"/>
  <c r="AE458" i="6"/>
  <c r="AE462" i="6"/>
  <c r="AE464" i="6"/>
  <c r="AE466" i="6"/>
  <c r="AE470" i="6"/>
  <c r="AE472" i="6"/>
  <c r="AE474" i="6"/>
  <c r="AE478" i="6"/>
  <c r="AE480" i="6"/>
  <c r="AE482" i="6"/>
  <c r="AE486" i="6"/>
  <c r="AE488" i="6"/>
  <c r="AE490" i="6"/>
  <c r="AE494" i="6"/>
  <c r="AE496" i="6"/>
  <c r="AE497" i="6"/>
  <c r="AE498" i="6"/>
  <c r="AE499" i="6"/>
  <c r="AE501" i="6"/>
  <c r="AE502" i="6"/>
  <c r="AE503" i="6"/>
  <c r="AE505" i="6"/>
  <c r="AE507" i="6"/>
  <c r="AE509" i="6"/>
  <c r="AE511" i="6"/>
  <c r="AE513" i="6"/>
  <c r="AE515" i="6"/>
  <c r="AE517" i="6"/>
  <c r="AE519" i="6"/>
  <c r="AE521" i="6"/>
  <c r="AE523" i="6"/>
  <c r="AE525" i="6"/>
  <c r="AE527" i="6"/>
  <c r="AE529" i="6"/>
  <c r="AE531" i="6"/>
  <c r="AE533" i="6"/>
  <c r="AE535" i="6"/>
  <c r="AE537" i="6"/>
  <c r="AE539" i="6"/>
  <c r="AE541" i="6"/>
  <c r="AE543" i="6"/>
  <c r="AE545" i="6"/>
  <c r="AE547" i="6"/>
  <c r="AE549" i="6"/>
  <c r="AE551" i="6"/>
  <c r="AE553" i="6"/>
  <c r="AE555" i="6"/>
  <c r="AE557" i="6"/>
  <c r="AE559" i="6"/>
  <c r="AE561" i="6"/>
  <c r="AE563" i="6"/>
  <c r="AE565" i="6"/>
  <c r="AE567" i="6"/>
  <c r="AE569" i="6"/>
  <c r="AE571" i="6"/>
  <c r="AE573" i="6"/>
  <c r="AE575" i="6"/>
  <c r="AE577" i="6"/>
  <c r="O269" i="6"/>
  <c r="D478" i="6"/>
  <c r="Y479" i="6" s="1"/>
  <c r="C5" i="6"/>
  <c r="G111" i="5" l="1"/>
  <c r="G112" i="5" s="1"/>
  <c r="S285" i="5"/>
  <c r="S344" i="5"/>
  <c r="S402" i="5"/>
  <c r="H49" i="5"/>
  <c r="S460" i="5"/>
  <c r="S461" i="5" s="1"/>
  <c r="S518" i="5"/>
  <c r="X446" i="2"/>
  <c r="X477" i="2"/>
  <c r="X655" i="2"/>
  <c r="X684" i="2"/>
  <c r="X742" i="2"/>
  <c r="X842" i="2"/>
  <c r="X872" i="2"/>
  <c r="X1070" i="2"/>
  <c r="X93" i="2"/>
  <c r="X1109" i="2"/>
  <c r="X62" i="2"/>
  <c r="X289" i="2"/>
  <c r="X1150" i="2"/>
  <c r="X319" i="2"/>
  <c r="X1256" i="2"/>
  <c r="X354" i="2"/>
  <c r="X1291" i="2"/>
  <c r="X385" i="2"/>
  <c r="X775" i="2"/>
  <c r="X1184" i="2"/>
  <c r="X31" i="2"/>
  <c r="X416" i="2"/>
  <c r="X810" i="2"/>
  <c r="X1225" i="2"/>
  <c r="X1322" i="2"/>
  <c r="X153" i="2"/>
  <c r="X538" i="2"/>
  <c r="X934" i="2"/>
  <c r="X1357" i="2"/>
  <c r="X902" i="2"/>
  <c r="X185" i="2"/>
  <c r="X567" i="2"/>
  <c r="X965" i="2"/>
  <c r="X1387" i="2"/>
  <c r="X508" i="2"/>
  <c r="X219" i="2"/>
  <c r="X597" i="2"/>
  <c r="X998" i="2"/>
  <c r="X1417" i="2"/>
  <c r="X124" i="2"/>
  <c r="X254" i="2"/>
  <c r="X626" i="2"/>
  <c r="X1029" i="2"/>
  <c r="X479" i="6"/>
  <c r="AD479" i="6" s="1"/>
  <c r="AE479" i="6" s="1"/>
  <c r="G3183" i="4"/>
  <c r="D492" i="6"/>
  <c r="S515" i="5"/>
  <c r="S516" i="5" s="1"/>
  <c r="P470" i="5"/>
  <c r="P471" i="5" s="1"/>
  <c r="P427" i="5"/>
  <c r="P428" i="5" s="1"/>
  <c r="P429" i="5" s="1"/>
  <c r="P430" i="5" s="1"/>
  <c r="P431" i="5" s="1"/>
  <c r="P432" i="5" s="1"/>
  <c r="P433" i="5" s="1"/>
  <c r="P434" i="5" s="1"/>
  <c r="P435" i="5" s="1"/>
  <c r="P436" i="5" s="1"/>
  <c r="P437" i="5" s="1"/>
  <c r="P438" i="5" s="1"/>
  <c r="P439" i="5" s="1"/>
  <c r="P440" i="5" s="1"/>
  <c r="P441" i="5" s="1"/>
  <c r="P442" i="5" s="1"/>
  <c r="P443" i="5" s="1"/>
  <c r="P444" i="5" s="1"/>
  <c r="P445" i="5" s="1"/>
  <c r="P446" i="5" s="1"/>
  <c r="P447" i="5" s="1"/>
  <c r="P448" i="5" s="1"/>
  <c r="P449" i="5" s="1"/>
  <c r="P450" i="5" s="1"/>
  <c r="P451" i="5" s="1"/>
  <c r="P452" i="5" s="1"/>
  <c r="P453" i="5" s="1"/>
  <c r="P412" i="5"/>
  <c r="S457" i="5"/>
  <c r="S458" i="5" s="1"/>
  <c r="P413" i="5"/>
  <c r="P414" i="5" s="1"/>
  <c r="S412" i="5"/>
  <c r="S399" i="5"/>
  <c r="S400" i="5" s="1"/>
  <c r="P370" i="5"/>
  <c r="P371" i="5" s="1"/>
  <c r="P372" i="5" s="1"/>
  <c r="P373" i="5" s="1"/>
  <c r="P374" i="5" s="1"/>
  <c r="P375" i="5" s="1"/>
  <c r="P376" i="5" s="1"/>
  <c r="P377" i="5" s="1"/>
  <c r="P378" i="5" s="1"/>
  <c r="P379" i="5" s="1"/>
  <c r="P380" i="5" s="1"/>
  <c r="P381" i="5" s="1"/>
  <c r="P382" i="5" s="1"/>
  <c r="P383" i="5" s="1"/>
  <c r="P384" i="5" s="1"/>
  <c r="P385" i="5" s="1"/>
  <c r="P386" i="5" s="1"/>
  <c r="P387" i="5" s="1"/>
  <c r="P388" i="5" s="1"/>
  <c r="P389" i="5" s="1"/>
  <c r="P390" i="5" s="1"/>
  <c r="P391" i="5" s="1"/>
  <c r="P392" i="5" s="1"/>
  <c r="P393" i="5" s="1"/>
  <c r="P394" i="5" s="1"/>
  <c r="P395" i="5" s="1"/>
  <c r="P355" i="5"/>
  <c r="P356" i="5" s="1"/>
  <c r="S354" i="5"/>
  <c r="P311" i="5"/>
  <c r="P312" i="5" s="1"/>
  <c r="P313" i="5" s="1"/>
  <c r="P314" i="5" s="1"/>
  <c r="P315" i="5" s="1"/>
  <c r="P316" i="5" s="1"/>
  <c r="P317" i="5" s="1"/>
  <c r="P318" i="5" s="1"/>
  <c r="P319" i="5" s="1"/>
  <c r="P320" i="5" s="1"/>
  <c r="P321" i="5" s="1"/>
  <c r="P322" i="5" s="1"/>
  <c r="P323" i="5" s="1"/>
  <c r="P324" i="5" s="1"/>
  <c r="P325" i="5" s="1"/>
  <c r="P326" i="5" s="1"/>
  <c r="P327" i="5" s="1"/>
  <c r="P328" i="5" s="1"/>
  <c r="P329" i="5" s="1"/>
  <c r="P330" i="5" s="1"/>
  <c r="P331" i="5" s="1"/>
  <c r="P332" i="5" s="1"/>
  <c r="P333" i="5" s="1"/>
  <c r="P334" i="5" s="1"/>
  <c r="P335" i="5" s="1"/>
  <c r="P336" i="5" s="1"/>
  <c r="P337" i="5" s="1"/>
  <c r="S341" i="5"/>
  <c r="S342" i="5" s="1"/>
  <c r="P297" i="5"/>
  <c r="P298" i="5" s="1"/>
  <c r="S296" i="5"/>
  <c r="S224" i="5"/>
  <c r="S225" i="5" s="1"/>
  <c r="S282" i="5"/>
  <c r="S283" i="5" s="1"/>
  <c r="P238" i="5"/>
  <c r="P239" i="5" s="1"/>
  <c r="S237" i="5"/>
  <c r="P180" i="5"/>
  <c r="P181" i="5" s="1"/>
  <c r="S179" i="5"/>
  <c r="O137" i="5"/>
  <c r="Y493" i="6" l="1"/>
  <c r="X493" i="6"/>
  <c r="P472" i="5"/>
  <c r="S471" i="5"/>
  <c r="S470" i="5"/>
  <c r="S414" i="5"/>
  <c r="P415" i="5"/>
  <c r="S413" i="5"/>
  <c r="P357" i="5"/>
  <c r="S356" i="5"/>
  <c r="S355" i="5"/>
  <c r="S180" i="5"/>
  <c r="P182" i="5"/>
  <c r="S182" i="5" s="1"/>
  <c r="S181" i="5"/>
  <c r="P299" i="5"/>
  <c r="S298" i="5"/>
  <c r="S297" i="5"/>
  <c r="S238" i="5"/>
  <c r="P240" i="5"/>
  <c r="S239" i="5"/>
  <c r="O138" i="5"/>
  <c r="S136" i="5"/>
  <c r="J34" i="5"/>
  <c r="H48" i="5" s="1"/>
  <c r="X1416" i="2"/>
  <c r="X1386" i="2"/>
  <c r="X1356" i="2"/>
  <c r="X1321" i="2"/>
  <c r="X1323" i="2" s="1"/>
  <c r="AB1323" i="2" s="1"/>
  <c r="X1290" i="2"/>
  <c r="X1255" i="2"/>
  <c r="X1224" i="2"/>
  <c r="X1183" i="2"/>
  <c r="X1149" i="2"/>
  <c r="X1108" i="2"/>
  <c r="X1069" i="2"/>
  <c r="X1028" i="2"/>
  <c r="X997" i="2"/>
  <c r="X964" i="2"/>
  <c r="X933" i="2"/>
  <c r="X901" i="2"/>
  <c r="X871" i="2"/>
  <c r="X841" i="2"/>
  <c r="X809" i="2"/>
  <c r="X774" i="2"/>
  <c r="X741" i="2"/>
  <c r="X712" i="2"/>
  <c r="X683" i="2"/>
  <c r="X654" i="2"/>
  <c r="X625" i="2"/>
  <c r="X596" i="2"/>
  <c r="X566" i="2"/>
  <c r="X537" i="2"/>
  <c r="X507" i="2"/>
  <c r="X476" i="2"/>
  <c r="X445" i="2"/>
  <c r="X415" i="2"/>
  <c r="X384" i="2"/>
  <c r="F123" i="1"/>
  <c r="F122" i="1"/>
  <c r="F121" i="1"/>
  <c r="F120" i="1"/>
  <c r="F119" i="1"/>
  <c r="F118" i="1"/>
  <c r="F117" i="1"/>
  <c r="F112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X353" i="2"/>
  <c r="X318" i="2"/>
  <c r="X288" i="2"/>
  <c r="X253" i="2"/>
  <c r="X218" i="2"/>
  <c r="X184" i="2"/>
  <c r="X30" i="2"/>
  <c r="X61" i="2"/>
  <c r="X92" i="2"/>
  <c r="X123" i="2"/>
  <c r="X152" i="2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J3672" i="4"/>
  <c r="J3644" i="4"/>
  <c r="J3642" i="4"/>
  <c r="J3640" i="4"/>
  <c r="J3632" i="4"/>
  <c r="J3631" i="4"/>
  <c r="J3630" i="4"/>
  <c r="J3627" i="4"/>
  <c r="J3626" i="4"/>
  <c r="J3625" i="4"/>
  <c r="J3624" i="4"/>
  <c r="J3586" i="4"/>
  <c r="J3441" i="4"/>
  <c r="J3400" i="4"/>
  <c r="J3355" i="4"/>
  <c r="J3353" i="4"/>
  <c r="J3345" i="4"/>
  <c r="J3344" i="4"/>
  <c r="J3343" i="4"/>
  <c r="J3340" i="4"/>
  <c r="J3339" i="4"/>
  <c r="J3338" i="4"/>
  <c r="J3337" i="4"/>
  <c r="J3321" i="4"/>
  <c r="J3320" i="4"/>
  <c r="J3319" i="4"/>
  <c r="J3302" i="4"/>
  <c r="J3301" i="4"/>
  <c r="J3300" i="4"/>
  <c r="J3299" i="4"/>
  <c r="J3281" i="4"/>
  <c r="J3280" i="4"/>
  <c r="J3279" i="4"/>
  <c r="J3261" i="4"/>
  <c r="J3260" i="4"/>
  <c r="J3259" i="4"/>
  <c r="J3258" i="4"/>
  <c r="J3239" i="4"/>
  <c r="J3238" i="4"/>
  <c r="J3237" i="4"/>
  <c r="J3236" i="4"/>
  <c r="J3235" i="4"/>
  <c r="J3234" i="4"/>
  <c r="J3233" i="4"/>
  <c r="J3232" i="4"/>
  <c r="J3231" i="4"/>
  <c r="J3230" i="4"/>
  <c r="J3229" i="4"/>
  <c r="J3228" i="4"/>
  <c r="J3227" i="4"/>
  <c r="J3226" i="4"/>
  <c r="J3221" i="4"/>
  <c r="J3220" i="4"/>
  <c r="J3219" i="4"/>
  <c r="J3218" i="4"/>
  <c r="J3217" i="4"/>
  <c r="J3216" i="4"/>
  <c r="J3214" i="4"/>
  <c r="J3212" i="4"/>
  <c r="J3210" i="4"/>
  <c r="J3209" i="4"/>
  <c r="J3208" i="4"/>
  <c r="J3205" i="4"/>
  <c r="J3204" i="4"/>
  <c r="J3203" i="4"/>
  <c r="J3202" i="4"/>
  <c r="J3199" i="4"/>
  <c r="J3198" i="4"/>
  <c r="J3197" i="4"/>
  <c r="J3196" i="4"/>
  <c r="J3195" i="4"/>
  <c r="J3194" i="4"/>
  <c r="J3193" i="4"/>
  <c r="J3192" i="4"/>
  <c r="J3191" i="4"/>
  <c r="J3190" i="4"/>
  <c r="J3189" i="4"/>
  <c r="J3188" i="4"/>
  <c r="J3187" i="4"/>
  <c r="J3186" i="4"/>
  <c r="J3183" i="4"/>
  <c r="J3177" i="4"/>
  <c r="J3176" i="4"/>
  <c r="J3175" i="4"/>
  <c r="J3174" i="4"/>
  <c r="J3173" i="4"/>
  <c r="J3171" i="4"/>
  <c r="J3169" i="4"/>
  <c r="J3161" i="4"/>
  <c r="J3160" i="4"/>
  <c r="J3159" i="4"/>
  <c r="J3158" i="4"/>
  <c r="J3156" i="4"/>
  <c r="J3155" i="4"/>
  <c r="J3154" i="4"/>
  <c r="J3153" i="4"/>
  <c r="J3137" i="4"/>
  <c r="J3136" i="4"/>
  <c r="J3135" i="4"/>
  <c r="J3118" i="4"/>
  <c r="J3117" i="4"/>
  <c r="J3116" i="4"/>
  <c r="J3115" i="4"/>
  <c r="J3097" i="4"/>
  <c r="J3096" i="4"/>
  <c r="J3095" i="4"/>
  <c r="J3077" i="4"/>
  <c r="J3076" i="4"/>
  <c r="J3075" i="4"/>
  <c r="J3074" i="4"/>
  <c r="J3055" i="4"/>
  <c r="J3054" i="4"/>
  <c r="J3053" i="4"/>
  <c r="J3052" i="4"/>
  <c r="J3051" i="4"/>
  <c r="J3050" i="4"/>
  <c r="J3049" i="4"/>
  <c r="J3048" i="4"/>
  <c r="J3047" i="4"/>
  <c r="J3046" i="4"/>
  <c r="J3045" i="4"/>
  <c r="J3044" i="4"/>
  <c r="J3043" i="4"/>
  <c r="J3042" i="4"/>
  <c r="J3041" i="4"/>
  <c r="J3032" i="4"/>
  <c r="J3031" i="4"/>
  <c r="J3030" i="4"/>
  <c r="J3029" i="4"/>
  <c r="J3028" i="4"/>
  <c r="J3026" i="4"/>
  <c r="J3024" i="4"/>
  <c r="J3016" i="4"/>
  <c r="J3015" i="4"/>
  <c r="J3014" i="4"/>
  <c r="J3011" i="4"/>
  <c r="J3010" i="4"/>
  <c r="J3009" i="4"/>
  <c r="J3008" i="4"/>
  <c r="J2992" i="4"/>
  <c r="J2991" i="4"/>
  <c r="J2990" i="4"/>
  <c r="J2973" i="4"/>
  <c r="J2972" i="4"/>
  <c r="J2971" i="4"/>
  <c r="J2970" i="4"/>
  <c r="J2952" i="4"/>
  <c r="J2951" i="4"/>
  <c r="J2950" i="4"/>
  <c r="J2932" i="4"/>
  <c r="J2931" i="4"/>
  <c r="J2930" i="4"/>
  <c r="J2929" i="4"/>
  <c r="J2910" i="4"/>
  <c r="J2909" i="4"/>
  <c r="J2908" i="4"/>
  <c r="J2907" i="4"/>
  <c r="J2906" i="4"/>
  <c r="J2905" i="4"/>
  <c r="J2904" i="4"/>
  <c r="J2903" i="4"/>
  <c r="J2902" i="4"/>
  <c r="J2901" i="4"/>
  <c r="J2900" i="4"/>
  <c r="J2899" i="4"/>
  <c r="J2898" i="4"/>
  <c r="J2897" i="4"/>
  <c r="J2888" i="4"/>
  <c r="J2887" i="4"/>
  <c r="J2886" i="4"/>
  <c r="J2885" i="4"/>
  <c r="J2884" i="4"/>
  <c r="J2882" i="4"/>
  <c r="J2880" i="4"/>
  <c r="J2872" i="4"/>
  <c r="J2871" i="4"/>
  <c r="J2870" i="4"/>
  <c r="J2867" i="4"/>
  <c r="J2866" i="4"/>
  <c r="J2865" i="4"/>
  <c r="J2864" i="4"/>
  <c r="J2848" i="4"/>
  <c r="J2847" i="4"/>
  <c r="J2846" i="4"/>
  <c r="J2829" i="4"/>
  <c r="J2828" i="4"/>
  <c r="J2827" i="4"/>
  <c r="J2826" i="4"/>
  <c r="J2808" i="4"/>
  <c r="J2807" i="4"/>
  <c r="J2806" i="4"/>
  <c r="J2788" i="4"/>
  <c r="J2787" i="4"/>
  <c r="J2786" i="4"/>
  <c r="J2785" i="4"/>
  <c r="J2766" i="4"/>
  <c r="J2765" i="4"/>
  <c r="J2764" i="4"/>
  <c r="J2763" i="4"/>
  <c r="J2762" i="4"/>
  <c r="J2761" i="4"/>
  <c r="J2760" i="4"/>
  <c r="J2759" i="4"/>
  <c r="J2758" i="4"/>
  <c r="J2757" i="4"/>
  <c r="J2756" i="4"/>
  <c r="J2755" i="4"/>
  <c r="J2754" i="4"/>
  <c r="J2753" i="4"/>
  <c r="J2752" i="4"/>
  <c r="J2747" i="4"/>
  <c r="J2746" i="4"/>
  <c r="J2745" i="4"/>
  <c r="J2744" i="4"/>
  <c r="J2743" i="4"/>
  <c r="J2741" i="4"/>
  <c r="J2739" i="4"/>
  <c r="J2737" i="4"/>
  <c r="J2736" i="4"/>
  <c r="J2735" i="4"/>
  <c r="J2732" i="4"/>
  <c r="J2731" i="4"/>
  <c r="J2730" i="4"/>
  <c r="J2729" i="4"/>
  <c r="J2726" i="4"/>
  <c r="J2725" i="4"/>
  <c r="J2724" i="4"/>
  <c r="J2723" i="4"/>
  <c r="J2722" i="4"/>
  <c r="J2721" i="4"/>
  <c r="J2720" i="4"/>
  <c r="J2719" i="4"/>
  <c r="J2718" i="4"/>
  <c r="J2717" i="4"/>
  <c r="J2716" i="4"/>
  <c r="J2715" i="4"/>
  <c r="J2714" i="4"/>
  <c r="J2705" i="4"/>
  <c r="J2704" i="4"/>
  <c r="J2703" i="4"/>
  <c r="J2702" i="4"/>
  <c r="J2701" i="4"/>
  <c r="J2699" i="4"/>
  <c r="J2697" i="4"/>
  <c r="J2689" i="4"/>
  <c r="J2688" i="4"/>
  <c r="J2687" i="4"/>
  <c r="J2684" i="4"/>
  <c r="J2683" i="4"/>
  <c r="J2682" i="4"/>
  <c r="J2681" i="4"/>
  <c r="J2665" i="4"/>
  <c r="J2664" i="4"/>
  <c r="J2663" i="4"/>
  <c r="J2646" i="4"/>
  <c r="J2645" i="4"/>
  <c r="J2644" i="4"/>
  <c r="J2643" i="4"/>
  <c r="J2625" i="4"/>
  <c r="J2624" i="4"/>
  <c r="J2623" i="4"/>
  <c r="J2605" i="4"/>
  <c r="J2604" i="4"/>
  <c r="J2603" i="4"/>
  <c r="J2602" i="4"/>
  <c r="J2583" i="4"/>
  <c r="J2582" i="4"/>
  <c r="J2581" i="4"/>
  <c r="J2580" i="4"/>
  <c r="J2579" i="4"/>
  <c r="J2578" i="4"/>
  <c r="J2577" i="4"/>
  <c r="J2576" i="4"/>
  <c r="J2575" i="4"/>
  <c r="J2574" i="4"/>
  <c r="J2573" i="4"/>
  <c r="J2572" i="4"/>
  <c r="J2571" i="4"/>
  <c r="J2570" i="4"/>
  <c r="J2569" i="4"/>
  <c r="J2560" i="4"/>
  <c r="J2559" i="4"/>
  <c r="J2558" i="4"/>
  <c r="J2557" i="4"/>
  <c r="J2555" i="4"/>
  <c r="J2553" i="4"/>
  <c r="J2545" i="4"/>
  <c r="J2544" i="4"/>
  <c r="J2543" i="4"/>
  <c r="J2540" i="4"/>
  <c r="J2539" i="4"/>
  <c r="J2538" i="4"/>
  <c r="J2537" i="4"/>
  <c r="J2521" i="4"/>
  <c r="J2520" i="4"/>
  <c r="J2519" i="4"/>
  <c r="J2502" i="4"/>
  <c r="J2501" i="4"/>
  <c r="J2500" i="4"/>
  <c r="J2499" i="4"/>
  <c r="J2481" i="4"/>
  <c r="J2480" i="4"/>
  <c r="J2479" i="4"/>
  <c r="J2461" i="4"/>
  <c r="J2460" i="4"/>
  <c r="J2459" i="4"/>
  <c r="J2458" i="4"/>
  <c r="J2439" i="4"/>
  <c r="J2438" i="4"/>
  <c r="J2437" i="4"/>
  <c r="J2436" i="4"/>
  <c r="J2435" i="4"/>
  <c r="J2434" i="4"/>
  <c r="J2433" i="4"/>
  <c r="J2432" i="4"/>
  <c r="J2431" i="4"/>
  <c r="J2430" i="4"/>
  <c r="J2429" i="4"/>
  <c r="J2428" i="4"/>
  <c r="J2427" i="4"/>
  <c r="J2426" i="4"/>
  <c r="J2417" i="4"/>
  <c r="J2416" i="4"/>
  <c r="J2415" i="4"/>
  <c r="J2414" i="4"/>
  <c r="J2413" i="4"/>
  <c r="J2411" i="4"/>
  <c r="J2409" i="4"/>
  <c r="J2401" i="4"/>
  <c r="J2400" i="4"/>
  <c r="J2399" i="4"/>
  <c r="J2396" i="4"/>
  <c r="J2395" i="4"/>
  <c r="J2394" i="4"/>
  <c r="J2393" i="4"/>
  <c r="J2377" i="4"/>
  <c r="J2376" i="4"/>
  <c r="J2375" i="4"/>
  <c r="J2358" i="4"/>
  <c r="J2357" i="4"/>
  <c r="J2356" i="4"/>
  <c r="J2355" i="4"/>
  <c r="J2337" i="4"/>
  <c r="J2336" i="4"/>
  <c r="J2335" i="4"/>
  <c r="J2317" i="4"/>
  <c r="J2316" i="4"/>
  <c r="J2315" i="4"/>
  <c r="J2314" i="4"/>
  <c r="J2295" i="4"/>
  <c r="J2294" i="4"/>
  <c r="J2293" i="4"/>
  <c r="J2292" i="4"/>
  <c r="J2291" i="4"/>
  <c r="J2290" i="4"/>
  <c r="J2289" i="4"/>
  <c r="J2288" i="4"/>
  <c r="J2287" i="4"/>
  <c r="J2286" i="4"/>
  <c r="J2285" i="4"/>
  <c r="J2284" i="4"/>
  <c r="J2283" i="4"/>
  <c r="J2282" i="4"/>
  <c r="J2281" i="4"/>
  <c r="J2276" i="4"/>
  <c r="J2275" i="4"/>
  <c r="J2274" i="4"/>
  <c r="J2272" i="4"/>
  <c r="J2270" i="4"/>
  <c r="J2268" i="4"/>
  <c r="J2267" i="4"/>
  <c r="J2266" i="4"/>
  <c r="J2263" i="4"/>
  <c r="J2262" i="4"/>
  <c r="J2261" i="4"/>
  <c r="J2260" i="4"/>
  <c r="J2257" i="4"/>
  <c r="J2256" i="4"/>
  <c r="J2255" i="4"/>
  <c r="J2254" i="4"/>
  <c r="J2253" i="4"/>
  <c r="J2252" i="4"/>
  <c r="J2251" i="4"/>
  <c r="J2250" i="4"/>
  <c r="J2249" i="4"/>
  <c r="J2248" i="4"/>
  <c r="J2247" i="4"/>
  <c r="J2246" i="4"/>
  <c r="J2245" i="4"/>
  <c r="J2236" i="4"/>
  <c r="J2235" i="4"/>
  <c r="J2234" i="4"/>
  <c r="J2233" i="4"/>
  <c r="J2232" i="4"/>
  <c r="J2230" i="4"/>
  <c r="J2228" i="4"/>
  <c r="J2220" i="4"/>
  <c r="J2219" i="4"/>
  <c r="J2218" i="4"/>
  <c r="J2215" i="4"/>
  <c r="J2214" i="4"/>
  <c r="J2213" i="4"/>
  <c r="J2212" i="4"/>
  <c r="J2196" i="4"/>
  <c r="J2195" i="4"/>
  <c r="J2194" i="4"/>
  <c r="J2177" i="4"/>
  <c r="J2176" i="4"/>
  <c r="J2175" i="4"/>
  <c r="J2174" i="4"/>
  <c r="H2173" i="4" a="1"/>
  <c r="H2173" i="4" s="1"/>
  <c r="J2156" i="4"/>
  <c r="J2155" i="4"/>
  <c r="J2154" i="4"/>
  <c r="J2136" i="4"/>
  <c r="J2135" i="4"/>
  <c r="J2134" i="4"/>
  <c r="J2133" i="4"/>
  <c r="J2114" i="4"/>
  <c r="J2113" i="4"/>
  <c r="J2112" i="4"/>
  <c r="J2111" i="4"/>
  <c r="J2110" i="4"/>
  <c r="J2109" i="4"/>
  <c r="J2108" i="4"/>
  <c r="J2107" i="4"/>
  <c r="J2106" i="4"/>
  <c r="J2105" i="4"/>
  <c r="J2104" i="4"/>
  <c r="J2103" i="4"/>
  <c r="J2102" i="4"/>
  <c r="J2093" i="4"/>
  <c r="J2092" i="4"/>
  <c r="J2091" i="4"/>
  <c r="J2089" i="4"/>
  <c r="J2087" i="4"/>
  <c r="J2079" i="4"/>
  <c r="J2078" i="4"/>
  <c r="J2077" i="4"/>
  <c r="J2074" i="4"/>
  <c r="J2073" i="4"/>
  <c r="J2072" i="4"/>
  <c r="J2071" i="4"/>
  <c r="J2055" i="4"/>
  <c r="J2054" i="4"/>
  <c r="J2053" i="4"/>
  <c r="J2036" i="4"/>
  <c r="J2035" i="4"/>
  <c r="J2034" i="4"/>
  <c r="J2033" i="4"/>
  <c r="J2015" i="4"/>
  <c r="J2014" i="4"/>
  <c r="J2013" i="4"/>
  <c r="J1995" i="4"/>
  <c r="J1994" i="4"/>
  <c r="J1993" i="4"/>
  <c r="J1992" i="4"/>
  <c r="J1973" i="4"/>
  <c r="J1972" i="4"/>
  <c r="J1971" i="4"/>
  <c r="J1970" i="4"/>
  <c r="J1969" i="4"/>
  <c r="J1968" i="4"/>
  <c r="J1967" i="4"/>
  <c r="J1966" i="4"/>
  <c r="J1965" i="4"/>
  <c r="J1964" i="4"/>
  <c r="J1963" i="4"/>
  <c r="J1962" i="4"/>
  <c r="J1961" i="4"/>
  <c r="J1952" i="4"/>
  <c r="J1951" i="4"/>
  <c r="J1950" i="4"/>
  <c r="J1949" i="4"/>
  <c r="J1947" i="4"/>
  <c r="J1945" i="4"/>
  <c r="J1937" i="4"/>
  <c r="J1936" i="4"/>
  <c r="J1935" i="4"/>
  <c r="J1932" i="4"/>
  <c r="J1931" i="4"/>
  <c r="J1930" i="4"/>
  <c r="J1929" i="4"/>
  <c r="J1913" i="4"/>
  <c r="J1912" i="4"/>
  <c r="J1911" i="4"/>
  <c r="J1894" i="4"/>
  <c r="J1893" i="4"/>
  <c r="J1892" i="4"/>
  <c r="J1891" i="4"/>
  <c r="J1873" i="4"/>
  <c r="J1872" i="4"/>
  <c r="J1871" i="4"/>
  <c r="J1853" i="4"/>
  <c r="J1852" i="4"/>
  <c r="J1851" i="4"/>
  <c r="J1850" i="4"/>
  <c r="J1831" i="4"/>
  <c r="J1830" i="4"/>
  <c r="J1829" i="4"/>
  <c r="J1828" i="4"/>
  <c r="J1827" i="4"/>
  <c r="J1826" i="4"/>
  <c r="J1825" i="4"/>
  <c r="J1824" i="4"/>
  <c r="J1823" i="4"/>
  <c r="J1822" i="4"/>
  <c r="J1821" i="4"/>
  <c r="J1820" i="4"/>
  <c r="J1819" i="4"/>
  <c r="J1818" i="4"/>
  <c r="J1809" i="4"/>
  <c r="J1808" i="4"/>
  <c r="J1807" i="4"/>
  <c r="J1806" i="4"/>
  <c r="J1804" i="4"/>
  <c r="J1802" i="4"/>
  <c r="J1794" i="4"/>
  <c r="J1793" i="4"/>
  <c r="J1792" i="4"/>
  <c r="J1789" i="4"/>
  <c r="J1788" i="4"/>
  <c r="J1787" i="4"/>
  <c r="J1786" i="4"/>
  <c r="J1770" i="4"/>
  <c r="J1769" i="4"/>
  <c r="J1768" i="4"/>
  <c r="J1751" i="4"/>
  <c r="J1750" i="4"/>
  <c r="J1749" i="4"/>
  <c r="J1748" i="4"/>
  <c r="J1730" i="4"/>
  <c r="J1729" i="4"/>
  <c r="J1728" i="4"/>
  <c r="J1710" i="4"/>
  <c r="J1709" i="4"/>
  <c r="J1708" i="4"/>
  <c r="J1707" i="4"/>
  <c r="J1688" i="4"/>
  <c r="J1687" i="4"/>
  <c r="J1686" i="4"/>
  <c r="J1685" i="4"/>
  <c r="J1684" i="4"/>
  <c r="J1683" i="4"/>
  <c r="J1682" i="4"/>
  <c r="J1681" i="4"/>
  <c r="J1680" i="4"/>
  <c r="J1679" i="4"/>
  <c r="J1678" i="4"/>
  <c r="J1677" i="4"/>
  <c r="J1676" i="4"/>
  <c r="J1675" i="4"/>
  <c r="J1142" i="4"/>
  <c r="J1101" i="4"/>
  <c r="J1047" i="4"/>
  <c r="J1023" i="4"/>
  <c r="J1022" i="4"/>
  <c r="J1021" i="4"/>
  <c r="J1019" i="4"/>
  <c r="J1018" i="4"/>
  <c r="J1009" i="4"/>
  <c r="J1008" i="4"/>
  <c r="J1007" i="4"/>
  <c r="J1004" i="4"/>
  <c r="J1003" i="4"/>
  <c r="J1002" i="4"/>
  <c r="J1001" i="4"/>
  <c r="J985" i="4"/>
  <c r="J984" i="4"/>
  <c r="J983" i="4"/>
  <c r="J966" i="4"/>
  <c r="J965" i="4"/>
  <c r="J964" i="4"/>
  <c r="J963" i="4"/>
  <c r="J945" i="4"/>
  <c r="J944" i="4"/>
  <c r="J943" i="4"/>
  <c r="J925" i="4"/>
  <c r="J924" i="4"/>
  <c r="J923" i="4"/>
  <c r="J922" i="4"/>
  <c r="J903" i="4"/>
  <c r="J902" i="4"/>
  <c r="J901" i="4"/>
  <c r="J900" i="4"/>
  <c r="J899" i="4"/>
  <c r="J898" i="4"/>
  <c r="J897" i="4"/>
  <c r="J896" i="4"/>
  <c r="J895" i="4"/>
  <c r="J894" i="4"/>
  <c r="J893" i="4"/>
  <c r="J892" i="4"/>
  <c r="J891" i="4"/>
  <c r="J890" i="4"/>
  <c r="J889" i="4"/>
  <c r="J888" i="4"/>
  <c r="J887" i="4"/>
  <c r="J878" i="4"/>
  <c r="J877" i="4"/>
  <c r="J876" i="4"/>
  <c r="J875" i="4"/>
  <c r="J873" i="4"/>
  <c r="J864" i="4"/>
  <c r="J863" i="4"/>
  <c r="J862" i="4"/>
  <c r="J859" i="4"/>
  <c r="J858" i="4"/>
  <c r="J857" i="4"/>
  <c r="J856" i="4"/>
  <c r="J840" i="4"/>
  <c r="J839" i="4"/>
  <c r="J838" i="4"/>
  <c r="J821" i="4"/>
  <c r="J820" i="4"/>
  <c r="J819" i="4"/>
  <c r="J818" i="4"/>
  <c r="J800" i="4"/>
  <c r="J799" i="4"/>
  <c r="J798" i="4"/>
  <c r="J780" i="4"/>
  <c r="J779" i="4"/>
  <c r="J778" i="4"/>
  <c r="J777" i="4"/>
  <c r="J758" i="4"/>
  <c r="J757" i="4"/>
  <c r="J756" i="4"/>
  <c r="J755" i="4"/>
  <c r="J754" i="4"/>
  <c r="J753" i="4"/>
  <c r="J752" i="4"/>
  <c r="J751" i="4"/>
  <c r="J750" i="4"/>
  <c r="J749" i="4"/>
  <c r="J748" i="4"/>
  <c r="J747" i="4"/>
  <c r="J746" i="4"/>
  <c r="J745" i="4"/>
  <c r="J736" i="4"/>
  <c r="J735" i="4"/>
  <c r="J734" i="4"/>
  <c r="J733" i="4"/>
  <c r="J732" i="4"/>
  <c r="J731" i="4"/>
  <c r="J729" i="4"/>
  <c r="J720" i="4"/>
  <c r="J719" i="4"/>
  <c r="J718" i="4"/>
  <c r="J715" i="4"/>
  <c r="J714" i="4"/>
  <c r="J713" i="4"/>
  <c r="J712" i="4"/>
  <c r="J696" i="4"/>
  <c r="J695" i="4"/>
  <c r="J694" i="4"/>
  <c r="J677" i="4"/>
  <c r="J676" i="4"/>
  <c r="J675" i="4"/>
  <c r="J674" i="4"/>
  <c r="J656" i="4"/>
  <c r="J655" i="4"/>
  <c r="J654" i="4"/>
  <c r="J636" i="4"/>
  <c r="J635" i="4"/>
  <c r="J634" i="4"/>
  <c r="J633" i="4"/>
  <c r="J614" i="4"/>
  <c r="J613" i="4"/>
  <c r="J612" i="4"/>
  <c r="J611" i="4"/>
  <c r="J610" i="4"/>
  <c r="J609" i="4"/>
  <c r="J608" i="4"/>
  <c r="J607" i="4"/>
  <c r="J606" i="4"/>
  <c r="J605" i="4"/>
  <c r="J604" i="4"/>
  <c r="J603" i="4"/>
  <c r="J594" i="4"/>
  <c r="J593" i="4"/>
  <c r="J592" i="4"/>
  <c r="J591" i="4"/>
  <c r="J589" i="4"/>
  <c r="J588" i="4"/>
  <c r="J579" i="4"/>
  <c r="J578" i="4"/>
  <c r="J577" i="4"/>
  <c r="J574" i="4"/>
  <c r="J573" i="4"/>
  <c r="J572" i="4"/>
  <c r="J571" i="4"/>
  <c r="J555" i="4"/>
  <c r="J554" i="4"/>
  <c r="J553" i="4"/>
  <c r="J536" i="4"/>
  <c r="J535" i="4"/>
  <c r="J534" i="4"/>
  <c r="J533" i="4"/>
  <c r="J515" i="4"/>
  <c r="J514" i="4"/>
  <c r="J513" i="4"/>
  <c r="J495" i="4"/>
  <c r="J494" i="4"/>
  <c r="J493" i="4"/>
  <c r="J492" i="4"/>
  <c r="J473" i="4"/>
  <c r="J472" i="4"/>
  <c r="J471" i="4"/>
  <c r="J470" i="4"/>
  <c r="J469" i="4"/>
  <c r="J468" i="4"/>
  <c r="J467" i="4"/>
  <c r="J466" i="4"/>
  <c r="J465" i="4"/>
  <c r="J464" i="4"/>
  <c r="J463" i="4"/>
  <c r="J462" i="4"/>
  <c r="J453" i="4"/>
  <c r="J452" i="4"/>
  <c r="J451" i="4"/>
  <c r="J450" i="4"/>
  <c r="J449" i="4"/>
  <c r="J448" i="4"/>
  <c r="J446" i="4"/>
  <c r="J445" i="4"/>
  <c r="J436" i="4"/>
  <c r="J435" i="4"/>
  <c r="J434" i="4"/>
  <c r="J431" i="4"/>
  <c r="J430" i="4"/>
  <c r="J429" i="4"/>
  <c r="J428" i="4"/>
  <c r="J412" i="4"/>
  <c r="J411" i="4"/>
  <c r="J410" i="4"/>
  <c r="J393" i="4"/>
  <c r="J392" i="4"/>
  <c r="J391" i="4"/>
  <c r="J390" i="4"/>
  <c r="J372" i="4"/>
  <c r="J371" i="4"/>
  <c r="J370" i="4"/>
  <c r="J352" i="4"/>
  <c r="J351" i="4"/>
  <c r="J350" i="4"/>
  <c r="J349" i="4"/>
  <c r="J292" i="4"/>
  <c r="J247" i="4"/>
  <c r="J209" i="4"/>
  <c r="J168" i="4"/>
  <c r="J116" i="4"/>
  <c r="J115" i="4"/>
  <c r="J114" i="4"/>
  <c r="J111" i="4"/>
  <c r="J110" i="4"/>
  <c r="J109" i="4"/>
  <c r="J108" i="4"/>
  <c r="J92" i="4"/>
  <c r="J91" i="4"/>
  <c r="J90" i="4"/>
  <c r="J73" i="4"/>
  <c r="J72" i="4"/>
  <c r="J71" i="4"/>
  <c r="J30" i="4"/>
  <c r="J30" i="1"/>
  <c r="J31" i="1"/>
  <c r="J32" i="1"/>
  <c r="J33" i="1"/>
  <c r="J51" i="1"/>
  <c r="J52" i="1"/>
  <c r="J53" i="1"/>
  <c r="J71" i="1"/>
  <c r="J72" i="1"/>
  <c r="J73" i="1"/>
  <c r="J90" i="1"/>
  <c r="J91" i="1"/>
  <c r="J92" i="1"/>
  <c r="J108" i="1"/>
  <c r="J109" i="1"/>
  <c r="J110" i="1"/>
  <c r="J111" i="1"/>
  <c r="J114" i="1"/>
  <c r="J115" i="1"/>
  <c r="J116" i="1"/>
  <c r="J125" i="1"/>
  <c r="J127" i="1"/>
  <c r="J128" i="1"/>
  <c r="J129" i="1"/>
  <c r="J130" i="1"/>
  <c r="J131" i="1"/>
  <c r="J132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572" i="1"/>
  <c r="J1573" i="1"/>
  <c r="J1574" i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739" i="1"/>
  <c r="J1740" i="1"/>
  <c r="J1741" i="1"/>
  <c r="J1742" i="1"/>
  <c r="J1743" i="1"/>
  <c r="J1744" i="1"/>
  <c r="J1745" i="1"/>
  <c r="J1746" i="1"/>
  <c r="J1747" i="1"/>
  <c r="J1748" i="1"/>
  <c r="J1749" i="1"/>
  <c r="J1750" i="1"/>
  <c r="J1751" i="1"/>
  <c r="J1752" i="1"/>
  <c r="J1753" i="1"/>
  <c r="J1754" i="1"/>
  <c r="J1755" i="1"/>
  <c r="J1756" i="1"/>
  <c r="J1757" i="1"/>
  <c r="J1758" i="1"/>
  <c r="J1759" i="1"/>
  <c r="J1760" i="1"/>
  <c r="J1761" i="1"/>
  <c r="J1762" i="1"/>
  <c r="J1763" i="1"/>
  <c r="J1764" i="1"/>
  <c r="J1765" i="1"/>
  <c r="J1766" i="1"/>
  <c r="J1767" i="1"/>
  <c r="J1768" i="1"/>
  <c r="J1769" i="1"/>
  <c r="J1770" i="1"/>
  <c r="J1771" i="1"/>
  <c r="J1772" i="1"/>
  <c r="J1773" i="1"/>
  <c r="J1774" i="1"/>
  <c r="J1775" i="1"/>
  <c r="J1776" i="1"/>
  <c r="J1777" i="1"/>
  <c r="J1778" i="1"/>
  <c r="J1779" i="1"/>
  <c r="J1780" i="1"/>
  <c r="J1781" i="1"/>
  <c r="J1782" i="1"/>
  <c r="J1783" i="1"/>
  <c r="J1784" i="1"/>
  <c r="J1785" i="1"/>
  <c r="J1786" i="1"/>
  <c r="J1787" i="1"/>
  <c r="J1788" i="1"/>
  <c r="J1789" i="1"/>
  <c r="J1790" i="1"/>
  <c r="J1791" i="1"/>
  <c r="J1792" i="1"/>
  <c r="J1793" i="1"/>
  <c r="J1794" i="1"/>
  <c r="J1795" i="1"/>
  <c r="J1796" i="1"/>
  <c r="J1797" i="1"/>
  <c r="J1798" i="1"/>
  <c r="J1799" i="1"/>
  <c r="J1800" i="1"/>
  <c r="J1801" i="1"/>
  <c r="J1802" i="1"/>
  <c r="J1803" i="1"/>
  <c r="J1804" i="1"/>
  <c r="J1805" i="1"/>
  <c r="J1806" i="1"/>
  <c r="J1807" i="1"/>
  <c r="J1808" i="1"/>
  <c r="J1809" i="1"/>
  <c r="J1810" i="1"/>
  <c r="J1811" i="1"/>
  <c r="J1812" i="1"/>
  <c r="J1813" i="1"/>
  <c r="J1814" i="1"/>
  <c r="J1815" i="1"/>
  <c r="J1816" i="1"/>
  <c r="J1817" i="1"/>
  <c r="J1818" i="1"/>
  <c r="J1819" i="1"/>
  <c r="J1820" i="1"/>
  <c r="J1821" i="1"/>
  <c r="J1822" i="1"/>
  <c r="J1823" i="1"/>
  <c r="J1824" i="1"/>
  <c r="J1825" i="1"/>
  <c r="J1826" i="1"/>
  <c r="J1827" i="1"/>
  <c r="J1828" i="1"/>
  <c r="J1829" i="1"/>
  <c r="J1830" i="1"/>
  <c r="J1831" i="1"/>
  <c r="J1832" i="1"/>
  <c r="J1833" i="1"/>
  <c r="J1834" i="1"/>
  <c r="J1835" i="1"/>
  <c r="J1836" i="1"/>
  <c r="J1837" i="1"/>
  <c r="J1838" i="1"/>
  <c r="J1839" i="1"/>
  <c r="J1840" i="1"/>
  <c r="J1841" i="1"/>
  <c r="J1842" i="1"/>
  <c r="J1843" i="1"/>
  <c r="J1844" i="1"/>
  <c r="J1845" i="1"/>
  <c r="J1846" i="1"/>
  <c r="J1847" i="1"/>
  <c r="J1848" i="1"/>
  <c r="J1849" i="1"/>
  <c r="J1850" i="1"/>
  <c r="J1851" i="1"/>
  <c r="J1852" i="1"/>
  <c r="J1853" i="1"/>
  <c r="J1854" i="1"/>
  <c r="J1855" i="1"/>
  <c r="J1856" i="1"/>
  <c r="J1857" i="1"/>
  <c r="J1858" i="1"/>
  <c r="J1859" i="1"/>
  <c r="J1860" i="1"/>
  <c r="J1861" i="1"/>
  <c r="J1862" i="1"/>
  <c r="J1863" i="1"/>
  <c r="J1864" i="1"/>
  <c r="J1865" i="1"/>
  <c r="J1866" i="1"/>
  <c r="J1867" i="1"/>
  <c r="J1868" i="1"/>
  <c r="J1869" i="1"/>
  <c r="J1870" i="1"/>
  <c r="J1871" i="1"/>
  <c r="J1872" i="1"/>
  <c r="J1873" i="1"/>
  <c r="J1874" i="1"/>
  <c r="J1875" i="1"/>
  <c r="J1876" i="1"/>
  <c r="J1877" i="1"/>
  <c r="J1878" i="1"/>
  <c r="J1879" i="1"/>
  <c r="J1880" i="1"/>
  <c r="J1881" i="1"/>
  <c r="J1882" i="1"/>
  <c r="J1883" i="1"/>
  <c r="J1884" i="1"/>
  <c r="J1885" i="1"/>
  <c r="J1886" i="1"/>
  <c r="J1887" i="1"/>
  <c r="J1888" i="1"/>
  <c r="J1889" i="1"/>
  <c r="J1890" i="1"/>
  <c r="J1891" i="1"/>
  <c r="J1892" i="1"/>
  <c r="J1893" i="1"/>
  <c r="J1894" i="1"/>
  <c r="J1895" i="1"/>
  <c r="J1896" i="1"/>
  <c r="J1897" i="1"/>
  <c r="J1898" i="1"/>
  <c r="J1899" i="1"/>
  <c r="J1900" i="1"/>
  <c r="J1901" i="1"/>
  <c r="J1902" i="1"/>
  <c r="J1903" i="1"/>
  <c r="J1904" i="1"/>
  <c r="J1905" i="1"/>
  <c r="J1906" i="1"/>
  <c r="J1907" i="1"/>
  <c r="J1908" i="1"/>
  <c r="J1909" i="1"/>
  <c r="J1910" i="1"/>
  <c r="J1911" i="1"/>
  <c r="J1912" i="1"/>
  <c r="J1913" i="1"/>
  <c r="J1914" i="1"/>
  <c r="J1915" i="1"/>
  <c r="J1916" i="1"/>
  <c r="J1917" i="1"/>
  <c r="J1918" i="1"/>
  <c r="J1919" i="1"/>
  <c r="J1920" i="1"/>
  <c r="J1921" i="1"/>
  <c r="J1922" i="1"/>
  <c r="J1923" i="1"/>
  <c r="J1924" i="1"/>
  <c r="J1925" i="1"/>
  <c r="J1926" i="1"/>
  <c r="J1927" i="1"/>
  <c r="J1928" i="1"/>
  <c r="J1929" i="1"/>
  <c r="J1930" i="1"/>
  <c r="J1931" i="1"/>
  <c r="J1932" i="1"/>
  <c r="J1933" i="1"/>
  <c r="J1934" i="1"/>
  <c r="J1935" i="1"/>
  <c r="J1936" i="1"/>
  <c r="J1937" i="1"/>
  <c r="J1938" i="1"/>
  <c r="J1939" i="1"/>
  <c r="J1940" i="1"/>
  <c r="J1941" i="1"/>
  <c r="J1942" i="1"/>
  <c r="J1943" i="1"/>
  <c r="J1944" i="1"/>
  <c r="J1945" i="1"/>
  <c r="J1946" i="1"/>
  <c r="J1947" i="1"/>
  <c r="J1948" i="1"/>
  <c r="J1949" i="1"/>
  <c r="J1950" i="1"/>
  <c r="J1951" i="1"/>
  <c r="J1952" i="1"/>
  <c r="J1953" i="1"/>
  <c r="J1954" i="1"/>
  <c r="J1955" i="1"/>
  <c r="J1956" i="1"/>
  <c r="J1957" i="1"/>
  <c r="J1958" i="1"/>
  <c r="J1959" i="1"/>
  <c r="J1960" i="1"/>
  <c r="J1961" i="1"/>
  <c r="J1962" i="1"/>
  <c r="J1963" i="1"/>
  <c r="J1964" i="1"/>
  <c r="J1965" i="1"/>
  <c r="J1966" i="1"/>
  <c r="J1967" i="1"/>
  <c r="J1968" i="1"/>
  <c r="J1969" i="1"/>
  <c r="J1970" i="1"/>
  <c r="J1971" i="1"/>
  <c r="J1972" i="1"/>
  <c r="J1973" i="1"/>
  <c r="J1974" i="1"/>
  <c r="J1975" i="1"/>
  <c r="J1976" i="1"/>
  <c r="J1977" i="1"/>
  <c r="J1978" i="1"/>
  <c r="J1979" i="1"/>
  <c r="J1980" i="1"/>
  <c r="J1981" i="1"/>
  <c r="J1982" i="1"/>
  <c r="J1983" i="1"/>
  <c r="J1984" i="1"/>
  <c r="J1985" i="1"/>
  <c r="J1986" i="1"/>
  <c r="J1987" i="1"/>
  <c r="J1988" i="1"/>
  <c r="J1989" i="1"/>
  <c r="J1990" i="1"/>
  <c r="J1991" i="1"/>
  <c r="J1992" i="1"/>
  <c r="J1993" i="1"/>
  <c r="J1994" i="1"/>
  <c r="J1995" i="1"/>
  <c r="J1996" i="1"/>
  <c r="J1997" i="1"/>
  <c r="J1998" i="1"/>
  <c r="J1999" i="1"/>
  <c r="J2000" i="1"/>
  <c r="J2001" i="1"/>
  <c r="J2002" i="1"/>
  <c r="J2003" i="1"/>
  <c r="J2004" i="1"/>
  <c r="J2005" i="1"/>
  <c r="J2006" i="1"/>
  <c r="J2007" i="1"/>
  <c r="J2008" i="1"/>
  <c r="J2009" i="1"/>
  <c r="J2010" i="1"/>
  <c r="J2011" i="1"/>
  <c r="J2012" i="1"/>
  <c r="J2013" i="1"/>
  <c r="J2014" i="1"/>
  <c r="J2015" i="1"/>
  <c r="J2016" i="1"/>
  <c r="J2017" i="1"/>
  <c r="J2018" i="1"/>
  <c r="J2019" i="1"/>
  <c r="J2020" i="1"/>
  <c r="J2021" i="1"/>
  <c r="J2022" i="1"/>
  <c r="J2023" i="1"/>
  <c r="J2024" i="1"/>
  <c r="J2025" i="1"/>
  <c r="J2026" i="1"/>
  <c r="J2027" i="1"/>
  <c r="J2028" i="1"/>
  <c r="J2029" i="1"/>
  <c r="J2030" i="1"/>
  <c r="J2031" i="1"/>
  <c r="J2032" i="1"/>
  <c r="J2033" i="1"/>
  <c r="J2034" i="1"/>
  <c r="J2035" i="1"/>
  <c r="J2036" i="1"/>
  <c r="J2037" i="1"/>
  <c r="J2038" i="1"/>
  <c r="J2039" i="1"/>
  <c r="J2040" i="1"/>
  <c r="J2041" i="1"/>
  <c r="J2042" i="1"/>
  <c r="J2043" i="1"/>
  <c r="J2044" i="1"/>
  <c r="J2045" i="1"/>
  <c r="J2046" i="1"/>
  <c r="J2047" i="1"/>
  <c r="J2048" i="1"/>
  <c r="J2049" i="1"/>
  <c r="J2050" i="1"/>
  <c r="J2051" i="1"/>
  <c r="J2052" i="1"/>
  <c r="J2053" i="1"/>
  <c r="J2054" i="1"/>
  <c r="J2055" i="1"/>
  <c r="J2056" i="1"/>
  <c r="J2057" i="1"/>
  <c r="J2058" i="1"/>
  <c r="J2059" i="1"/>
  <c r="J2060" i="1"/>
  <c r="J2061" i="1"/>
  <c r="J2062" i="1"/>
  <c r="J2063" i="1"/>
  <c r="J2064" i="1"/>
  <c r="J2065" i="1"/>
  <c r="J2066" i="1"/>
  <c r="J2067" i="1"/>
  <c r="J2068" i="1"/>
  <c r="J2069" i="1"/>
  <c r="J2070" i="1"/>
  <c r="J2071" i="1"/>
  <c r="J2072" i="1"/>
  <c r="J2073" i="1"/>
  <c r="J2074" i="1"/>
  <c r="J2075" i="1"/>
  <c r="J2076" i="1"/>
  <c r="J2077" i="1"/>
  <c r="J2078" i="1"/>
  <c r="J2079" i="1"/>
  <c r="J2080" i="1"/>
  <c r="J2081" i="1"/>
  <c r="J2082" i="1"/>
  <c r="J2083" i="1"/>
  <c r="J2084" i="1"/>
  <c r="J2085" i="1"/>
  <c r="J2086" i="1"/>
  <c r="J2087" i="1"/>
  <c r="J2088" i="1"/>
  <c r="J2089" i="1"/>
  <c r="J2090" i="1"/>
  <c r="J2091" i="1"/>
  <c r="J2092" i="1"/>
  <c r="J2093" i="1"/>
  <c r="J2094" i="1"/>
  <c r="J2095" i="1"/>
  <c r="J2096" i="1"/>
  <c r="J2097" i="1"/>
  <c r="J2098" i="1"/>
  <c r="J2099" i="1"/>
  <c r="J2100" i="1"/>
  <c r="J2101" i="1"/>
  <c r="J2102" i="1"/>
  <c r="J2103" i="1"/>
  <c r="J2104" i="1"/>
  <c r="J2105" i="1"/>
  <c r="J2106" i="1"/>
  <c r="J2107" i="1"/>
  <c r="J2108" i="1"/>
  <c r="J2109" i="1"/>
  <c r="J2110" i="1"/>
  <c r="J2111" i="1"/>
  <c r="J2112" i="1"/>
  <c r="J2113" i="1"/>
  <c r="J2114" i="1"/>
  <c r="J2115" i="1"/>
  <c r="J2116" i="1"/>
  <c r="J2117" i="1"/>
  <c r="J2118" i="1"/>
  <c r="J2119" i="1"/>
  <c r="J2120" i="1"/>
  <c r="J2121" i="1"/>
  <c r="J2122" i="1"/>
  <c r="J2123" i="1"/>
  <c r="J2124" i="1"/>
  <c r="J2125" i="1"/>
  <c r="J2126" i="1"/>
  <c r="J2127" i="1"/>
  <c r="J2128" i="1"/>
  <c r="J2129" i="1"/>
  <c r="J2130" i="1"/>
  <c r="J2131" i="1"/>
  <c r="J2132" i="1"/>
  <c r="J2133" i="1"/>
  <c r="J2134" i="1"/>
  <c r="J2135" i="1"/>
  <c r="J2136" i="1"/>
  <c r="J2137" i="1"/>
  <c r="J2138" i="1"/>
  <c r="J2139" i="1"/>
  <c r="J2140" i="1"/>
  <c r="J2141" i="1"/>
  <c r="J2142" i="1"/>
  <c r="J2143" i="1"/>
  <c r="J2144" i="1"/>
  <c r="J2145" i="1"/>
  <c r="J2146" i="1"/>
  <c r="J2147" i="1"/>
  <c r="J2148" i="1"/>
  <c r="J2149" i="1"/>
  <c r="J2150" i="1"/>
  <c r="J2151" i="1"/>
  <c r="J2152" i="1"/>
  <c r="J2153" i="1"/>
  <c r="J2154" i="1"/>
  <c r="J2155" i="1"/>
  <c r="J2156" i="1"/>
  <c r="J2157" i="1"/>
  <c r="J2158" i="1"/>
  <c r="J2159" i="1"/>
  <c r="J2160" i="1"/>
  <c r="J2161" i="1"/>
  <c r="J2162" i="1"/>
  <c r="J2163" i="1"/>
  <c r="J2164" i="1"/>
  <c r="J2165" i="1"/>
  <c r="J2166" i="1"/>
  <c r="J2167" i="1"/>
  <c r="J2168" i="1"/>
  <c r="J2169" i="1"/>
  <c r="J2170" i="1"/>
  <c r="J2171" i="1"/>
  <c r="J2172" i="1"/>
  <c r="J2173" i="1"/>
  <c r="J2174" i="1"/>
  <c r="J2175" i="1"/>
  <c r="J2176" i="1"/>
  <c r="J2177" i="1"/>
  <c r="J2178" i="1"/>
  <c r="J2179" i="1"/>
  <c r="J2180" i="1"/>
  <c r="J2181" i="1"/>
  <c r="J2182" i="1"/>
  <c r="J2183" i="1"/>
  <c r="J2184" i="1"/>
  <c r="J2185" i="1"/>
  <c r="J2186" i="1"/>
  <c r="J2187" i="1"/>
  <c r="J2188" i="1"/>
  <c r="J2189" i="1"/>
  <c r="J2190" i="1"/>
  <c r="J2191" i="1"/>
  <c r="J2192" i="1"/>
  <c r="J2193" i="1"/>
  <c r="J2194" i="1"/>
  <c r="J2195" i="1"/>
  <c r="J2196" i="1"/>
  <c r="J2197" i="1"/>
  <c r="J2198" i="1"/>
  <c r="J2199" i="1"/>
  <c r="J2200" i="1"/>
  <c r="J2201" i="1"/>
  <c r="J2202" i="1"/>
  <c r="J2203" i="1"/>
  <c r="J2204" i="1"/>
  <c r="J2205" i="1"/>
  <c r="J2206" i="1"/>
  <c r="J2207" i="1"/>
  <c r="J2208" i="1"/>
  <c r="J2209" i="1"/>
  <c r="J2210" i="1"/>
  <c r="J2211" i="1"/>
  <c r="J2212" i="1"/>
  <c r="J2213" i="1"/>
  <c r="J2214" i="1"/>
  <c r="J2215" i="1"/>
  <c r="J2216" i="1"/>
  <c r="J2217" i="1"/>
  <c r="J2218" i="1"/>
  <c r="J2219" i="1"/>
  <c r="J2220" i="1"/>
  <c r="J2221" i="1"/>
  <c r="J2222" i="1"/>
  <c r="J2223" i="1"/>
  <c r="J2224" i="1"/>
  <c r="J2225" i="1"/>
  <c r="J2226" i="1"/>
  <c r="J2227" i="1"/>
  <c r="J2228" i="1"/>
  <c r="J2229" i="1"/>
  <c r="J2230" i="1"/>
  <c r="J2231" i="1"/>
  <c r="J2232" i="1"/>
  <c r="J2233" i="1"/>
  <c r="J2234" i="1"/>
  <c r="J2235" i="1"/>
  <c r="J2236" i="1"/>
  <c r="J2237" i="1"/>
  <c r="J2238" i="1"/>
  <c r="J2239" i="1"/>
  <c r="J2240" i="1"/>
  <c r="J2241" i="1"/>
  <c r="J2242" i="1"/>
  <c r="J2243" i="1"/>
  <c r="J2244" i="1"/>
  <c r="J2245" i="1"/>
  <c r="J2246" i="1"/>
  <c r="J2247" i="1"/>
  <c r="J2248" i="1"/>
  <c r="J2249" i="1"/>
  <c r="J2250" i="1"/>
  <c r="J2251" i="1"/>
  <c r="J2252" i="1"/>
  <c r="J2253" i="1"/>
  <c r="J2254" i="1"/>
  <c r="J2255" i="1"/>
  <c r="J2256" i="1"/>
  <c r="J2257" i="1"/>
  <c r="J2258" i="1"/>
  <c r="J2259" i="1"/>
  <c r="J2260" i="1"/>
  <c r="J2261" i="1"/>
  <c r="J2262" i="1"/>
  <c r="J2263" i="1"/>
  <c r="J2264" i="1"/>
  <c r="J2265" i="1"/>
  <c r="J2266" i="1"/>
  <c r="J2267" i="1"/>
  <c r="J2268" i="1"/>
  <c r="J2269" i="1"/>
  <c r="J2270" i="1"/>
  <c r="J2271" i="1"/>
  <c r="J2272" i="1"/>
  <c r="J2273" i="1"/>
  <c r="J2274" i="1"/>
  <c r="J2275" i="1"/>
  <c r="J2276" i="1"/>
  <c r="J2277" i="1"/>
  <c r="J2278" i="1"/>
  <c r="J2279" i="1"/>
  <c r="J2280" i="1"/>
  <c r="J2281" i="1"/>
  <c r="J2282" i="1"/>
  <c r="J2283" i="1"/>
  <c r="J2284" i="1"/>
  <c r="J2285" i="1"/>
  <c r="J2286" i="1"/>
  <c r="J2287" i="1"/>
  <c r="J2288" i="1"/>
  <c r="J2289" i="1"/>
  <c r="J2290" i="1"/>
  <c r="J2291" i="1"/>
  <c r="J2292" i="1"/>
  <c r="J2293" i="1"/>
  <c r="J2294" i="1"/>
  <c r="J2295" i="1"/>
  <c r="J2296" i="1"/>
  <c r="J2297" i="1"/>
  <c r="J2298" i="1"/>
  <c r="J2299" i="1"/>
  <c r="J2300" i="1"/>
  <c r="J2301" i="1"/>
  <c r="J2302" i="1"/>
  <c r="J2303" i="1"/>
  <c r="J2304" i="1"/>
  <c r="J2305" i="1"/>
  <c r="J2306" i="1"/>
  <c r="J2307" i="1"/>
  <c r="J2308" i="1"/>
  <c r="J2309" i="1"/>
  <c r="J2310" i="1"/>
  <c r="J2311" i="1"/>
  <c r="J2312" i="1"/>
  <c r="J2313" i="1"/>
  <c r="J2314" i="1"/>
  <c r="J2315" i="1"/>
  <c r="J2316" i="1"/>
  <c r="J2317" i="1"/>
  <c r="J2318" i="1"/>
  <c r="J2319" i="1"/>
  <c r="J2320" i="1"/>
  <c r="J2321" i="1"/>
  <c r="J2322" i="1"/>
  <c r="J2323" i="1"/>
  <c r="J2324" i="1"/>
  <c r="J2325" i="1"/>
  <c r="J2326" i="1"/>
  <c r="J2327" i="1"/>
  <c r="J2328" i="1"/>
  <c r="J2329" i="1"/>
  <c r="J2330" i="1"/>
  <c r="J2331" i="1"/>
  <c r="J2332" i="1"/>
  <c r="J2333" i="1"/>
  <c r="J2334" i="1"/>
  <c r="J2335" i="1"/>
  <c r="J2336" i="1"/>
  <c r="J2337" i="1"/>
  <c r="J2338" i="1"/>
  <c r="J2339" i="1"/>
  <c r="J2340" i="1"/>
  <c r="J2341" i="1"/>
  <c r="J2342" i="1"/>
  <c r="J2343" i="1"/>
  <c r="J2344" i="1"/>
  <c r="J2345" i="1"/>
  <c r="J2346" i="1"/>
  <c r="J2347" i="1"/>
  <c r="J2348" i="1"/>
  <c r="J2349" i="1"/>
  <c r="J2350" i="1"/>
  <c r="J2351" i="1"/>
  <c r="J2352" i="1"/>
  <c r="J2353" i="1"/>
  <c r="J2354" i="1"/>
  <c r="J2355" i="1"/>
  <c r="J2356" i="1"/>
  <c r="J2357" i="1"/>
  <c r="J2358" i="1"/>
  <c r="J2359" i="1"/>
  <c r="J2360" i="1"/>
  <c r="J2361" i="1"/>
  <c r="J2362" i="1"/>
  <c r="J2363" i="1"/>
  <c r="J2364" i="1"/>
  <c r="J2365" i="1"/>
  <c r="J2366" i="1"/>
  <c r="J2367" i="1"/>
  <c r="J2368" i="1"/>
  <c r="J2369" i="1"/>
  <c r="J2370" i="1"/>
  <c r="J2371" i="1"/>
  <c r="J2372" i="1"/>
  <c r="J2373" i="1"/>
  <c r="J2374" i="1"/>
  <c r="J2375" i="1"/>
  <c r="J2376" i="1"/>
  <c r="J2377" i="1"/>
  <c r="J2378" i="1"/>
  <c r="J2379" i="1"/>
  <c r="J2380" i="1"/>
  <c r="J2381" i="1"/>
  <c r="J2382" i="1"/>
  <c r="J2383" i="1"/>
  <c r="J2384" i="1"/>
  <c r="J2385" i="1"/>
  <c r="J2386" i="1"/>
  <c r="J2387" i="1"/>
  <c r="J2388" i="1"/>
  <c r="J2389" i="1"/>
  <c r="J2390" i="1"/>
  <c r="J2391" i="1"/>
  <c r="J2392" i="1"/>
  <c r="J2393" i="1"/>
  <c r="J2394" i="1"/>
  <c r="J2395" i="1"/>
  <c r="J2396" i="1"/>
  <c r="J2397" i="1"/>
  <c r="J2398" i="1"/>
  <c r="J2399" i="1"/>
  <c r="J2400" i="1"/>
  <c r="J2401" i="1"/>
  <c r="J2402" i="1"/>
  <c r="J2403" i="1"/>
  <c r="J2404" i="1"/>
  <c r="J2405" i="1"/>
  <c r="J2406" i="1"/>
  <c r="J2407" i="1"/>
  <c r="J2408" i="1"/>
  <c r="J2409" i="1"/>
  <c r="J2410" i="1"/>
  <c r="J2411" i="1"/>
  <c r="J2412" i="1"/>
  <c r="J2413" i="1"/>
  <c r="J2414" i="1"/>
  <c r="J2415" i="1"/>
  <c r="J2416" i="1"/>
  <c r="J2417" i="1"/>
  <c r="J2418" i="1"/>
  <c r="J2419" i="1"/>
  <c r="J2420" i="1"/>
  <c r="J2421" i="1"/>
  <c r="J2422" i="1"/>
  <c r="J2423" i="1"/>
  <c r="J2424" i="1"/>
  <c r="J2425" i="1"/>
  <c r="J2426" i="1"/>
  <c r="J2427" i="1"/>
  <c r="J2428" i="1"/>
  <c r="J2429" i="1"/>
  <c r="J2430" i="1"/>
  <c r="J2431" i="1"/>
  <c r="J2432" i="1"/>
  <c r="J2433" i="1"/>
  <c r="J2434" i="1"/>
  <c r="J2435" i="1"/>
  <c r="J2436" i="1"/>
  <c r="J2437" i="1"/>
  <c r="J2438" i="1"/>
  <c r="J2439" i="1"/>
  <c r="J2440" i="1"/>
  <c r="J2441" i="1"/>
  <c r="J2442" i="1"/>
  <c r="J2443" i="1"/>
  <c r="J2444" i="1"/>
  <c r="J2445" i="1"/>
  <c r="J2446" i="1"/>
  <c r="J2447" i="1"/>
  <c r="J2448" i="1"/>
  <c r="J2449" i="1"/>
  <c r="J2450" i="1"/>
  <c r="J2451" i="1"/>
  <c r="J2452" i="1"/>
  <c r="J2453" i="1"/>
  <c r="J2454" i="1"/>
  <c r="J2455" i="1"/>
  <c r="J2456" i="1"/>
  <c r="J2457" i="1"/>
  <c r="J2458" i="1"/>
  <c r="J2459" i="1"/>
  <c r="J2460" i="1"/>
  <c r="J2461" i="1"/>
  <c r="J2462" i="1"/>
  <c r="J2463" i="1"/>
  <c r="J2464" i="1"/>
  <c r="J2465" i="1"/>
  <c r="J2466" i="1"/>
  <c r="J2467" i="1"/>
  <c r="J2468" i="1"/>
  <c r="J2469" i="1"/>
  <c r="J2470" i="1"/>
  <c r="J2471" i="1"/>
  <c r="J2472" i="1"/>
  <c r="J2473" i="1"/>
  <c r="J2474" i="1"/>
  <c r="J2475" i="1"/>
  <c r="J2476" i="1"/>
  <c r="J2477" i="1"/>
  <c r="J2478" i="1"/>
  <c r="J2479" i="1"/>
  <c r="J2480" i="1"/>
  <c r="J2481" i="1"/>
  <c r="J2482" i="1"/>
  <c r="J2483" i="1"/>
  <c r="J2484" i="1"/>
  <c r="J2485" i="1"/>
  <c r="J2486" i="1"/>
  <c r="J2487" i="1"/>
  <c r="J2488" i="1"/>
  <c r="J2489" i="1"/>
  <c r="J2490" i="1"/>
  <c r="J2491" i="1"/>
  <c r="J2492" i="1"/>
  <c r="J2493" i="1"/>
  <c r="J2494" i="1"/>
  <c r="J2495" i="1"/>
  <c r="J2496" i="1"/>
  <c r="J2497" i="1"/>
  <c r="J2498" i="1"/>
  <c r="J2499" i="1"/>
  <c r="J2500" i="1"/>
  <c r="J2501" i="1"/>
  <c r="J2502" i="1"/>
  <c r="J2503" i="1"/>
  <c r="J2504" i="1"/>
  <c r="J2505" i="1"/>
  <c r="J2506" i="1"/>
  <c r="J2507" i="1"/>
  <c r="J2508" i="1"/>
  <c r="J2509" i="1"/>
  <c r="J2510" i="1"/>
  <c r="J2511" i="1"/>
  <c r="J2512" i="1"/>
  <c r="J2513" i="1"/>
  <c r="J2514" i="1"/>
  <c r="J2515" i="1"/>
  <c r="J2516" i="1"/>
  <c r="J2517" i="1"/>
  <c r="J2518" i="1"/>
  <c r="J2519" i="1"/>
  <c r="J2520" i="1"/>
  <c r="J2521" i="1"/>
  <c r="J2522" i="1"/>
  <c r="J2523" i="1"/>
  <c r="J2524" i="1"/>
  <c r="J2525" i="1"/>
  <c r="J2526" i="1"/>
  <c r="J2527" i="1"/>
  <c r="J2528" i="1"/>
  <c r="J2529" i="1"/>
  <c r="J2530" i="1"/>
  <c r="J2531" i="1"/>
  <c r="J2532" i="1"/>
  <c r="J2533" i="1"/>
  <c r="J2534" i="1"/>
  <c r="J2535" i="1"/>
  <c r="J2536" i="1"/>
  <c r="J2537" i="1"/>
  <c r="J2538" i="1"/>
  <c r="J2539" i="1"/>
  <c r="J2540" i="1"/>
  <c r="J2541" i="1"/>
  <c r="J2542" i="1"/>
  <c r="J2543" i="1"/>
  <c r="J2544" i="1"/>
  <c r="J2545" i="1"/>
  <c r="J2546" i="1"/>
  <c r="J2547" i="1"/>
  <c r="J2548" i="1"/>
  <c r="J2549" i="1"/>
  <c r="J2550" i="1"/>
  <c r="J2551" i="1"/>
  <c r="J2552" i="1"/>
  <c r="J2553" i="1"/>
  <c r="J2554" i="1"/>
  <c r="J2555" i="1"/>
  <c r="J2556" i="1"/>
  <c r="J2557" i="1"/>
  <c r="J2558" i="1"/>
  <c r="J2559" i="1"/>
  <c r="J2560" i="1"/>
  <c r="J2561" i="1"/>
  <c r="J2562" i="1"/>
  <c r="J2563" i="1"/>
  <c r="J2564" i="1"/>
  <c r="J2565" i="1"/>
  <c r="J2566" i="1"/>
  <c r="J2567" i="1"/>
  <c r="J2568" i="1"/>
  <c r="J2569" i="1"/>
  <c r="J2570" i="1"/>
  <c r="J2571" i="1"/>
  <c r="J2572" i="1"/>
  <c r="J2573" i="1"/>
  <c r="J2574" i="1"/>
  <c r="J2575" i="1"/>
  <c r="J2576" i="1"/>
  <c r="J2577" i="1"/>
  <c r="J2578" i="1"/>
  <c r="J2579" i="1"/>
  <c r="J2580" i="1"/>
  <c r="J2581" i="1"/>
  <c r="J2582" i="1"/>
  <c r="J2583" i="1"/>
  <c r="J2584" i="1"/>
  <c r="J2585" i="1"/>
  <c r="J2586" i="1"/>
  <c r="J2587" i="1"/>
  <c r="J2588" i="1"/>
  <c r="J2589" i="1"/>
  <c r="J2590" i="1"/>
  <c r="J2591" i="1"/>
  <c r="J2592" i="1"/>
  <c r="J2593" i="1"/>
  <c r="J2594" i="1"/>
  <c r="J2595" i="1"/>
  <c r="J2596" i="1"/>
  <c r="J2597" i="1"/>
  <c r="J2598" i="1"/>
  <c r="J2599" i="1"/>
  <c r="J2600" i="1"/>
  <c r="J2601" i="1"/>
  <c r="J2602" i="1"/>
  <c r="J2603" i="1"/>
  <c r="J2604" i="1"/>
  <c r="J2605" i="1"/>
  <c r="J2606" i="1"/>
  <c r="J2607" i="1"/>
  <c r="J2608" i="1"/>
  <c r="J2609" i="1"/>
  <c r="J2610" i="1"/>
  <c r="J2611" i="1"/>
  <c r="J2612" i="1"/>
  <c r="J2613" i="1"/>
  <c r="J2614" i="1"/>
  <c r="J2615" i="1"/>
  <c r="J2616" i="1"/>
  <c r="J2617" i="1"/>
  <c r="J2618" i="1"/>
  <c r="J2619" i="1"/>
  <c r="J2620" i="1"/>
  <c r="J2621" i="1"/>
  <c r="J2622" i="1"/>
  <c r="J2623" i="1"/>
  <c r="J2624" i="1"/>
  <c r="J2625" i="1"/>
  <c r="J2626" i="1"/>
  <c r="J2627" i="1"/>
  <c r="J2628" i="1"/>
  <c r="J2629" i="1"/>
  <c r="J2630" i="1"/>
  <c r="J2631" i="1"/>
  <c r="J2632" i="1"/>
  <c r="J2633" i="1"/>
  <c r="J2634" i="1"/>
  <c r="J2635" i="1"/>
  <c r="J2636" i="1"/>
  <c r="J2637" i="1"/>
  <c r="J2638" i="1"/>
  <c r="J2639" i="1"/>
  <c r="J2640" i="1"/>
  <c r="J2641" i="1"/>
  <c r="J2642" i="1"/>
  <c r="J2643" i="1"/>
  <c r="J2644" i="1"/>
  <c r="J2645" i="1"/>
  <c r="J2646" i="1"/>
  <c r="J2647" i="1"/>
  <c r="J2648" i="1"/>
  <c r="J2649" i="1"/>
  <c r="J2650" i="1"/>
  <c r="J2651" i="1"/>
  <c r="J2652" i="1"/>
  <c r="J2653" i="1"/>
  <c r="J2654" i="1"/>
  <c r="J2655" i="1"/>
  <c r="J2656" i="1"/>
  <c r="J2657" i="1"/>
  <c r="J2658" i="1"/>
  <c r="J2659" i="1"/>
  <c r="J2660" i="1"/>
  <c r="J2661" i="1"/>
  <c r="J2662" i="1"/>
  <c r="J2663" i="1"/>
  <c r="J2664" i="1"/>
  <c r="J2665" i="1"/>
  <c r="J2666" i="1"/>
  <c r="J2667" i="1"/>
  <c r="J2668" i="1"/>
  <c r="J2669" i="1"/>
  <c r="J2670" i="1"/>
  <c r="J2671" i="1"/>
  <c r="J2672" i="1"/>
  <c r="J2673" i="1"/>
  <c r="J2674" i="1"/>
  <c r="J2675" i="1"/>
  <c r="J2676" i="1"/>
  <c r="J2677" i="1"/>
  <c r="J2678" i="1"/>
  <c r="J2679" i="1"/>
  <c r="J2680" i="1"/>
  <c r="J2681" i="1"/>
  <c r="J2682" i="1"/>
  <c r="J2683" i="1"/>
  <c r="J2684" i="1"/>
  <c r="J2685" i="1"/>
  <c r="J2686" i="1"/>
  <c r="J2687" i="1"/>
  <c r="J2688" i="1"/>
  <c r="J2689" i="1"/>
  <c r="J2690" i="1"/>
  <c r="J2691" i="1"/>
  <c r="J2692" i="1"/>
  <c r="J2693" i="1"/>
  <c r="J2694" i="1"/>
  <c r="J2695" i="1"/>
  <c r="J2696" i="1"/>
  <c r="J2697" i="1"/>
  <c r="J2698" i="1"/>
  <c r="J2699" i="1"/>
  <c r="J2700" i="1"/>
  <c r="J2701" i="1"/>
  <c r="J2702" i="1"/>
  <c r="J2703" i="1"/>
  <c r="J2704" i="1"/>
  <c r="J2705" i="1"/>
  <c r="J2706" i="1"/>
  <c r="J2707" i="1"/>
  <c r="J2708" i="1"/>
  <c r="J2709" i="1"/>
  <c r="J2710" i="1"/>
  <c r="J2711" i="1"/>
  <c r="J2712" i="1"/>
  <c r="J2713" i="1"/>
  <c r="J2714" i="1"/>
  <c r="J2715" i="1"/>
  <c r="J2716" i="1"/>
  <c r="J2717" i="1"/>
  <c r="J2718" i="1"/>
  <c r="J2719" i="1"/>
  <c r="J2720" i="1"/>
  <c r="J2721" i="1"/>
  <c r="J2722" i="1"/>
  <c r="J2723" i="1"/>
  <c r="J2724" i="1"/>
  <c r="J2725" i="1"/>
  <c r="J2726" i="1"/>
  <c r="J2727" i="1"/>
  <c r="J2728" i="1"/>
  <c r="J2729" i="1"/>
  <c r="J2730" i="1"/>
  <c r="J2731" i="1"/>
  <c r="J2732" i="1"/>
  <c r="J2733" i="1"/>
  <c r="J2734" i="1"/>
  <c r="J2735" i="1"/>
  <c r="J2736" i="1"/>
  <c r="J2737" i="1"/>
  <c r="J2738" i="1"/>
  <c r="J2739" i="1"/>
  <c r="J2740" i="1"/>
  <c r="J2741" i="1"/>
  <c r="J2742" i="1"/>
  <c r="J2743" i="1"/>
  <c r="J2744" i="1"/>
  <c r="J2745" i="1"/>
  <c r="J2746" i="1"/>
  <c r="J2747" i="1"/>
  <c r="J2748" i="1"/>
  <c r="J2749" i="1"/>
  <c r="J2750" i="1"/>
  <c r="J2751" i="1"/>
  <c r="J2752" i="1"/>
  <c r="J2753" i="1"/>
  <c r="J2754" i="1"/>
  <c r="J2755" i="1"/>
  <c r="J2756" i="1"/>
  <c r="J2757" i="1"/>
  <c r="J2758" i="1"/>
  <c r="J2759" i="1"/>
  <c r="J2760" i="1"/>
  <c r="J2761" i="1"/>
  <c r="J2762" i="1"/>
  <c r="J2763" i="1"/>
  <c r="J2764" i="1"/>
  <c r="J2765" i="1"/>
  <c r="J2766" i="1"/>
  <c r="J2767" i="1"/>
  <c r="J2768" i="1"/>
  <c r="J2769" i="1"/>
  <c r="J2770" i="1"/>
  <c r="J2771" i="1"/>
  <c r="J2772" i="1"/>
  <c r="J2773" i="1"/>
  <c r="J2774" i="1"/>
  <c r="J2775" i="1"/>
  <c r="J2776" i="1"/>
  <c r="J2777" i="1"/>
  <c r="J2778" i="1"/>
  <c r="J2779" i="1"/>
  <c r="J2780" i="1"/>
  <c r="J2781" i="1"/>
  <c r="J2782" i="1"/>
  <c r="J2783" i="1"/>
  <c r="J2784" i="1"/>
  <c r="J2785" i="1"/>
  <c r="J2786" i="1"/>
  <c r="J2787" i="1"/>
  <c r="J2788" i="1"/>
  <c r="J2789" i="1"/>
  <c r="J2790" i="1"/>
  <c r="J2791" i="1"/>
  <c r="J2792" i="1"/>
  <c r="J2793" i="1"/>
  <c r="J2794" i="1"/>
  <c r="J2795" i="1"/>
  <c r="J2796" i="1"/>
  <c r="J2797" i="1"/>
  <c r="J2798" i="1"/>
  <c r="J2799" i="1"/>
  <c r="J2800" i="1"/>
  <c r="J2801" i="1"/>
  <c r="J2802" i="1"/>
  <c r="J2803" i="1"/>
  <c r="J2804" i="1"/>
  <c r="J2805" i="1"/>
  <c r="J2806" i="1"/>
  <c r="J2807" i="1"/>
  <c r="J2808" i="1"/>
  <c r="J2809" i="1"/>
  <c r="J2810" i="1"/>
  <c r="J2811" i="1"/>
  <c r="J2812" i="1"/>
  <c r="J2813" i="1"/>
  <c r="J2814" i="1"/>
  <c r="J2815" i="1"/>
  <c r="J2816" i="1"/>
  <c r="J2817" i="1"/>
  <c r="J2818" i="1"/>
  <c r="J2819" i="1"/>
  <c r="J2820" i="1"/>
  <c r="J2821" i="1"/>
  <c r="J2822" i="1"/>
  <c r="J2823" i="1"/>
  <c r="J2824" i="1"/>
  <c r="J2825" i="1"/>
  <c r="J2826" i="1"/>
  <c r="J2827" i="1"/>
  <c r="J2828" i="1"/>
  <c r="J2829" i="1"/>
  <c r="J2830" i="1"/>
  <c r="J2831" i="1"/>
  <c r="J2832" i="1"/>
  <c r="J2833" i="1"/>
  <c r="J2834" i="1"/>
  <c r="J2835" i="1"/>
  <c r="J2836" i="1"/>
  <c r="J2837" i="1"/>
  <c r="J2838" i="1"/>
  <c r="J2839" i="1"/>
  <c r="J2840" i="1"/>
  <c r="J2841" i="1"/>
  <c r="J2842" i="1"/>
  <c r="J2843" i="1"/>
  <c r="J2844" i="1"/>
  <c r="J2845" i="1"/>
  <c r="J2846" i="1"/>
  <c r="J2847" i="1"/>
  <c r="J2848" i="1"/>
  <c r="J2849" i="1"/>
  <c r="J2850" i="1"/>
  <c r="J2851" i="1"/>
  <c r="J2852" i="1"/>
  <c r="J2853" i="1"/>
  <c r="J2854" i="1"/>
  <c r="J2855" i="1"/>
  <c r="J2856" i="1"/>
  <c r="J2857" i="1"/>
  <c r="J2858" i="1"/>
  <c r="J2859" i="1"/>
  <c r="J2860" i="1"/>
  <c r="J2861" i="1"/>
  <c r="J2862" i="1"/>
  <c r="J2863" i="1"/>
  <c r="J2864" i="1"/>
  <c r="J2865" i="1"/>
  <c r="J2866" i="1"/>
  <c r="J2867" i="1"/>
  <c r="J2868" i="1"/>
  <c r="J2869" i="1"/>
  <c r="J2870" i="1"/>
  <c r="J2871" i="1"/>
  <c r="J2872" i="1"/>
  <c r="J2873" i="1"/>
  <c r="J2874" i="1"/>
  <c r="J2875" i="1"/>
  <c r="J2876" i="1"/>
  <c r="J2877" i="1"/>
  <c r="J2878" i="1"/>
  <c r="J2879" i="1"/>
  <c r="J2880" i="1"/>
  <c r="J2881" i="1"/>
  <c r="J2882" i="1"/>
  <c r="J2883" i="1"/>
  <c r="J2884" i="1"/>
  <c r="J2885" i="1"/>
  <c r="J2886" i="1"/>
  <c r="J2887" i="1"/>
  <c r="J2888" i="1"/>
  <c r="J2889" i="1"/>
  <c r="J2890" i="1"/>
  <c r="J2891" i="1"/>
  <c r="J2892" i="1"/>
  <c r="J2893" i="1"/>
  <c r="J2894" i="1"/>
  <c r="J2895" i="1"/>
  <c r="J2896" i="1"/>
  <c r="J2897" i="1"/>
  <c r="J2898" i="1"/>
  <c r="J2899" i="1"/>
  <c r="J2900" i="1"/>
  <c r="J2901" i="1"/>
  <c r="J2902" i="1"/>
  <c r="J2903" i="1"/>
  <c r="J2904" i="1"/>
  <c r="J2905" i="1"/>
  <c r="J2906" i="1"/>
  <c r="J2907" i="1"/>
  <c r="J2908" i="1"/>
  <c r="J2909" i="1"/>
  <c r="J2910" i="1"/>
  <c r="J2911" i="1"/>
  <c r="J2912" i="1"/>
  <c r="J2913" i="1"/>
  <c r="J2914" i="1"/>
  <c r="J2915" i="1"/>
  <c r="J2916" i="1"/>
  <c r="J2917" i="1"/>
  <c r="J2918" i="1"/>
  <c r="J2919" i="1"/>
  <c r="J2920" i="1"/>
  <c r="J2921" i="1"/>
  <c r="J2922" i="1"/>
  <c r="J2923" i="1"/>
  <c r="J2924" i="1"/>
  <c r="J2925" i="1"/>
  <c r="J2926" i="1"/>
  <c r="J2927" i="1"/>
  <c r="J2928" i="1"/>
  <c r="J2929" i="1"/>
  <c r="J2930" i="1"/>
  <c r="J2931" i="1"/>
  <c r="J2932" i="1"/>
  <c r="J2933" i="1"/>
  <c r="J2934" i="1"/>
  <c r="J2935" i="1"/>
  <c r="J2936" i="1"/>
  <c r="J2937" i="1"/>
  <c r="J2938" i="1"/>
  <c r="J2939" i="1"/>
  <c r="J2940" i="1"/>
  <c r="J2941" i="1"/>
  <c r="J2942" i="1"/>
  <c r="J2943" i="1"/>
  <c r="J2944" i="1"/>
  <c r="J2945" i="1"/>
  <c r="J2946" i="1"/>
  <c r="J2947" i="1"/>
  <c r="J2948" i="1"/>
  <c r="J2949" i="1"/>
  <c r="J2950" i="1"/>
  <c r="J2951" i="1"/>
  <c r="J2952" i="1"/>
  <c r="J2953" i="1"/>
  <c r="J2954" i="1"/>
  <c r="J2955" i="1"/>
  <c r="J2956" i="1"/>
  <c r="J2957" i="1"/>
  <c r="J2958" i="1"/>
  <c r="J2959" i="1"/>
  <c r="J2960" i="1"/>
  <c r="J2961" i="1"/>
  <c r="J2962" i="1"/>
  <c r="J2963" i="1"/>
  <c r="J2964" i="1"/>
  <c r="J2965" i="1"/>
  <c r="J2966" i="1"/>
  <c r="J2967" i="1"/>
  <c r="J2968" i="1"/>
  <c r="J2969" i="1"/>
  <c r="J2970" i="1"/>
  <c r="J2971" i="1"/>
  <c r="J2972" i="1"/>
  <c r="J2973" i="1"/>
  <c r="J2974" i="1"/>
  <c r="J2975" i="1"/>
  <c r="J2976" i="1"/>
  <c r="J2977" i="1"/>
  <c r="J2978" i="1"/>
  <c r="J2979" i="1"/>
  <c r="J2980" i="1"/>
  <c r="J2981" i="1"/>
  <c r="J2982" i="1"/>
  <c r="J2983" i="1"/>
  <c r="J2984" i="1"/>
  <c r="J2985" i="1"/>
  <c r="J2986" i="1"/>
  <c r="J2987" i="1"/>
  <c r="J2988" i="1"/>
  <c r="J2989" i="1"/>
  <c r="J2990" i="1"/>
  <c r="J2991" i="1"/>
  <c r="J2992" i="1"/>
  <c r="J2993" i="1"/>
  <c r="J2994" i="1"/>
  <c r="J2995" i="1"/>
  <c r="J2996" i="1"/>
  <c r="J2997" i="1"/>
  <c r="J2998" i="1"/>
  <c r="J2999" i="1"/>
  <c r="J3000" i="1"/>
  <c r="J3001" i="1"/>
  <c r="J3002" i="1"/>
  <c r="J3003" i="1"/>
  <c r="J3004" i="1"/>
  <c r="J3005" i="1"/>
  <c r="J3006" i="1"/>
  <c r="J3007" i="1"/>
  <c r="J3008" i="1"/>
  <c r="J3009" i="1"/>
  <c r="J3010" i="1"/>
  <c r="J3011" i="1"/>
  <c r="J3012" i="1"/>
  <c r="J3013" i="1"/>
  <c r="J3014" i="1"/>
  <c r="J3015" i="1"/>
  <c r="J3016" i="1"/>
  <c r="J3017" i="1"/>
  <c r="J3018" i="1"/>
  <c r="J3019" i="1"/>
  <c r="J3020" i="1"/>
  <c r="J3021" i="1"/>
  <c r="J3022" i="1"/>
  <c r="J3023" i="1"/>
  <c r="J3024" i="1"/>
  <c r="J3025" i="1"/>
  <c r="J3026" i="1"/>
  <c r="J3027" i="1"/>
  <c r="J3028" i="1"/>
  <c r="J3029" i="1"/>
  <c r="J3030" i="1"/>
  <c r="J3031" i="1"/>
  <c r="J3032" i="1"/>
  <c r="J3033" i="1"/>
  <c r="J3034" i="1"/>
  <c r="J3035" i="1"/>
  <c r="J3036" i="1"/>
  <c r="J3037" i="1"/>
  <c r="J3038" i="1"/>
  <c r="J3039" i="1"/>
  <c r="J3040" i="1"/>
  <c r="J3041" i="1"/>
  <c r="J3042" i="1"/>
  <c r="J3043" i="1"/>
  <c r="J3044" i="1"/>
  <c r="J3045" i="1"/>
  <c r="J3046" i="1"/>
  <c r="J3047" i="1"/>
  <c r="J3048" i="1"/>
  <c r="J3049" i="1"/>
  <c r="J3050" i="1"/>
  <c r="J3051" i="1"/>
  <c r="J3052" i="1"/>
  <c r="J3053" i="1"/>
  <c r="J3054" i="1"/>
  <c r="J3055" i="1"/>
  <c r="J3056" i="1"/>
  <c r="J3057" i="1"/>
  <c r="J3058" i="1"/>
  <c r="J3059" i="1"/>
  <c r="J3060" i="1"/>
  <c r="J3061" i="1"/>
  <c r="J3062" i="1"/>
  <c r="J3063" i="1"/>
  <c r="J3064" i="1"/>
  <c r="J3065" i="1"/>
  <c r="J3066" i="1"/>
  <c r="J3067" i="1"/>
  <c r="J3068" i="1"/>
  <c r="J3069" i="1"/>
  <c r="J3070" i="1"/>
  <c r="J3071" i="1"/>
  <c r="J3072" i="1"/>
  <c r="J3073" i="1"/>
  <c r="J3074" i="1"/>
  <c r="J3075" i="1"/>
  <c r="J3076" i="1"/>
  <c r="J3077" i="1"/>
  <c r="J3078" i="1"/>
  <c r="J3079" i="1"/>
  <c r="J3080" i="1"/>
  <c r="J3081" i="1"/>
  <c r="J3082" i="1"/>
  <c r="J3083" i="1"/>
  <c r="J3084" i="1"/>
  <c r="J3085" i="1"/>
  <c r="J3086" i="1"/>
  <c r="J3087" i="1"/>
  <c r="J3088" i="1"/>
  <c r="J3089" i="1"/>
  <c r="J3090" i="1"/>
  <c r="J3091" i="1"/>
  <c r="J3092" i="1"/>
  <c r="J3093" i="1"/>
  <c r="J3094" i="1"/>
  <c r="J3095" i="1"/>
  <c r="J3096" i="1"/>
  <c r="J3097" i="1"/>
  <c r="J3098" i="1"/>
  <c r="J3099" i="1"/>
  <c r="J3100" i="1"/>
  <c r="J3101" i="1"/>
  <c r="J3102" i="1"/>
  <c r="J3103" i="1"/>
  <c r="J3104" i="1"/>
  <c r="J3105" i="1"/>
  <c r="J3106" i="1"/>
  <c r="J3107" i="1"/>
  <c r="J3108" i="1"/>
  <c r="J3109" i="1"/>
  <c r="J3110" i="1"/>
  <c r="J3111" i="1"/>
  <c r="J3112" i="1"/>
  <c r="J3113" i="1"/>
  <c r="J3114" i="1"/>
  <c r="J3115" i="1"/>
  <c r="J3116" i="1"/>
  <c r="J3117" i="1"/>
  <c r="J3118" i="1"/>
  <c r="J3119" i="1"/>
  <c r="J3120" i="1"/>
  <c r="J3121" i="1"/>
  <c r="J3122" i="1"/>
  <c r="J3123" i="1"/>
  <c r="J3124" i="1"/>
  <c r="J3125" i="1"/>
  <c r="J3126" i="1"/>
  <c r="J3127" i="1"/>
  <c r="J3128" i="1"/>
  <c r="J3129" i="1"/>
  <c r="J3130" i="1"/>
  <c r="J3131" i="1"/>
  <c r="J3132" i="1"/>
  <c r="J3133" i="1"/>
  <c r="J3134" i="1"/>
  <c r="J3135" i="1"/>
  <c r="J3136" i="1"/>
  <c r="J3137" i="1"/>
  <c r="J3138" i="1"/>
  <c r="J3139" i="1"/>
  <c r="J3140" i="1"/>
  <c r="J3141" i="1"/>
  <c r="J3142" i="1"/>
  <c r="J3143" i="1"/>
  <c r="J3144" i="1"/>
  <c r="J3145" i="1"/>
  <c r="J3146" i="1"/>
  <c r="J3147" i="1"/>
  <c r="J3148" i="1"/>
  <c r="J3149" i="1"/>
  <c r="J3150" i="1"/>
  <c r="J3151" i="1"/>
  <c r="J3152" i="1"/>
  <c r="J3153" i="1"/>
  <c r="J3154" i="1"/>
  <c r="J3155" i="1"/>
  <c r="J3156" i="1"/>
  <c r="J3157" i="1"/>
  <c r="J3158" i="1"/>
  <c r="J3159" i="1"/>
  <c r="J3160" i="1"/>
  <c r="J3161" i="1"/>
  <c r="J3162" i="1"/>
  <c r="J3163" i="1"/>
  <c r="J3164" i="1"/>
  <c r="J3165" i="1"/>
  <c r="J3166" i="1"/>
  <c r="J3167" i="1"/>
  <c r="J3168" i="1"/>
  <c r="J3169" i="1"/>
  <c r="J3170" i="1"/>
  <c r="J3171" i="1"/>
  <c r="J3172" i="1"/>
  <c r="J3173" i="1"/>
  <c r="J3174" i="1"/>
  <c r="J3175" i="1"/>
  <c r="J3176" i="1"/>
  <c r="J3177" i="1"/>
  <c r="J3178" i="1"/>
  <c r="J3179" i="1"/>
  <c r="J3180" i="1"/>
  <c r="J3181" i="1"/>
  <c r="J3182" i="1"/>
  <c r="J3183" i="1"/>
  <c r="J3184" i="1"/>
  <c r="J3185" i="1"/>
  <c r="J3186" i="1"/>
  <c r="J3187" i="1"/>
  <c r="J3188" i="1"/>
  <c r="J3189" i="1"/>
  <c r="J3190" i="1"/>
  <c r="J3191" i="1"/>
  <c r="J3192" i="1"/>
  <c r="J3193" i="1"/>
  <c r="J3194" i="1"/>
  <c r="J3195" i="1"/>
  <c r="J3196" i="1"/>
  <c r="J3197" i="1"/>
  <c r="J3198" i="1"/>
  <c r="J3199" i="1"/>
  <c r="J3200" i="1"/>
  <c r="J3201" i="1"/>
  <c r="J3202" i="1"/>
  <c r="J3203" i="1"/>
  <c r="J3204" i="1"/>
  <c r="J3205" i="1"/>
  <c r="J3206" i="1"/>
  <c r="J3207" i="1"/>
  <c r="J3208" i="1"/>
  <c r="J3209" i="1"/>
  <c r="J3210" i="1"/>
  <c r="J3211" i="1"/>
  <c r="J3212" i="1"/>
  <c r="J3213" i="1"/>
  <c r="J3214" i="1"/>
  <c r="J3215" i="1"/>
  <c r="J3216" i="1"/>
  <c r="J3217" i="1"/>
  <c r="J3218" i="1"/>
  <c r="J3219" i="1"/>
  <c r="J3220" i="1"/>
  <c r="J3221" i="1"/>
  <c r="J3222" i="1"/>
  <c r="J3223" i="1"/>
  <c r="J3224" i="1"/>
  <c r="J3225" i="1"/>
  <c r="J3226" i="1"/>
  <c r="J3227" i="1"/>
  <c r="J3228" i="1"/>
  <c r="J3229" i="1"/>
  <c r="J3230" i="1"/>
  <c r="J3231" i="1"/>
  <c r="J3232" i="1"/>
  <c r="J3233" i="1"/>
  <c r="J3234" i="1"/>
  <c r="J3235" i="1"/>
  <c r="J3236" i="1"/>
  <c r="J3237" i="1"/>
  <c r="J3238" i="1"/>
  <c r="J3239" i="1"/>
  <c r="J3240" i="1"/>
  <c r="J3241" i="1"/>
  <c r="J3242" i="1"/>
  <c r="J3243" i="1"/>
  <c r="J3244" i="1"/>
  <c r="J3245" i="1"/>
  <c r="J3246" i="1"/>
  <c r="J3247" i="1"/>
  <c r="J3248" i="1"/>
  <c r="J3249" i="1"/>
  <c r="J3250" i="1"/>
  <c r="J3251" i="1"/>
  <c r="J3252" i="1"/>
  <c r="J3253" i="1"/>
  <c r="J3254" i="1"/>
  <c r="J3255" i="1"/>
  <c r="J3256" i="1"/>
  <c r="J3257" i="1"/>
  <c r="J3258" i="1"/>
  <c r="J3259" i="1"/>
  <c r="J3260" i="1"/>
  <c r="J3261" i="1"/>
  <c r="J3262" i="1"/>
  <c r="J3263" i="1"/>
  <c r="J3264" i="1"/>
  <c r="J3265" i="1"/>
  <c r="J3266" i="1"/>
  <c r="J3267" i="1"/>
  <c r="J3268" i="1"/>
  <c r="J3269" i="1"/>
  <c r="J3270" i="1"/>
  <c r="J3271" i="1"/>
  <c r="J3272" i="1"/>
  <c r="J3273" i="1"/>
  <c r="J3274" i="1"/>
  <c r="J3275" i="1"/>
  <c r="J3276" i="1"/>
  <c r="J3277" i="1"/>
  <c r="J3278" i="1"/>
  <c r="J3279" i="1"/>
  <c r="J3280" i="1"/>
  <c r="J3281" i="1"/>
  <c r="J3282" i="1"/>
  <c r="J3283" i="1"/>
  <c r="J3284" i="1"/>
  <c r="J3285" i="1"/>
  <c r="J3286" i="1"/>
  <c r="J3287" i="1"/>
  <c r="J3288" i="1"/>
  <c r="J3289" i="1"/>
  <c r="J3290" i="1"/>
  <c r="J3291" i="1"/>
  <c r="J3292" i="1"/>
  <c r="J3293" i="1"/>
  <c r="J3294" i="1"/>
  <c r="J3295" i="1"/>
  <c r="J3296" i="1"/>
  <c r="J3297" i="1"/>
  <c r="J3298" i="1"/>
  <c r="J3299" i="1"/>
  <c r="J3300" i="1"/>
  <c r="J3301" i="1"/>
  <c r="J3302" i="1"/>
  <c r="J3303" i="1"/>
  <c r="J3304" i="1"/>
  <c r="J3305" i="1"/>
  <c r="J3306" i="1"/>
  <c r="J3307" i="1"/>
  <c r="J3308" i="1"/>
  <c r="J3309" i="1"/>
  <c r="J3310" i="1"/>
  <c r="J3311" i="1"/>
  <c r="J3312" i="1"/>
  <c r="J3313" i="1"/>
  <c r="J3314" i="1"/>
  <c r="J3315" i="1"/>
  <c r="J3316" i="1"/>
  <c r="J3317" i="1"/>
  <c r="J3318" i="1"/>
  <c r="J3319" i="1"/>
  <c r="J3320" i="1"/>
  <c r="J3321" i="1"/>
  <c r="J3322" i="1"/>
  <c r="J3323" i="1"/>
  <c r="J3324" i="1"/>
  <c r="J3325" i="1"/>
  <c r="J3326" i="1"/>
  <c r="J3327" i="1"/>
  <c r="J3328" i="1"/>
  <c r="J3329" i="1"/>
  <c r="J3330" i="1"/>
  <c r="J3331" i="1"/>
  <c r="J3332" i="1"/>
  <c r="J3333" i="1"/>
  <c r="J3334" i="1"/>
  <c r="J3335" i="1"/>
  <c r="J3336" i="1"/>
  <c r="J3337" i="1"/>
  <c r="J3338" i="1"/>
  <c r="J3339" i="1"/>
  <c r="J3340" i="1"/>
  <c r="J3341" i="1"/>
  <c r="J3342" i="1"/>
  <c r="J3343" i="1"/>
  <c r="J3344" i="1"/>
  <c r="J3345" i="1"/>
  <c r="J3346" i="1"/>
  <c r="J3347" i="1"/>
  <c r="J3348" i="1"/>
  <c r="J3349" i="1"/>
  <c r="J3350" i="1"/>
  <c r="J3351" i="1"/>
  <c r="J3352" i="1"/>
  <c r="J3353" i="1"/>
  <c r="J3354" i="1"/>
  <c r="J3355" i="1"/>
  <c r="J3356" i="1"/>
  <c r="J3357" i="1"/>
  <c r="J3358" i="1"/>
  <c r="J3359" i="1"/>
  <c r="J3360" i="1"/>
  <c r="J3361" i="1"/>
  <c r="J3362" i="1"/>
  <c r="J3363" i="1"/>
  <c r="J3364" i="1"/>
  <c r="J3365" i="1"/>
  <c r="J3366" i="1"/>
  <c r="J3367" i="1"/>
  <c r="J3368" i="1"/>
  <c r="J3369" i="1"/>
  <c r="J3370" i="1"/>
  <c r="J3371" i="1"/>
  <c r="J3372" i="1"/>
  <c r="J3373" i="1"/>
  <c r="J3374" i="1"/>
  <c r="J3375" i="1"/>
  <c r="J3376" i="1"/>
  <c r="J3377" i="1"/>
  <c r="J3378" i="1"/>
  <c r="J3379" i="1"/>
  <c r="J3380" i="1"/>
  <c r="J3381" i="1"/>
  <c r="J3382" i="1"/>
  <c r="J3383" i="1"/>
  <c r="J3384" i="1"/>
  <c r="J3385" i="1"/>
  <c r="J3386" i="1"/>
  <c r="J3387" i="1"/>
  <c r="J3388" i="1"/>
  <c r="J3389" i="1"/>
  <c r="J3390" i="1"/>
  <c r="J3391" i="1"/>
  <c r="J3392" i="1"/>
  <c r="J3393" i="1"/>
  <c r="J3394" i="1"/>
  <c r="J3395" i="1"/>
  <c r="J3396" i="1"/>
  <c r="J3397" i="1"/>
  <c r="J3398" i="1"/>
  <c r="J3399" i="1"/>
  <c r="J3400" i="1"/>
  <c r="J3401" i="1"/>
  <c r="J3402" i="1"/>
  <c r="J3403" i="1"/>
  <c r="J3404" i="1"/>
  <c r="J3405" i="1"/>
  <c r="J3406" i="1"/>
  <c r="J3407" i="1"/>
  <c r="J3408" i="1"/>
  <c r="J3409" i="1"/>
  <c r="J3410" i="1"/>
  <c r="J3411" i="1"/>
  <c r="J3412" i="1"/>
  <c r="J3413" i="1"/>
  <c r="J3414" i="1"/>
  <c r="J3415" i="1"/>
  <c r="J3416" i="1"/>
  <c r="J3417" i="1"/>
  <c r="J3418" i="1"/>
  <c r="J3419" i="1"/>
  <c r="J3420" i="1"/>
  <c r="J3421" i="1"/>
  <c r="J3422" i="1"/>
  <c r="J3423" i="1"/>
  <c r="J3424" i="1"/>
  <c r="J3425" i="1"/>
  <c r="J3426" i="1"/>
  <c r="J3427" i="1"/>
  <c r="J3428" i="1"/>
  <c r="J3429" i="1"/>
  <c r="J3430" i="1"/>
  <c r="J3431" i="1"/>
  <c r="J3432" i="1"/>
  <c r="J3433" i="1"/>
  <c r="J3434" i="1"/>
  <c r="J3435" i="1"/>
  <c r="J3436" i="1"/>
  <c r="J3437" i="1"/>
  <c r="J3438" i="1"/>
  <c r="J3439" i="1"/>
  <c r="J3440" i="1"/>
  <c r="J3441" i="1"/>
  <c r="J3442" i="1"/>
  <c r="J3443" i="1"/>
  <c r="J3444" i="1"/>
  <c r="J3445" i="1"/>
  <c r="J3446" i="1"/>
  <c r="J3447" i="1"/>
  <c r="J3448" i="1"/>
  <c r="J3449" i="1"/>
  <c r="J3450" i="1"/>
  <c r="J3451" i="1"/>
  <c r="J3452" i="1"/>
  <c r="J3453" i="1"/>
  <c r="J3454" i="1"/>
  <c r="J3455" i="1"/>
  <c r="J3456" i="1"/>
  <c r="J3457" i="1"/>
  <c r="J3458" i="1"/>
  <c r="J3459" i="1"/>
  <c r="J3460" i="1"/>
  <c r="J3461" i="1"/>
  <c r="J3462" i="1"/>
  <c r="J3463" i="1"/>
  <c r="J3464" i="1"/>
  <c r="J3465" i="1"/>
  <c r="J3466" i="1"/>
  <c r="J3467" i="1"/>
  <c r="J3468" i="1"/>
  <c r="J3469" i="1"/>
  <c r="J3470" i="1"/>
  <c r="J3471" i="1"/>
  <c r="J3472" i="1"/>
  <c r="J3473" i="1"/>
  <c r="J3474" i="1"/>
  <c r="J3475" i="1"/>
  <c r="J3476" i="1"/>
  <c r="J3477" i="1"/>
  <c r="J3478" i="1"/>
  <c r="J3479" i="1"/>
  <c r="J3480" i="1"/>
  <c r="J3481" i="1"/>
  <c r="J3482" i="1"/>
  <c r="J3483" i="1"/>
  <c r="J3484" i="1"/>
  <c r="J3485" i="1"/>
  <c r="J3486" i="1"/>
  <c r="J3487" i="1"/>
  <c r="J3488" i="1"/>
  <c r="J3489" i="1"/>
  <c r="J3490" i="1"/>
  <c r="J3491" i="1"/>
  <c r="J3492" i="1"/>
  <c r="J3493" i="1"/>
  <c r="J3494" i="1"/>
  <c r="J3495" i="1"/>
  <c r="J3496" i="1"/>
  <c r="J3497" i="1"/>
  <c r="J3498" i="1"/>
  <c r="J3499" i="1"/>
  <c r="J3500" i="1"/>
  <c r="J3501" i="1"/>
  <c r="J3502" i="1"/>
  <c r="J3503" i="1"/>
  <c r="J3504" i="1"/>
  <c r="J3505" i="1"/>
  <c r="J3506" i="1"/>
  <c r="J3507" i="1"/>
  <c r="J3508" i="1"/>
  <c r="J3509" i="1"/>
  <c r="J3510" i="1"/>
  <c r="J3511" i="1"/>
  <c r="J3512" i="1"/>
  <c r="J3513" i="1"/>
  <c r="J3514" i="1"/>
  <c r="J3515" i="1"/>
  <c r="J3516" i="1"/>
  <c r="J3517" i="1"/>
  <c r="J3518" i="1"/>
  <c r="J3519" i="1"/>
  <c r="J3520" i="1"/>
  <c r="J3521" i="1"/>
  <c r="J3522" i="1"/>
  <c r="J3523" i="1"/>
  <c r="J3524" i="1"/>
  <c r="J3525" i="1"/>
  <c r="J3526" i="1"/>
  <c r="J3527" i="1"/>
  <c r="J3528" i="1"/>
  <c r="J3529" i="1"/>
  <c r="J3530" i="1"/>
  <c r="J3531" i="1"/>
  <c r="J3532" i="1"/>
  <c r="J3533" i="1"/>
  <c r="J3534" i="1"/>
  <c r="J3535" i="1"/>
  <c r="J3536" i="1"/>
  <c r="J3537" i="1"/>
  <c r="J3538" i="1"/>
  <c r="J3539" i="1"/>
  <c r="J3540" i="1"/>
  <c r="J3541" i="1"/>
  <c r="J3542" i="1"/>
  <c r="J3543" i="1"/>
  <c r="J3544" i="1"/>
  <c r="J3545" i="1"/>
  <c r="J3546" i="1"/>
  <c r="J3547" i="1"/>
  <c r="J3548" i="1"/>
  <c r="J3549" i="1"/>
  <c r="J3550" i="1"/>
  <c r="J3551" i="1"/>
  <c r="J3552" i="1"/>
  <c r="J3553" i="1"/>
  <c r="J3554" i="1"/>
  <c r="J3555" i="1"/>
  <c r="J3556" i="1"/>
  <c r="J3557" i="1"/>
  <c r="J3558" i="1"/>
  <c r="J3559" i="1"/>
  <c r="J3560" i="1"/>
  <c r="J3561" i="1"/>
  <c r="J3562" i="1"/>
  <c r="J3563" i="1"/>
  <c r="J3564" i="1"/>
  <c r="J3565" i="1"/>
  <c r="J3566" i="1"/>
  <c r="J3567" i="1"/>
  <c r="J3568" i="1"/>
  <c r="J3569" i="1"/>
  <c r="J3570" i="1"/>
  <c r="J3571" i="1"/>
  <c r="J3572" i="1"/>
  <c r="J3573" i="1"/>
  <c r="J3574" i="1"/>
  <c r="J3575" i="1"/>
  <c r="J3576" i="1"/>
  <c r="J3577" i="1"/>
  <c r="J3578" i="1"/>
  <c r="J3579" i="1"/>
  <c r="J3580" i="1"/>
  <c r="J3581" i="1"/>
  <c r="J3582" i="1"/>
  <c r="J3583" i="1"/>
  <c r="J3584" i="1"/>
  <c r="J3585" i="1"/>
  <c r="J3586" i="1"/>
  <c r="J3587" i="1"/>
  <c r="J3588" i="1"/>
  <c r="J3589" i="1"/>
  <c r="J3590" i="1"/>
  <c r="J3591" i="1"/>
  <c r="J3592" i="1"/>
  <c r="J3593" i="1"/>
  <c r="J3594" i="1"/>
  <c r="J3595" i="1"/>
  <c r="J3596" i="1"/>
  <c r="J3597" i="1"/>
  <c r="J3598" i="1"/>
  <c r="J3599" i="1"/>
  <c r="J3600" i="1"/>
  <c r="J3601" i="1"/>
  <c r="J3602" i="1"/>
  <c r="J3603" i="1"/>
  <c r="J3604" i="1"/>
  <c r="J3605" i="1"/>
  <c r="J3606" i="1"/>
  <c r="J3607" i="1"/>
  <c r="J3608" i="1"/>
  <c r="J3609" i="1"/>
  <c r="J3610" i="1"/>
  <c r="J3611" i="1"/>
  <c r="J3612" i="1"/>
  <c r="J3613" i="1"/>
  <c r="J3614" i="1"/>
  <c r="J3615" i="1"/>
  <c r="J3616" i="1"/>
  <c r="J3617" i="1"/>
  <c r="J3618" i="1"/>
  <c r="J3619" i="1"/>
  <c r="J3620" i="1"/>
  <c r="J3621" i="1"/>
  <c r="J3622" i="1"/>
  <c r="J3623" i="1"/>
  <c r="J3624" i="1"/>
  <c r="J3625" i="1"/>
  <c r="J3626" i="1"/>
  <c r="J3627" i="1"/>
  <c r="J3628" i="1"/>
  <c r="J3629" i="1"/>
  <c r="J3630" i="1"/>
  <c r="J3631" i="1"/>
  <c r="J3632" i="1"/>
  <c r="J3633" i="1"/>
  <c r="J3634" i="1"/>
  <c r="J3635" i="1"/>
  <c r="J3636" i="1"/>
  <c r="J3637" i="1"/>
  <c r="J3638" i="1"/>
  <c r="J3639" i="1"/>
  <c r="J3640" i="1"/>
  <c r="J3641" i="1"/>
  <c r="J3642" i="1"/>
  <c r="J3643" i="1"/>
  <c r="J3644" i="1"/>
  <c r="J3645" i="1"/>
  <c r="J3646" i="1"/>
  <c r="J3647" i="1"/>
  <c r="J3648" i="1"/>
  <c r="J3649" i="1"/>
  <c r="J3650" i="1"/>
  <c r="J3651" i="1"/>
  <c r="J3652" i="1"/>
  <c r="J3653" i="1"/>
  <c r="J3654" i="1"/>
  <c r="J3655" i="1"/>
  <c r="J3656" i="1"/>
  <c r="J3657" i="1"/>
  <c r="J3658" i="1"/>
  <c r="J3659" i="1"/>
  <c r="J3660" i="1"/>
  <c r="J3661" i="1"/>
  <c r="J3662" i="1"/>
  <c r="J3663" i="1"/>
  <c r="J3664" i="1"/>
  <c r="J3665" i="1"/>
  <c r="J3666" i="1"/>
  <c r="J3667" i="1"/>
  <c r="J3668" i="1"/>
  <c r="J3669" i="1"/>
  <c r="J3670" i="1"/>
  <c r="J3671" i="1"/>
  <c r="J3672" i="1"/>
  <c r="J3673" i="1"/>
  <c r="J3674" i="1"/>
  <c r="J3675" i="1"/>
  <c r="J3676" i="1"/>
  <c r="J3677" i="1"/>
  <c r="J3678" i="1"/>
  <c r="J3679" i="1"/>
  <c r="J3680" i="1"/>
  <c r="J3681" i="1"/>
  <c r="J3682" i="1"/>
  <c r="J3683" i="1"/>
  <c r="J3684" i="1"/>
  <c r="J3685" i="1"/>
  <c r="J3686" i="1"/>
  <c r="J3687" i="1"/>
  <c r="J3688" i="1"/>
  <c r="J3689" i="1"/>
  <c r="J3690" i="1"/>
  <c r="J3691" i="1"/>
  <c r="J3692" i="1"/>
  <c r="J3693" i="1"/>
  <c r="J3694" i="1"/>
  <c r="J3695" i="1"/>
  <c r="J3696" i="1"/>
  <c r="J3697" i="1"/>
  <c r="J3698" i="1"/>
  <c r="J3699" i="1"/>
  <c r="J3700" i="1"/>
  <c r="J3701" i="1"/>
  <c r="J3702" i="1"/>
  <c r="J3703" i="1"/>
  <c r="J3704" i="1"/>
  <c r="J3705" i="1"/>
  <c r="J3706" i="1"/>
  <c r="J3707" i="1"/>
  <c r="J3708" i="1"/>
  <c r="J3709" i="1"/>
  <c r="J3710" i="1"/>
  <c r="J3711" i="1"/>
  <c r="J3712" i="1"/>
  <c r="J3713" i="1"/>
  <c r="J3714" i="1"/>
  <c r="J3715" i="1"/>
  <c r="J3716" i="1"/>
  <c r="J3717" i="1"/>
  <c r="J3718" i="1"/>
  <c r="J3719" i="1"/>
  <c r="J3720" i="1"/>
  <c r="J3721" i="1"/>
  <c r="J3722" i="1"/>
  <c r="J3723" i="1"/>
  <c r="J3724" i="1"/>
  <c r="J3725" i="1"/>
  <c r="J3726" i="1"/>
  <c r="J3727" i="1"/>
  <c r="J3728" i="1"/>
  <c r="J3729" i="1"/>
  <c r="J3730" i="1"/>
  <c r="J3731" i="1"/>
  <c r="J3732" i="1"/>
  <c r="J3733" i="1"/>
  <c r="J3734" i="1"/>
  <c r="J3735" i="1"/>
  <c r="J3736" i="1"/>
  <c r="J3737" i="1"/>
  <c r="J3738" i="1"/>
  <c r="J3739" i="1"/>
  <c r="J3740" i="1"/>
  <c r="J3741" i="1"/>
  <c r="J3742" i="1"/>
  <c r="J3743" i="1"/>
  <c r="J3744" i="1"/>
  <c r="J3745" i="1"/>
  <c r="J3746" i="1"/>
  <c r="J3747" i="1"/>
  <c r="J3748" i="1"/>
  <c r="J3749" i="1"/>
  <c r="J3750" i="1"/>
  <c r="J3751" i="1"/>
  <c r="J3752" i="1"/>
  <c r="J3753" i="1"/>
  <c r="J3754" i="1"/>
  <c r="J3755" i="1"/>
  <c r="J3756" i="1"/>
  <c r="J3757" i="1"/>
  <c r="J3758" i="1"/>
  <c r="J3759" i="1"/>
  <c r="J3760" i="1"/>
  <c r="J3761" i="1"/>
  <c r="J3762" i="1"/>
  <c r="J3763" i="1"/>
  <c r="J3764" i="1"/>
  <c r="J3765" i="1"/>
  <c r="J3766" i="1"/>
  <c r="J3767" i="1"/>
  <c r="J3768" i="1"/>
  <c r="J3769" i="1"/>
  <c r="J3770" i="1"/>
  <c r="J3771" i="1"/>
  <c r="J3772" i="1"/>
  <c r="J3773" i="1"/>
  <c r="J3774" i="1"/>
  <c r="J3775" i="1"/>
  <c r="J3776" i="1"/>
  <c r="J3777" i="1"/>
  <c r="J3778" i="1"/>
  <c r="J3779" i="1"/>
  <c r="J3780" i="1"/>
  <c r="J3781" i="1"/>
  <c r="J3782" i="1"/>
  <c r="J3783" i="1"/>
  <c r="J3784" i="1"/>
  <c r="J3785" i="1"/>
  <c r="J3786" i="1"/>
  <c r="J3787" i="1"/>
  <c r="J3788" i="1"/>
  <c r="J3789" i="1"/>
  <c r="J3790" i="1"/>
  <c r="J3791" i="1"/>
  <c r="J3792" i="1"/>
  <c r="J3793" i="1"/>
  <c r="J3794" i="1"/>
  <c r="J3795" i="1"/>
  <c r="J3796" i="1"/>
  <c r="J3797" i="1"/>
  <c r="J3798" i="1"/>
  <c r="J3799" i="1"/>
  <c r="J3800" i="1"/>
  <c r="J3801" i="1"/>
  <c r="J3802" i="1"/>
  <c r="J3803" i="1"/>
  <c r="J3804" i="1"/>
  <c r="J3805" i="1"/>
  <c r="J3806" i="1"/>
  <c r="J3807" i="1"/>
  <c r="J3808" i="1"/>
  <c r="J3809" i="1"/>
  <c r="J3810" i="1"/>
  <c r="J3811" i="1"/>
  <c r="J3812" i="1"/>
  <c r="J3813" i="1"/>
  <c r="J3814" i="1"/>
  <c r="J3815" i="1"/>
  <c r="J3816" i="1"/>
  <c r="J3817" i="1"/>
  <c r="J3818" i="1"/>
  <c r="J3819" i="1"/>
  <c r="J3820" i="1"/>
  <c r="J3821" i="1"/>
  <c r="J3822" i="1"/>
  <c r="J3823" i="1"/>
  <c r="J3824" i="1"/>
  <c r="J3825" i="1"/>
  <c r="J3826" i="1"/>
  <c r="J3827" i="1"/>
  <c r="J3828" i="1"/>
  <c r="J3829" i="1"/>
  <c r="J3830" i="1"/>
  <c r="J3831" i="1"/>
  <c r="J3832" i="1"/>
  <c r="J3833" i="1"/>
  <c r="J3834" i="1"/>
  <c r="J3835" i="1"/>
  <c r="J3836" i="1"/>
  <c r="J3837" i="1"/>
  <c r="J3838" i="1"/>
  <c r="J3839" i="1"/>
  <c r="J3840" i="1"/>
  <c r="J3841" i="1"/>
  <c r="J3842" i="1"/>
  <c r="J3843" i="1"/>
  <c r="J3844" i="1"/>
  <c r="J3845" i="1"/>
  <c r="J3846" i="1"/>
  <c r="J3847" i="1"/>
  <c r="J3848" i="1"/>
  <c r="J3849" i="1"/>
  <c r="J3850" i="1"/>
  <c r="J3851" i="1"/>
  <c r="J3852" i="1"/>
  <c r="J3853" i="1"/>
  <c r="J3854" i="1"/>
  <c r="J3855" i="1"/>
  <c r="J3856" i="1"/>
  <c r="J3857" i="1"/>
  <c r="J3858" i="1"/>
  <c r="J3859" i="1"/>
  <c r="J3860" i="1"/>
  <c r="J3861" i="1"/>
  <c r="J3862" i="1"/>
  <c r="J3863" i="1"/>
  <c r="J3864" i="1"/>
  <c r="J3865" i="1"/>
  <c r="J3866" i="1"/>
  <c r="J3867" i="1"/>
  <c r="J3868" i="1"/>
  <c r="J3869" i="1"/>
  <c r="J3870" i="1"/>
  <c r="J3871" i="1"/>
  <c r="J3872" i="1"/>
  <c r="J3873" i="1"/>
  <c r="J3874" i="1"/>
  <c r="J3875" i="1"/>
  <c r="J3876" i="1"/>
  <c r="J3877" i="1"/>
  <c r="J3878" i="1"/>
  <c r="J3879" i="1"/>
  <c r="J3880" i="1"/>
  <c r="J3881" i="1"/>
  <c r="J3882" i="1"/>
  <c r="J3883" i="1"/>
  <c r="J3884" i="1"/>
  <c r="J3885" i="1"/>
  <c r="J3886" i="1"/>
  <c r="J3887" i="1"/>
  <c r="J3888" i="1"/>
  <c r="J3889" i="1"/>
  <c r="J3890" i="1"/>
  <c r="J3891" i="1"/>
  <c r="J3892" i="1"/>
  <c r="J3893" i="1"/>
  <c r="J3894" i="1"/>
  <c r="J3895" i="1"/>
  <c r="J3896" i="1"/>
  <c r="J3897" i="1"/>
  <c r="J3898" i="1"/>
  <c r="J3899" i="1"/>
  <c r="J3900" i="1"/>
  <c r="J3901" i="1"/>
  <c r="J3902" i="1"/>
  <c r="J3903" i="1"/>
  <c r="J3904" i="1"/>
  <c r="J3905" i="1"/>
  <c r="J3906" i="1"/>
  <c r="J3907" i="1"/>
  <c r="J3908" i="1"/>
  <c r="J3909" i="1"/>
  <c r="J3910" i="1"/>
  <c r="J3911" i="1"/>
  <c r="J3912" i="1"/>
  <c r="J3913" i="1"/>
  <c r="J3914" i="1"/>
  <c r="J3915" i="1"/>
  <c r="J3916" i="1"/>
  <c r="J3917" i="1"/>
  <c r="J3918" i="1"/>
  <c r="J3919" i="1"/>
  <c r="J3920" i="1"/>
  <c r="J3921" i="1"/>
  <c r="J3922" i="1"/>
  <c r="J3923" i="1"/>
  <c r="J3924" i="1"/>
  <c r="J3925" i="1"/>
  <c r="J3926" i="1"/>
  <c r="J3927" i="1"/>
  <c r="J3928" i="1"/>
  <c r="J3929" i="1"/>
  <c r="J3930" i="1"/>
  <c r="J3931" i="1"/>
  <c r="J3932" i="1"/>
  <c r="J3933" i="1"/>
  <c r="J3934" i="1"/>
  <c r="J3935" i="1"/>
  <c r="J3936" i="1"/>
  <c r="J3937" i="1"/>
  <c r="J3938" i="1"/>
  <c r="J3939" i="1"/>
  <c r="J3940" i="1"/>
  <c r="J3941" i="1"/>
  <c r="J3942" i="1"/>
  <c r="J3943" i="1"/>
  <c r="J3944" i="1"/>
  <c r="J3945" i="1"/>
  <c r="J3946" i="1"/>
  <c r="J3947" i="1"/>
  <c r="J3948" i="1"/>
  <c r="J3949" i="1"/>
  <c r="J3950" i="1"/>
  <c r="J3951" i="1"/>
  <c r="J3952" i="1"/>
  <c r="J3953" i="1"/>
  <c r="J3954" i="1"/>
  <c r="J3955" i="1"/>
  <c r="J3956" i="1"/>
  <c r="J3957" i="1"/>
  <c r="J3958" i="1"/>
  <c r="J3959" i="1"/>
  <c r="J3960" i="1"/>
  <c r="J3961" i="1"/>
  <c r="J3962" i="1"/>
  <c r="J3963" i="1"/>
  <c r="J3964" i="1"/>
  <c r="J3965" i="1"/>
  <c r="J3966" i="1"/>
  <c r="J3967" i="1"/>
  <c r="J3968" i="1"/>
  <c r="J3969" i="1"/>
  <c r="J3970" i="1"/>
  <c r="J3971" i="1"/>
  <c r="J3972" i="1"/>
  <c r="J3973" i="1"/>
  <c r="J3974" i="1"/>
  <c r="J3975" i="1"/>
  <c r="J3976" i="1"/>
  <c r="J3977" i="1"/>
  <c r="J3978" i="1"/>
  <c r="J3979" i="1"/>
  <c r="J3980" i="1"/>
  <c r="J3981" i="1"/>
  <c r="J3982" i="1"/>
  <c r="J3983" i="1"/>
  <c r="J3984" i="1"/>
  <c r="J3985" i="1"/>
  <c r="J3986" i="1"/>
  <c r="J3987" i="1"/>
  <c r="J3988" i="1"/>
  <c r="J3989" i="1"/>
  <c r="J3990" i="1"/>
  <c r="J3991" i="1"/>
  <c r="J3992" i="1"/>
  <c r="J3993" i="1"/>
  <c r="J3994" i="1"/>
  <c r="J3995" i="1"/>
  <c r="J3996" i="1"/>
  <c r="J3997" i="1"/>
  <c r="J3998" i="1"/>
  <c r="J3999" i="1"/>
  <c r="J4000" i="1"/>
  <c r="J4001" i="1"/>
  <c r="J4002" i="1"/>
  <c r="J4003" i="1"/>
  <c r="J4004" i="1"/>
  <c r="J4005" i="1"/>
  <c r="J4006" i="1"/>
  <c r="J4007" i="1"/>
  <c r="J4008" i="1"/>
  <c r="J4009" i="1"/>
  <c r="J4010" i="1"/>
  <c r="J4011" i="1"/>
  <c r="J4012" i="1"/>
  <c r="J4013" i="1"/>
  <c r="J4014" i="1"/>
  <c r="J4015" i="1"/>
  <c r="J4016" i="1"/>
  <c r="J4017" i="1"/>
  <c r="J4018" i="1"/>
  <c r="J4019" i="1"/>
  <c r="J4020" i="1"/>
  <c r="J4021" i="1"/>
  <c r="J4022" i="1"/>
  <c r="J4023" i="1"/>
  <c r="J4024" i="1"/>
  <c r="J4025" i="1"/>
  <c r="J4026" i="1"/>
  <c r="J4027" i="1"/>
  <c r="J4028" i="1"/>
  <c r="J4029" i="1"/>
  <c r="J4030" i="1"/>
  <c r="J4031" i="1"/>
  <c r="J4032" i="1"/>
  <c r="J4033" i="1"/>
  <c r="J4034" i="1"/>
  <c r="J4035" i="1"/>
  <c r="J4036" i="1"/>
  <c r="J4037" i="1"/>
  <c r="J4038" i="1"/>
  <c r="J4039" i="1"/>
  <c r="J4040" i="1"/>
  <c r="J4041" i="1"/>
  <c r="J4042" i="1"/>
  <c r="J4043" i="1"/>
  <c r="J4044" i="1"/>
  <c r="J4045" i="1"/>
  <c r="J4046" i="1"/>
  <c r="J4047" i="1"/>
  <c r="J4048" i="1"/>
  <c r="J4049" i="1"/>
  <c r="J4050" i="1"/>
  <c r="J4051" i="1"/>
  <c r="J4052" i="1"/>
  <c r="J4053" i="1"/>
  <c r="J4054" i="1"/>
  <c r="J4055" i="1"/>
  <c r="J4056" i="1"/>
  <c r="J4057" i="1"/>
  <c r="J4058" i="1"/>
  <c r="J4059" i="1"/>
  <c r="J4060" i="1"/>
  <c r="J4061" i="1"/>
  <c r="J4062" i="1"/>
  <c r="J4063" i="1"/>
  <c r="J4064" i="1"/>
  <c r="J4065" i="1"/>
  <c r="J4066" i="1"/>
  <c r="J4067" i="1"/>
  <c r="J4068" i="1"/>
  <c r="J4069" i="1"/>
  <c r="J4070" i="1"/>
  <c r="J4071" i="1"/>
  <c r="J4072" i="1"/>
  <c r="J4073" i="1"/>
  <c r="J4074" i="1"/>
  <c r="J4075" i="1"/>
  <c r="J4076" i="1"/>
  <c r="J4077" i="1"/>
  <c r="J4078" i="1"/>
  <c r="J4079" i="1"/>
  <c r="J4080" i="1"/>
  <c r="J4081" i="1"/>
  <c r="J4082" i="1"/>
  <c r="J4083" i="1"/>
  <c r="J4084" i="1"/>
  <c r="J4085" i="1"/>
  <c r="J4086" i="1"/>
  <c r="J4087" i="1"/>
  <c r="J4088" i="1"/>
  <c r="J4089" i="1"/>
  <c r="J4090" i="1"/>
  <c r="J4091" i="1"/>
  <c r="J4092" i="1"/>
  <c r="J4093" i="1"/>
  <c r="J4094" i="1"/>
  <c r="J4095" i="1"/>
  <c r="J4096" i="1"/>
  <c r="J4097" i="1"/>
  <c r="J4098" i="1"/>
  <c r="J4099" i="1"/>
  <c r="J4100" i="1"/>
  <c r="J4101" i="1"/>
  <c r="J4102" i="1"/>
  <c r="J4103" i="1"/>
  <c r="J4104" i="1"/>
  <c r="J4105" i="1"/>
  <c r="J4106" i="1"/>
  <c r="J4107" i="1"/>
  <c r="J4108" i="1"/>
  <c r="J4109" i="1"/>
  <c r="J4110" i="1"/>
  <c r="J4111" i="1"/>
  <c r="J4112" i="1"/>
  <c r="J4113" i="1"/>
  <c r="J4114" i="1"/>
  <c r="J4115" i="1"/>
  <c r="J4116" i="1"/>
  <c r="J4117" i="1"/>
  <c r="J4118" i="1"/>
  <c r="J4119" i="1"/>
  <c r="J4120" i="1"/>
  <c r="J4121" i="1"/>
  <c r="J4122" i="1"/>
  <c r="J4123" i="1"/>
  <c r="J4124" i="1"/>
  <c r="J4125" i="1"/>
  <c r="J4126" i="1"/>
  <c r="J4127" i="1"/>
  <c r="J4128" i="1"/>
  <c r="J4129" i="1"/>
  <c r="J4130" i="1"/>
  <c r="J4131" i="1"/>
  <c r="J4132" i="1"/>
  <c r="J4133" i="1"/>
  <c r="J4134" i="1"/>
  <c r="J4135" i="1"/>
  <c r="J4136" i="1"/>
  <c r="J4137" i="1"/>
  <c r="J4138" i="1"/>
  <c r="J4139" i="1"/>
  <c r="J4140" i="1"/>
  <c r="J4141" i="1"/>
  <c r="J4142" i="1"/>
  <c r="J4143" i="1"/>
  <c r="J4144" i="1"/>
  <c r="J4145" i="1"/>
  <c r="J4146" i="1"/>
  <c r="J4147" i="1"/>
  <c r="J4148" i="1"/>
  <c r="J4149" i="1"/>
  <c r="J4150" i="1"/>
  <c r="J4151" i="1"/>
  <c r="J4152" i="1"/>
  <c r="J4153" i="1"/>
  <c r="J4154" i="1"/>
  <c r="J4155" i="1"/>
  <c r="J4156" i="1"/>
  <c r="J4157" i="1"/>
  <c r="J4158" i="1"/>
  <c r="J4159" i="1"/>
  <c r="J4160" i="1"/>
  <c r="J4161" i="1"/>
  <c r="J4162" i="1"/>
  <c r="J4163" i="1"/>
  <c r="J4164" i="1"/>
  <c r="J4165" i="1"/>
  <c r="J4166" i="1"/>
  <c r="J4167" i="1"/>
  <c r="J4168" i="1"/>
  <c r="J4169" i="1"/>
  <c r="J4170" i="1"/>
  <c r="J4171" i="1"/>
  <c r="J4172" i="1"/>
  <c r="J4173" i="1"/>
  <c r="J4174" i="1"/>
  <c r="J4175" i="1"/>
  <c r="J4176" i="1"/>
  <c r="J4177" i="1"/>
  <c r="J4178" i="1"/>
  <c r="J4179" i="1"/>
  <c r="J4180" i="1"/>
  <c r="J4181" i="1"/>
  <c r="J4182" i="1"/>
  <c r="J4183" i="1"/>
  <c r="J4184" i="1"/>
  <c r="J4185" i="1"/>
  <c r="J4186" i="1"/>
  <c r="J4187" i="1"/>
  <c r="J4188" i="1"/>
  <c r="J4189" i="1"/>
  <c r="J4190" i="1"/>
  <c r="J4191" i="1"/>
  <c r="J4192" i="1"/>
  <c r="J4193" i="1"/>
  <c r="J4194" i="1"/>
  <c r="J4195" i="1"/>
  <c r="J4196" i="1"/>
  <c r="J4197" i="1"/>
  <c r="J4198" i="1"/>
  <c r="J4199" i="1"/>
  <c r="J4200" i="1"/>
  <c r="J4201" i="1"/>
  <c r="J4202" i="1"/>
  <c r="J4203" i="1"/>
  <c r="J4204" i="1"/>
  <c r="J4205" i="1"/>
  <c r="J4206" i="1"/>
  <c r="J4207" i="1"/>
  <c r="J4208" i="1"/>
  <c r="J4209" i="1"/>
  <c r="J4210" i="1"/>
  <c r="J4211" i="1"/>
  <c r="J4212" i="1"/>
  <c r="J4213" i="1"/>
  <c r="J4214" i="1"/>
  <c r="J4215" i="1"/>
  <c r="J4216" i="1"/>
  <c r="J4217" i="1"/>
  <c r="J4218" i="1"/>
  <c r="J4219" i="1"/>
  <c r="J4220" i="1"/>
  <c r="J4221" i="1"/>
  <c r="J4222" i="1"/>
  <c r="J4223" i="1"/>
  <c r="J4224" i="1"/>
  <c r="J4225" i="1"/>
  <c r="J4226" i="1"/>
  <c r="J4227" i="1"/>
  <c r="J4228" i="1"/>
  <c r="J4229" i="1"/>
  <c r="J4230" i="1"/>
  <c r="J4231" i="1"/>
  <c r="J4232" i="1"/>
  <c r="J4233" i="1"/>
  <c r="J4234" i="1"/>
  <c r="J4235" i="1"/>
  <c r="J4236" i="1"/>
  <c r="J4237" i="1"/>
  <c r="J4238" i="1"/>
  <c r="J4239" i="1"/>
  <c r="J4240" i="1"/>
  <c r="J4241" i="1"/>
  <c r="J4242" i="1"/>
  <c r="J4243" i="1"/>
  <c r="J4244" i="1"/>
  <c r="J4245" i="1"/>
  <c r="J4246" i="1"/>
  <c r="J4247" i="1"/>
  <c r="J4248" i="1"/>
  <c r="J4249" i="1"/>
  <c r="J4250" i="1"/>
  <c r="J4251" i="1"/>
  <c r="J4252" i="1"/>
  <c r="J4253" i="1"/>
  <c r="J4254" i="1"/>
  <c r="J4255" i="1"/>
  <c r="J4256" i="1"/>
  <c r="J4257" i="1"/>
  <c r="J4258" i="1"/>
  <c r="J4259" i="1"/>
  <c r="J4260" i="1"/>
  <c r="J4261" i="1"/>
  <c r="J4262" i="1"/>
  <c r="J4263" i="1"/>
  <c r="J4264" i="1"/>
  <c r="J4265" i="1"/>
  <c r="J4266" i="1"/>
  <c r="J4267" i="1"/>
  <c r="J4268" i="1"/>
  <c r="J4269" i="1"/>
  <c r="J4270" i="1"/>
  <c r="J4271" i="1"/>
  <c r="J4272" i="1"/>
  <c r="J4273" i="1"/>
  <c r="J4274" i="1"/>
  <c r="J4275" i="1"/>
  <c r="J4276" i="1"/>
  <c r="J4277" i="1"/>
  <c r="J4278" i="1"/>
  <c r="J4279" i="1"/>
  <c r="J4280" i="1"/>
  <c r="J4281" i="1"/>
  <c r="J4282" i="1"/>
  <c r="J4283" i="1"/>
  <c r="J4284" i="1"/>
  <c r="J4285" i="1"/>
  <c r="J4286" i="1"/>
  <c r="J4287" i="1"/>
  <c r="J4288" i="1"/>
  <c r="J4289" i="1"/>
  <c r="J4290" i="1"/>
  <c r="J4291" i="1"/>
  <c r="J4292" i="1"/>
  <c r="J4293" i="1"/>
  <c r="J4294" i="1"/>
  <c r="J4295" i="1"/>
  <c r="J4296" i="1"/>
  <c r="J4297" i="1"/>
  <c r="J4298" i="1"/>
  <c r="J4299" i="1"/>
  <c r="J4300" i="1"/>
  <c r="J4301" i="1"/>
  <c r="J4302" i="1"/>
  <c r="J4303" i="1"/>
  <c r="J4304" i="1"/>
  <c r="J4305" i="1"/>
  <c r="J4306" i="1"/>
  <c r="J4307" i="1"/>
  <c r="J4308" i="1"/>
  <c r="J4309" i="1"/>
  <c r="J4310" i="1"/>
  <c r="J4311" i="1"/>
  <c r="J4312" i="1"/>
  <c r="J4313" i="1"/>
  <c r="J4314" i="1"/>
  <c r="J4315" i="1"/>
  <c r="J4316" i="1"/>
  <c r="J4317" i="1"/>
  <c r="J4318" i="1"/>
  <c r="J4319" i="1"/>
  <c r="J4320" i="1"/>
  <c r="J4321" i="1"/>
  <c r="J4322" i="1"/>
  <c r="J4323" i="1"/>
  <c r="J4324" i="1"/>
  <c r="J4325" i="1"/>
  <c r="J4326" i="1"/>
  <c r="J4327" i="1"/>
  <c r="J4328" i="1"/>
  <c r="J4329" i="1"/>
  <c r="J4330" i="1"/>
  <c r="J4331" i="1"/>
  <c r="J4332" i="1"/>
  <c r="J4333" i="1"/>
  <c r="J4334" i="1"/>
  <c r="J4335" i="1"/>
  <c r="J4336" i="1"/>
  <c r="J4337" i="1"/>
  <c r="J4338" i="1"/>
  <c r="J4339" i="1"/>
  <c r="J4340" i="1"/>
  <c r="J4341" i="1"/>
  <c r="J4342" i="1"/>
  <c r="J4343" i="1"/>
  <c r="J4344" i="1"/>
  <c r="J4345" i="1"/>
  <c r="J4346" i="1"/>
  <c r="J4347" i="1"/>
  <c r="J4348" i="1"/>
  <c r="J4349" i="1"/>
  <c r="J4350" i="1"/>
  <c r="J4351" i="1"/>
  <c r="J4352" i="1"/>
  <c r="J4353" i="1"/>
  <c r="J4354" i="1"/>
  <c r="J4355" i="1"/>
  <c r="J4356" i="1"/>
  <c r="J4357" i="1"/>
  <c r="J4358" i="1"/>
  <c r="J4359" i="1"/>
  <c r="J4360" i="1"/>
  <c r="J4361" i="1"/>
  <c r="J4362" i="1"/>
  <c r="J4363" i="1"/>
  <c r="J4364" i="1"/>
  <c r="J4365" i="1"/>
  <c r="J4366" i="1"/>
  <c r="J4367" i="1"/>
  <c r="J4368" i="1"/>
  <c r="J4369" i="1"/>
  <c r="J4370" i="1"/>
  <c r="J4371" i="1"/>
  <c r="J4372" i="1"/>
  <c r="J4373" i="1"/>
  <c r="J4374" i="1"/>
  <c r="J4375" i="1"/>
  <c r="J4376" i="1"/>
  <c r="J4377" i="1"/>
  <c r="J4378" i="1"/>
  <c r="J4379" i="1"/>
  <c r="J4380" i="1"/>
  <c r="J4381" i="1"/>
  <c r="J4382" i="1"/>
  <c r="J4383" i="1"/>
  <c r="J4384" i="1"/>
  <c r="J4385" i="1"/>
  <c r="J4386" i="1"/>
  <c r="J4387" i="1"/>
  <c r="J4388" i="1"/>
  <c r="J4389" i="1"/>
  <c r="J4390" i="1"/>
  <c r="J4391" i="1"/>
  <c r="J4392" i="1"/>
  <c r="J4393" i="1"/>
  <c r="J4394" i="1"/>
  <c r="J4395" i="1"/>
  <c r="J4396" i="1"/>
  <c r="J4397" i="1"/>
  <c r="J4398" i="1"/>
  <c r="J4399" i="1"/>
  <c r="J4400" i="1"/>
  <c r="J4401" i="1"/>
  <c r="J4402" i="1"/>
  <c r="J4403" i="1"/>
  <c r="J4404" i="1"/>
  <c r="J4405" i="1"/>
  <c r="J4406" i="1"/>
  <c r="J4407" i="1"/>
  <c r="J4408" i="1"/>
  <c r="J4409" i="1"/>
  <c r="J4410" i="1"/>
  <c r="J4411" i="1"/>
  <c r="J4412" i="1"/>
  <c r="J4413" i="1"/>
  <c r="J4414" i="1"/>
  <c r="J4415" i="1"/>
  <c r="J4416" i="1"/>
  <c r="J4417" i="1"/>
  <c r="J4418" i="1"/>
  <c r="J4419" i="1"/>
  <c r="J4420" i="1"/>
  <c r="J4421" i="1"/>
  <c r="J4422" i="1"/>
  <c r="J4423" i="1"/>
  <c r="J4424" i="1"/>
  <c r="J4425" i="1"/>
  <c r="J4426" i="1"/>
  <c r="J4427" i="1"/>
  <c r="J4428" i="1"/>
  <c r="J4429" i="1"/>
  <c r="J4430" i="1"/>
  <c r="J4431" i="1"/>
  <c r="J4432" i="1"/>
  <c r="J4433" i="1"/>
  <c r="J4434" i="1"/>
  <c r="J4435" i="1"/>
  <c r="J4436" i="1"/>
  <c r="J4437" i="1"/>
  <c r="J4438" i="1"/>
  <c r="J4439" i="1"/>
  <c r="J4440" i="1"/>
  <c r="J4441" i="1"/>
  <c r="J4442" i="1"/>
  <c r="J4443" i="1"/>
  <c r="J4444" i="1"/>
  <c r="J4445" i="1"/>
  <c r="J4446" i="1"/>
  <c r="J4447" i="1"/>
  <c r="J4448" i="1"/>
  <c r="J4449" i="1"/>
  <c r="J4450" i="1"/>
  <c r="J4451" i="1"/>
  <c r="J4452" i="1"/>
  <c r="J4453" i="1"/>
  <c r="J4454" i="1"/>
  <c r="J4455" i="1"/>
  <c r="J4456" i="1"/>
  <c r="J4457" i="1"/>
  <c r="J4458" i="1"/>
  <c r="J4459" i="1"/>
  <c r="J4460" i="1"/>
  <c r="J4461" i="1"/>
  <c r="J4462" i="1"/>
  <c r="J4463" i="1"/>
  <c r="J4464" i="1"/>
  <c r="J4465" i="1"/>
  <c r="J4466" i="1"/>
  <c r="J4467" i="1"/>
  <c r="J4468" i="1"/>
  <c r="J4469" i="1"/>
  <c r="J4470" i="1"/>
  <c r="J4471" i="1"/>
  <c r="J4472" i="1"/>
  <c r="J4473" i="1"/>
  <c r="J4474" i="1"/>
  <c r="J4475" i="1"/>
  <c r="J4476" i="1"/>
  <c r="J4477" i="1"/>
  <c r="J4478" i="1"/>
  <c r="J4479" i="1"/>
  <c r="J4480" i="1"/>
  <c r="J4481" i="1"/>
  <c r="J4482" i="1"/>
  <c r="J4483" i="1"/>
  <c r="J4484" i="1"/>
  <c r="J4485" i="1"/>
  <c r="J4486" i="1"/>
  <c r="J4487" i="1"/>
  <c r="J4488" i="1"/>
  <c r="J4489" i="1"/>
  <c r="J4490" i="1"/>
  <c r="J4491" i="1"/>
  <c r="J4492" i="1"/>
  <c r="J4493" i="1"/>
  <c r="J4494" i="1"/>
  <c r="J4495" i="1"/>
  <c r="J4496" i="1"/>
  <c r="J4497" i="1"/>
  <c r="J4498" i="1"/>
  <c r="J4499" i="1"/>
  <c r="J4500" i="1"/>
  <c r="J4501" i="1"/>
  <c r="J4502" i="1"/>
  <c r="J4503" i="1"/>
  <c r="J4504" i="1"/>
  <c r="J4505" i="1"/>
  <c r="J4506" i="1"/>
  <c r="J4507" i="1"/>
  <c r="J4508" i="1"/>
  <c r="J4509" i="1"/>
  <c r="J4510" i="1"/>
  <c r="J4511" i="1"/>
  <c r="J4512" i="1"/>
  <c r="J4513" i="1"/>
  <c r="J4514" i="1"/>
  <c r="J4515" i="1"/>
  <c r="J4516" i="1"/>
  <c r="J4517" i="1"/>
  <c r="J4518" i="1"/>
  <c r="J4519" i="1"/>
  <c r="J4520" i="1"/>
  <c r="J4521" i="1"/>
  <c r="J4522" i="1"/>
  <c r="J4523" i="1"/>
  <c r="J4524" i="1"/>
  <c r="J4525" i="1"/>
  <c r="J4526" i="1"/>
  <c r="J4527" i="1"/>
  <c r="J4528" i="1"/>
  <c r="J4529" i="1"/>
  <c r="J4530" i="1"/>
  <c r="J4531" i="1"/>
  <c r="J4532" i="1"/>
  <c r="J4533" i="1"/>
  <c r="J4534" i="1"/>
  <c r="J4535" i="1"/>
  <c r="J4536" i="1"/>
  <c r="J4537" i="1"/>
  <c r="J4538" i="1"/>
  <c r="J4539" i="1"/>
  <c r="J4540" i="1"/>
  <c r="J4541" i="1"/>
  <c r="J4542" i="1"/>
  <c r="J4543" i="1"/>
  <c r="J4544" i="1"/>
  <c r="J4545" i="1"/>
  <c r="J4546" i="1"/>
  <c r="J4547" i="1"/>
  <c r="J4548" i="1"/>
  <c r="J4549" i="1"/>
  <c r="J4550" i="1"/>
  <c r="J4551" i="1"/>
  <c r="J4552" i="1"/>
  <c r="J4553" i="1"/>
  <c r="J4554" i="1"/>
  <c r="J4555" i="1"/>
  <c r="J4556" i="1"/>
  <c r="J4557" i="1"/>
  <c r="J4558" i="1"/>
  <c r="J4559" i="1"/>
  <c r="J4560" i="1"/>
  <c r="J4561" i="1"/>
  <c r="J4562" i="1"/>
  <c r="J4563" i="1"/>
  <c r="J4564" i="1"/>
  <c r="J4565" i="1"/>
  <c r="J4566" i="1"/>
  <c r="J4567" i="1"/>
  <c r="J4568" i="1"/>
  <c r="J4569" i="1"/>
  <c r="J4570" i="1"/>
  <c r="J4571" i="1"/>
  <c r="J4572" i="1"/>
  <c r="J4573" i="1"/>
  <c r="J4574" i="1"/>
  <c r="J4575" i="1"/>
  <c r="J4576" i="1"/>
  <c r="J4577" i="1"/>
  <c r="J4578" i="1"/>
  <c r="J4579" i="1"/>
  <c r="J4580" i="1"/>
  <c r="J4581" i="1"/>
  <c r="J4582" i="1"/>
  <c r="J4583" i="1"/>
  <c r="J4584" i="1"/>
  <c r="J4585" i="1"/>
  <c r="J4586" i="1"/>
  <c r="J4587" i="1"/>
  <c r="J4588" i="1"/>
  <c r="J4589" i="1"/>
  <c r="J4590" i="1"/>
  <c r="J4591" i="1"/>
  <c r="J4592" i="1"/>
  <c r="J4593" i="1"/>
  <c r="J4594" i="1"/>
  <c r="J4595" i="1"/>
  <c r="J4596" i="1"/>
  <c r="J4597" i="1"/>
  <c r="J4598" i="1"/>
  <c r="J4599" i="1"/>
  <c r="J4600" i="1"/>
  <c r="J4612" i="1"/>
  <c r="J4613" i="1"/>
  <c r="J4614" i="1"/>
  <c r="J4618" i="1"/>
  <c r="J4619" i="1"/>
  <c r="J4623" i="1"/>
  <c r="J4624" i="1"/>
  <c r="J4627" i="1"/>
  <c r="G113" i="5" l="1"/>
  <c r="H50" i="5"/>
  <c r="X1292" i="2"/>
  <c r="X1185" i="2"/>
  <c r="X1030" i="2"/>
  <c r="X935" i="2"/>
  <c r="X843" i="2"/>
  <c r="X598" i="2"/>
  <c r="X568" i="2"/>
  <c r="X478" i="2"/>
  <c r="X220" i="2"/>
  <c r="X186" i="2"/>
  <c r="X94" i="2"/>
  <c r="X63" i="2"/>
  <c r="AA63" i="2" s="1"/>
  <c r="X417" i="2"/>
  <c r="F3618" i="4" s="1"/>
  <c r="X713" i="2"/>
  <c r="X714" i="2" s="1"/>
  <c r="F3621" i="4" s="1"/>
  <c r="X539" i="2"/>
  <c r="F3622" i="4" s="1"/>
  <c r="AD493" i="6"/>
  <c r="AE493" i="6" s="1"/>
  <c r="P473" i="5"/>
  <c r="S472" i="5"/>
  <c r="S415" i="5"/>
  <c r="P416" i="5"/>
  <c r="S357" i="5"/>
  <c r="P358" i="5"/>
  <c r="P183" i="5"/>
  <c r="S183" i="5" s="1"/>
  <c r="P300" i="5"/>
  <c r="S299" i="5"/>
  <c r="S240" i="5"/>
  <c r="P241" i="5"/>
  <c r="O139" i="5"/>
  <c r="S138" i="5"/>
  <c r="S137" i="5"/>
  <c r="X1418" i="2"/>
  <c r="AB1418" i="2" s="1"/>
  <c r="X1388" i="2"/>
  <c r="X1358" i="2"/>
  <c r="AA1358" i="2" s="1"/>
  <c r="F3122" i="4"/>
  <c r="G3122" i="4" s="1"/>
  <c r="F2506" i="4"/>
  <c r="G2506" i="4" s="1"/>
  <c r="F1898" i="4"/>
  <c r="G1898" i="4" s="1"/>
  <c r="F1291" i="4"/>
  <c r="G1291" i="4" s="1"/>
  <c r="F681" i="4"/>
  <c r="G681" i="4" s="1"/>
  <c r="F77" i="4"/>
  <c r="G77" i="4" s="1"/>
  <c r="F34" i="4"/>
  <c r="G34" i="4" s="1"/>
  <c r="F3593" i="4"/>
  <c r="G3593" i="4" s="1"/>
  <c r="F2977" i="4"/>
  <c r="G2977" i="4" s="1"/>
  <c r="F2362" i="4"/>
  <c r="G2362" i="4" s="1"/>
  <c r="F1755" i="4"/>
  <c r="G1755" i="4" s="1"/>
  <c r="F1149" i="4"/>
  <c r="G1149" i="4" s="1"/>
  <c r="F540" i="4"/>
  <c r="G540" i="4" s="1"/>
  <c r="F3569" i="4"/>
  <c r="G3569" i="4" s="1"/>
  <c r="F3282" i="4"/>
  <c r="G3282" i="4" s="1"/>
  <c r="F2953" i="4"/>
  <c r="G2953" i="4" s="1"/>
  <c r="F2626" i="4"/>
  <c r="G2626" i="4" s="1"/>
  <c r="F2338" i="4"/>
  <c r="G2338" i="4" s="1"/>
  <c r="F2016" i="4"/>
  <c r="G2016" i="4" s="1"/>
  <c r="F1731" i="4"/>
  <c r="G1731" i="4" s="1"/>
  <c r="F1409" i="4"/>
  <c r="G1409" i="4" s="1"/>
  <c r="F1125" i="4"/>
  <c r="G1125" i="4" s="1"/>
  <c r="F801" i="4"/>
  <c r="G801" i="4" s="1"/>
  <c r="F516" i="4"/>
  <c r="G516" i="4" s="1"/>
  <c r="F192" i="4"/>
  <c r="G192" i="4" s="1"/>
  <c r="F3404" i="4"/>
  <c r="G3404" i="4" s="1"/>
  <c r="F3078" i="4"/>
  <c r="G3078" i="4" s="1"/>
  <c r="F2789" i="4"/>
  <c r="G2789" i="4" s="1"/>
  <c r="F2462" i="4"/>
  <c r="G2462" i="4" s="1"/>
  <c r="F2137" i="4"/>
  <c r="G2137" i="4" s="1"/>
  <c r="F1854" i="4"/>
  <c r="G1854" i="4" s="1"/>
  <c r="F1531" i="4"/>
  <c r="G1531" i="4" s="1"/>
  <c r="F1247" i="4"/>
  <c r="G1247" i="4" s="1"/>
  <c r="F926" i="4"/>
  <c r="G926" i="4" s="1"/>
  <c r="F637" i="4"/>
  <c r="G637" i="4" s="1"/>
  <c r="F353" i="4"/>
  <c r="G353" i="4" s="1"/>
  <c r="F54" i="4"/>
  <c r="G54" i="4" s="1"/>
  <c r="F3448" i="4"/>
  <c r="G3448" i="4" s="1"/>
  <c r="F2833" i="4"/>
  <c r="G2833" i="4" s="1"/>
  <c r="F2181" i="4"/>
  <c r="G2181" i="4" s="1"/>
  <c r="F1575" i="4"/>
  <c r="G1575" i="4" s="1"/>
  <c r="F970" i="4"/>
  <c r="G970" i="4" s="1"/>
  <c r="F397" i="4"/>
  <c r="G397" i="4" s="1"/>
  <c r="F3306" i="4"/>
  <c r="G3306" i="4" s="1"/>
  <c r="F2650" i="4"/>
  <c r="G2650" i="4" s="1"/>
  <c r="F1433" i="4"/>
  <c r="G1433" i="4" s="1"/>
  <c r="F825" i="4"/>
  <c r="G825" i="4" s="1"/>
  <c r="F216" i="4"/>
  <c r="G216" i="4" s="1"/>
  <c r="F3424" i="4"/>
  <c r="G3424" i="4" s="1"/>
  <c r="F3098" i="4"/>
  <c r="G3098" i="4" s="1"/>
  <c r="F2482" i="4"/>
  <c r="G2482" i="4" s="1"/>
  <c r="F2157" i="4"/>
  <c r="G2157" i="4" s="1"/>
  <c r="F1874" i="4"/>
  <c r="G1874" i="4" s="1"/>
  <c r="F1267" i="4"/>
  <c r="G1267" i="4" s="1"/>
  <c r="F946" i="4"/>
  <c r="G946" i="4" s="1"/>
  <c r="F373" i="4"/>
  <c r="G373" i="4" s="1"/>
  <c r="F3549" i="4"/>
  <c r="G3549" i="4" s="1"/>
  <c r="F2606" i="4"/>
  <c r="G2606" i="4" s="1"/>
  <c r="F1711" i="4"/>
  <c r="G1711" i="4" s="1"/>
  <c r="F496" i="4"/>
  <c r="G496" i="4" s="1"/>
  <c r="F2040" i="4"/>
  <c r="G2040" i="4" s="1"/>
  <c r="F2809" i="4"/>
  <c r="G2809" i="4" s="1"/>
  <c r="F1551" i="4"/>
  <c r="G1551" i="4" s="1"/>
  <c r="F657" i="4"/>
  <c r="G657" i="4" s="1"/>
  <c r="F3262" i="4"/>
  <c r="G3262" i="4" s="1"/>
  <c r="F2933" i="4"/>
  <c r="G2933" i="4" s="1"/>
  <c r="F2318" i="4"/>
  <c r="G2318" i="4" s="1"/>
  <c r="F1996" i="4"/>
  <c r="G1996" i="4" s="1"/>
  <c r="F1389" i="4"/>
  <c r="G1389" i="4" s="1"/>
  <c r="F1105" i="4"/>
  <c r="G1105" i="4" s="1"/>
  <c r="F781" i="4"/>
  <c r="G781" i="4" s="1"/>
  <c r="F172" i="4"/>
  <c r="G172" i="4" s="1"/>
  <c r="X1257" i="2"/>
  <c r="AB1257" i="2" s="1"/>
  <c r="X1226" i="2"/>
  <c r="AB1226" i="2" s="1"/>
  <c r="X1151" i="2"/>
  <c r="AB1151" i="2" s="1"/>
  <c r="X1110" i="2"/>
  <c r="AA1110" i="2" s="1"/>
  <c r="X1071" i="2"/>
  <c r="X999" i="2"/>
  <c r="X966" i="2"/>
  <c r="AB966" i="2" s="1"/>
  <c r="X903" i="2"/>
  <c r="X873" i="2"/>
  <c r="X811" i="2"/>
  <c r="X776" i="2"/>
  <c r="AB776" i="2" s="1"/>
  <c r="X743" i="2"/>
  <c r="X685" i="2"/>
  <c r="X656" i="2"/>
  <c r="X627" i="2"/>
  <c r="X509" i="2"/>
  <c r="AB509" i="2" s="1"/>
  <c r="X447" i="2"/>
  <c r="AB447" i="2" s="1"/>
  <c r="X386" i="2"/>
  <c r="F3617" i="4" s="1"/>
  <c r="X355" i="2"/>
  <c r="X320" i="2"/>
  <c r="X290" i="2"/>
  <c r="AB290" i="2" s="1"/>
  <c r="X255" i="2"/>
  <c r="X154" i="2"/>
  <c r="AB154" i="2" s="1"/>
  <c r="X125" i="2"/>
  <c r="AB125" i="2" s="1"/>
  <c r="F13" i="4"/>
  <c r="F2116" i="4"/>
  <c r="G2116" i="4" s="1"/>
  <c r="F1975" i="4"/>
  <c r="G1975" i="4" s="1"/>
  <c r="F1833" i="4"/>
  <c r="G1833" i="4" s="1"/>
  <c r="F1690" i="4"/>
  <c r="G1690" i="4" s="1"/>
  <c r="F1510" i="4"/>
  <c r="G1510" i="4" s="1"/>
  <c r="F1368" i="4"/>
  <c r="G1368" i="4" s="1"/>
  <c r="F1226" i="4"/>
  <c r="G1226" i="4" s="1"/>
  <c r="F1084" i="4"/>
  <c r="G1084" i="4" s="1"/>
  <c r="F905" i="4"/>
  <c r="G905" i="4" s="1"/>
  <c r="F760" i="4"/>
  <c r="G760" i="4" s="1"/>
  <c r="F3241" i="4"/>
  <c r="G3241" i="4" s="1"/>
  <c r="F2768" i="4"/>
  <c r="G2768" i="4" s="1"/>
  <c r="F3383" i="4"/>
  <c r="G3383" i="4" s="1"/>
  <c r="F475" i="4"/>
  <c r="G475" i="4" s="1"/>
  <c r="F2912" i="4"/>
  <c r="G2912" i="4" s="1"/>
  <c r="F332" i="4"/>
  <c r="G332" i="4" s="1"/>
  <c r="F3528" i="4"/>
  <c r="G3528" i="4" s="1"/>
  <c r="X32" i="2"/>
  <c r="F12" i="4" s="1"/>
  <c r="D60" i="3"/>
  <c r="G4627" i="1"/>
  <c r="G4624" i="1"/>
  <c r="G4619" i="1"/>
  <c r="G4613" i="1"/>
  <c r="G4563" i="1"/>
  <c r="G4549" i="1"/>
  <c r="G4561" i="1"/>
  <c r="G4543" i="1"/>
  <c r="G4525" i="1"/>
  <c r="G4505" i="1"/>
  <c r="G4485" i="1"/>
  <c r="G4464" i="1"/>
  <c r="G4397" i="1"/>
  <c r="G4383" i="1"/>
  <c r="G4395" i="1"/>
  <c r="G4377" i="1"/>
  <c r="G4359" i="1"/>
  <c r="G4339" i="1"/>
  <c r="G4319" i="1"/>
  <c r="G4298" i="1"/>
  <c r="G4231" i="1"/>
  <c r="G4217" i="1"/>
  <c r="G4229" i="1"/>
  <c r="G4211" i="1"/>
  <c r="G4193" i="1"/>
  <c r="G4173" i="1"/>
  <c r="G4153" i="1"/>
  <c r="G4132" i="1"/>
  <c r="G4045" i="1"/>
  <c r="G4043" i="1"/>
  <c r="G4037" i="1"/>
  <c r="G4031" i="1"/>
  <c r="G3981" i="1"/>
  <c r="G3979" i="1"/>
  <c r="G3961" i="1"/>
  <c r="G3943" i="1"/>
  <c r="G3923" i="1"/>
  <c r="G3903" i="1"/>
  <c r="G3882" i="1"/>
  <c r="G3812" i="1"/>
  <c r="G3798" i="1"/>
  <c r="G3810" i="1"/>
  <c r="G3792" i="1"/>
  <c r="G3774" i="1"/>
  <c r="G3754" i="1"/>
  <c r="G3734" i="1"/>
  <c r="G3713" i="1"/>
  <c r="G3642" i="1"/>
  <c r="G3628" i="1"/>
  <c r="G3640" i="1"/>
  <c r="G3622" i="1"/>
  <c r="G3604" i="1"/>
  <c r="G3584" i="1"/>
  <c r="G3564" i="1"/>
  <c r="G3543" i="1"/>
  <c r="G3445" i="1"/>
  <c r="G3443" i="1"/>
  <c r="G3437" i="1"/>
  <c r="G3431" i="1"/>
  <c r="G3377" i="1"/>
  <c r="G3375" i="1"/>
  <c r="G3363" i="1"/>
  <c r="G3357" i="1"/>
  <c r="G3339" i="1"/>
  <c r="G3319" i="1"/>
  <c r="G3299" i="1"/>
  <c r="G3278" i="1"/>
  <c r="G3207" i="1"/>
  <c r="G3205" i="1"/>
  <c r="G3193" i="1"/>
  <c r="G3187" i="1"/>
  <c r="G3169" i="1"/>
  <c r="G3149" i="1"/>
  <c r="G3129" i="1"/>
  <c r="G3108" i="1"/>
  <c r="G2988" i="1"/>
  <c r="G2986" i="1"/>
  <c r="G2974" i="1"/>
  <c r="G2968" i="1"/>
  <c r="G2950" i="1"/>
  <c r="G2930" i="1"/>
  <c r="G2910" i="1"/>
  <c r="G2889" i="1"/>
  <c r="G2840" i="1"/>
  <c r="G2838" i="1"/>
  <c r="G2832" i="1"/>
  <c r="G2826" i="1"/>
  <c r="G2772" i="1"/>
  <c r="G2770" i="1"/>
  <c r="G2758" i="1"/>
  <c r="G2752" i="1"/>
  <c r="G2734" i="1"/>
  <c r="G2714" i="1"/>
  <c r="H2714" i="1" a="1"/>
  <c r="H2714" i="1" s="1"/>
  <c r="G2694" i="1"/>
  <c r="G2673" i="1"/>
  <c r="G2602" i="1"/>
  <c r="G2600" i="1"/>
  <c r="G2588" i="1"/>
  <c r="G2582" i="1"/>
  <c r="G2564" i="1"/>
  <c r="G2544" i="1"/>
  <c r="G2524" i="1"/>
  <c r="G2503" i="1"/>
  <c r="G2432" i="1"/>
  <c r="G2430" i="1"/>
  <c r="G2418" i="1"/>
  <c r="G2412" i="1"/>
  <c r="G2394" i="1"/>
  <c r="G2374" i="1"/>
  <c r="G2354" i="1"/>
  <c r="G2333" i="1"/>
  <c r="G2262" i="1"/>
  <c r="G2260" i="1"/>
  <c r="G2248" i="1"/>
  <c r="G2242" i="1"/>
  <c r="G2224" i="1"/>
  <c r="G2204" i="1"/>
  <c r="G2184" i="1"/>
  <c r="G2163" i="1"/>
  <c r="G2065" i="1"/>
  <c r="G2063" i="1"/>
  <c r="G2057" i="1"/>
  <c r="G2051" i="1"/>
  <c r="G1997" i="1"/>
  <c r="G1995" i="1"/>
  <c r="G1983" i="1"/>
  <c r="G1977" i="1"/>
  <c r="G1959" i="1"/>
  <c r="G1939" i="1"/>
  <c r="G1919" i="1"/>
  <c r="G1898" i="1"/>
  <c r="F616" i="4" l="1"/>
  <c r="G616" i="4" s="1"/>
  <c r="F2297" i="4"/>
  <c r="G2297" i="4" s="1"/>
  <c r="F151" i="4"/>
  <c r="G151" i="4" s="1"/>
  <c r="F2585" i="4"/>
  <c r="G2585" i="4" s="1"/>
  <c r="K2585" i="4" s="1"/>
  <c r="J2040" i="4"/>
  <c r="K2040" i="4"/>
  <c r="J3424" i="4"/>
  <c r="K3424" i="4"/>
  <c r="J54" i="4"/>
  <c r="K54" i="4"/>
  <c r="J192" i="4"/>
  <c r="K192" i="4"/>
  <c r="J540" i="4"/>
  <c r="K540" i="4"/>
  <c r="J3122" i="4"/>
  <c r="K3122" i="4"/>
  <c r="J172" i="4"/>
  <c r="K172" i="4"/>
  <c r="J496" i="4"/>
  <c r="K496" i="4"/>
  <c r="J216" i="4"/>
  <c r="K216" i="4"/>
  <c r="J353" i="4"/>
  <c r="K353" i="4"/>
  <c r="J516" i="4"/>
  <c r="K516" i="4"/>
  <c r="J1149" i="4"/>
  <c r="K1149" i="4"/>
  <c r="J781" i="4"/>
  <c r="K781" i="4"/>
  <c r="J1711" i="4"/>
  <c r="K1711" i="4"/>
  <c r="J825" i="4"/>
  <c r="K825" i="4"/>
  <c r="J637" i="4"/>
  <c r="K637" i="4"/>
  <c r="J801" i="4"/>
  <c r="K801" i="4"/>
  <c r="J1755" i="4"/>
  <c r="K1755" i="4"/>
  <c r="J1105" i="4"/>
  <c r="K1105" i="4"/>
  <c r="J2606" i="4"/>
  <c r="K2606" i="4"/>
  <c r="J1433" i="4"/>
  <c r="K1433" i="4"/>
  <c r="J926" i="4"/>
  <c r="K926" i="4"/>
  <c r="J1125" i="4"/>
  <c r="K1125" i="4"/>
  <c r="J2362" i="4"/>
  <c r="K2362" i="4"/>
  <c r="J1389" i="4"/>
  <c r="K1389" i="4"/>
  <c r="J3549" i="4"/>
  <c r="K3549" i="4"/>
  <c r="J2650" i="4"/>
  <c r="K2650" i="4"/>
  <c r="J1247" i="4"/>
  <c r="K1247" i="4"/>
  <c r="J1409" i="4"/>
  <c r="K1409" i="4"/>
  <c r="J2977" i="4"/>
  <c r="K2977" i="4"/>
  <c r="J1996" i="4"/>
  <c r="K1996" i="4"/>
  <c r="J373" i="4"/>
  <c r="K373" i="4"/>
  <c r="J3306" i="4"/>
  <c r="K3306" i="4"/>
  <c r="J1531" i="4"/>
  <c r="K1531" i="4"/>
  <c r="J1731" i="4"/>
  <c r="K1731" i="4"/>
  <c r="J3593" i="4"/>
  <c r="K3593" i="4"/>
  <c r="J2318" i="4"/>
  <c r="K2318" i="4"/>
  <c r="J946" i="4"/>
  <c r="K946" i="4"/>
  <c r="J397" i="4"/>
  <c r="K397" i="4"/>
  <c r="J1854" i="4"/>
  <c r="K1854" i="4"/>
  <c r="J2016" i="4"/>
  <c r="K2016" i="4"/>
  <c r="J34" i="4"/>
  <c r="K34" i="4"/>
  <c r="J2933" i="4"/>
  <c r="K2933" i="4"/>
  <c r="J1267" i="4"/>
  <c r="K1267" i="4"/>
  <c r="J970" i="4"/>
  <c r="K970" i="4"/>
  <c r="J2137" i="4"/>
  <c r="K2137" i="4"/>
  <c r="J2338" i="4"/>
  <c r="K2338" i="4"/>
  <c r="J77" i="4"/>
  <c r="K77" i="4"/>
  <c r="J3262" i="4"/>
  <c r="K3262" i="4"/>
  <c r="J1874" i="4"/>
  <c r="K1874" i="4"/>
  <c r="J1575" i="4"/>
  <c r="K1575" i="4"/>
  <c r="J2462" i="4"/>
  <c r="K2462" i="4"/>
  <c r="J2626" i="4"/>
  <c r="K2626" i="4"/>
  <c r="J681" i="4"/>
  <c r="K681" i="4"/>
  <c r="J657" i="4"/>
  <c r="K657" i="4"/>
  <c r="J2157" i="4"/>
  <c r="K2157" i="4"/>
  <c r="J2181" i="4"/>
  <c r="K2181" i="4"/>
  <c r="J2789" i="4"/>
  <c r="K2789" i="4"/>
  <c r="J2953" i="4"/>
  <c r="K2953" i="4"/>
  <c r="J1291" i="4"/>
  <c r="K1291" i="4"/>
  <c r="J1551" i="4"/>
  <c r="K1551" i="4"/>
  <c r="J2482" i="4"/>
  <c r="K2482" i="4"/>
  <c r="J2833" i="4"/>
  <c r="K2833" i="4"/>
  <c r="J3078" i="4"/>
  <c r="K3078" i="4"/>
  <c r="J3282" i="4"/>
  <c r="K3282" i="4"/>
  <c r="J1898" i="4"/>
  <c r="K1898" i="4"/>
  <c r="J2809" i="4"/>
  <c r="K2809" i="4"/>
  <c r="J3098" i="4"/>
  <c r="K3098" i="4"/>
  <c r="J3448" i="4"/>
  <c r="K3448" i="4"/>
  <c r="J3404" i="4"/>
  <c r="K3404" i="4"/>
  <c r="J3569" i="4"/>
  <c r="K3569" i="4"/>
  <c r="J2506" i="4"/>
  <c r="K2506" i="4"/>
  <c r="J3528" i="4"/>
  <c r="K3528" i="4"/>
  <c r="J332" i="4"/>
  <c r="K332" i="4"/>
  <c r="J1510" i="4"/>
  <c r="K1510" i="4"/>
  <c r="J1690" i="4"/>
  <c r="K1690" i="4"/>
  <c r="J2768" i="4"/>
  <c r="K2768" i="4"/>
  <c r="J616" i="4"/>
  <c r="K616" i="4"/>
  <c r="J3241" i="4"/>
  <c r="K3241" i="4"/>
  <c r="J151" i="4"/>
  <c r="K151" i="4"/>
  <c r="F2441" i="4"/>
  <c r="G2441" i="4" s="1"/>
  <c r="J1084" i="4"/>
  <c r="K1084" i="4"/>
  <c r="J1368" i="4"/>
  <c r="K1368" i="4"/>
  <c r="J475" i="4"/>
  <c r="K475" i="4"/>
  <c r="J1833" i="4"/>
  <c r="K1833" i="4"/>
  <c r="J1975" i="4"/>
  <c r="K1975" i="4"/>
  <c r="J2297" i="4"/>
  <c r="K2297" i="4"/>
  <c r="J760" i="4"/>
  <c r="K760" i="4"/>
  <c r="J2585" i="4"/>
  <c r="J1226" i="4"/>
  <c r="K1226" i="4"/>
  <c r="J2912" i="4"/>
  <c r="K2912" i="4"/>
  <c r="J3383" i="4"/>
  <c r="K3383" i="4"/>
  <c r="J2116" i="4"/>
  <c r="K2116" i="4"/>
  <c r="J905" i="4"/>
  <c r="K905" i="4"/>
  <c r="F3057" i="4"/>
  <c r="G3057" i="4" s="1"/>
  <c r="V113" i="5"/>
  <c r="T113" i="5"/>
  <c r="F296" i="4" s="1"/>
  <c r="C11" i="3" s="1"/>
  <c r="V50" i="5"/>
  <c r="T50" i="5"/>
  <c r="F2727" i="4" s="1"/>
  <c r="G2727" i="4" s="1"/>
  <c r="K2727" i="4" s="1"/>
  <c r="F2796" i="4"/>
  <c r="G2796" i="4" s="1"/>
  <c r="F503" i="4"/>
  <c r="G503" i="4" s="1"/>
  <c r="F1880" i="4"/>
  <c r="G1880" i="4" s="1"/>
  <c r="F1737" i="4"/>
  <c r="G1737" i="4" s="1"/>
  <c r="F644" i="4"/>
  <c r="G644" i="4" s="1"/>
  <c r="AB1292" i="2"/>
  <c r="F990" i="4"/>
  <c r="G990" i="4" s="1"/>
  <c r="F1453" i="4"/>
  <c r="G1453" i="4" s="1"/>
  <c r="F2997" i="4"/>
  <c r="G2997" i="4" s="1"/>
  <c r="F236" i="4"/>
  <c r="G236" i="4" s="1"/>
  <c r="F1918" i="4"/>
  <c r="G1918" i="4" s="1"/>
  <c r="F701" i="4"/>
  <c r="G701" i="4" s="1"/>
  <c r="F1595" i="4"/>
  <c r="G1595" i="4" s="1"/>
  <c r="F417" i="4"/>
  <c r="G417" i="4" s="1"/>
  <c r="F2201" i="4"/>
  <c r="G2201" i="4" s="1"/>
  <c r="F3326" i="4"/>
  <c r="G3326" i="4" s="1"/>
  <c r="F2526" i="4"/>
  <c r="G2526" i="4" s="1"/>
  <c r="F97" i="4"/>
  <c r="G97" i="4" s="1"/>
  <c r="F3613" i="4"/>
  <c r="G3613" i="4" s="1"/>
  <c r="F2853" i="4"/>
  <c r="G2853" i="4" s="1"/>
  <c r="F3468" i="4"/>
  <c r="G3468" i="4" s="1"/>
  <c r="F2060" i="4"/>
  <c r="G2060" i="4" s="1"/>
  <c r="F1311" i="4"/>
  <c r="G1311" i="4" s="1"/>
  <c r="F845" i="4"/>
  <c r="G845" i="4" s="1"/>
  <c r="F3142" i="4"/>
  <c r="G3142" i="4" s="1"/>
  <c r="F1775" i="4"/>
  <c r="G1775" i="4" s="1"/>
  <c r="F2382" i="4"/>
  <c r="G2382" i="4" s="1"/>
  <c r="F1169" i="4"/>
  <c r="G1169" i="4" s="1"/>
  <c r="F560" i="4"/>
  <c r="G560" i="4" s="1"/>
  <c r="F2670" i="4"/>
  <c r="G2670" i="4" s="1"/>
  <c r="AA1185" i="2"/>
  <c r="F197" i="4"/>
  <c r="G197" i="4" s="1"/>
  <c r="F2814" i="4"/>
  <c r="G2814" i="4" s="1"/>
  <c r="F175" i="4"/>
  <c r="G175" i="4" s="1"/>
  <c r="F2487" i="4"/>
  <c r="G2487" i="4" s="1"/>
  <c r="F1556" i="4"/>
  <c r="G1556" i="4" s="1"/>
  <c r="F3407" i="4"/>
  <c r="G3407" i="4" s="1"/>
  <c r="F1857" i="4"/>
  <c r="G1857" i="4" s="1"/>
  <c r="F662" i="4"/>
  <c r="G662" i="4" s="1"/>
  <c r="F378" i="4"/>
  <c r="G378" i="4" s="1"/>
  <c r="F2936" i="4"/>
  <c r="G2936" i="4" s="1"/>
  <c r="F2958" i="4"/>
  <c r="G2958" i="4" s="1"/>
  <c r="F1714" i="4"/>
  <c r="G1714" i="4" s="1"/>
  <c r="F521" i="4"/>
  <c r="G521" i="4" s="1"/>
  <c r="F1108" i="4"/>
  <c r="G1108" i="4" s="1"/>
  <c r="F3265" i="4"/>
  <c r="G3265" i="4" s="1"/>
  <c r="F2609" i="4"/>
  <c r="G2609" i="4" s="1"/>
  <c r="F1130" i="4"/>
  <c r="G1130" i="4" s="1"/>
  <c r="F37" i="4"/>
  <c r="G37" i="4" s="1"/>
  <c r="F499" i="4"/>
  <c r="G499" i="4" s="1"/>
  <c r="F806" i="4"/>
  <c r="G806" i="4" s="1"/>
  <c r="F3103" i="4"/>
  <c r="G3103" i="4" s="1"/>
  <c r="F3081" i="4"/>
  <c r="G3081" i="4" s="1"/>
  <c r="F2162" i="4"/>
  <c r="G2162" i="4" s="1"/>
  <c r="F1736" i="4"/>
  <c r="G1736" i="4" s="1"/>
  <c r="F1879" i="4"/>
  <c r="G1879" i="4" s="1"/>
  <c r="F2465" i="4"/>
  <c r="G2465" i="4" s="1"/>
  <c r="F1272" i="4"/>
  <c r="G1272" i="4" s="1"/>
  <c r="F951" i="4"/>
  <c r="G951" i="4" s="1"/>
  <c r="F2792" i="4"/>
  <c r="G2792" i="4" s="1"/>
  <c r="F1250" i="4"/>
  <c r="G1250" i="4" s="1"/>
  <c r="F2140" i="4"/>
  <c r="G2140" i="4" s="1"/>
  <c r="F640" i="4"/>
  <c r="G640" i="4" s="1"/>
  <c r="F1534" i="4"/>
  <c r="G1534" i="4" s="1"/>
  <c r="F59" i="4"/>
  <c r="G59" i="4" s="1"/>
  <c r="F929" i="4"/>
  <c r="G929" i="4" s="1"/>
  <c r="F3287" i="4"/>
  <c r="G3287" i="4" s="1"/>
  <c r="F3574" i="4"/>
  <c r="G3574" i="4" s="1"/>
  <c r="F356" i="4"/>
  <c r="G356" i="4" s="1"/>
  <c r="F2631" i="4"/>
  <c r="G2631" i="4" s="1"/>
  <c r="F2343" i="4"/>
  <c r="G2343" i="4" s="1"/>
  <c r="F3552" i="4"/>
  <c r="G3552" i="4" s="1"/>
  <c r="F2021" i="4"/>
  <c r="G2021" i="4" s="1"/>
  <c r="F1999" i="4"/>
  <c r="G1999" i="4" s="1"/>
  <c r="F2321" i="4"/>
  <c r="G2321" i="4" s="1"/>
  <c r="F1414" i="4"/>
  <c r="G1414" i="4" s="1"/>
  <c r="F1392" i="4"/>
  <c r="G1392" i="4" s="1"/>
  <c r="F3429" i="4"/>
  <c r="G3429" i="4" s="1"/>
  <c r="F784" i="4"/>
  <c r="G784" i="4" s="1"/>
  <c r="AB1030" i="2"/>
  <c r="F2366" i="4"/>
  <c r="G2366" i="4" s="1"/>
  <c r="F2510" i="4"/>
  <c r="G2510" i="4" s="1"/>
  <c r="F3126" i="4"/>
  <c r="G3126" i="4" s="1"/>
  <c r="F1295" i="4"/>
  <c r="G1295" i="4" s="1"/>
  <c r="F1902" i="4"/>
  <c r="G1902" i="4" s="1"/>
  <c r="F2654" i="4"/>
  <c r="G2654" i="4" s="1"/>
  <c r="F685" i="4"/>
  <c r="G685" i="4" s="1"/>
  <c r="F1437" i="4"/>
  <c r="G1437" i="4" s="1"/>
  <c r="F81" i="4"/>
  <c r="G81" i="4" s="1"/>
  <c r="F220" i="4"/>
  <c r="G220" i="4" s="1"/>
  <c r="F3310" i="4"/>
  <c r="G3310" i="4" s="1"/>
  <c r="F2044" i="4"/>
  <c r="G2044" i="4" s="1"/>
  <c r="F1579" i="4"/>
  <c r="G1579" i="4" s="1"/>
  <c r="F829" i="4"/>
  <c r="G829" i="4" s="1"/>
  <c r="F3597" i="4"/>
  <c r="G3597" i="4" s="1"/>
  <c r="F1759" i="4"/>
  <c r="G1759" i="4" s="1"/>
  <c r="F544" i="4"/>
  <c r="G544" i="4" s="1"/>
  <c r="F2837" i="4"/>
  <c r="G2837" i="4" s="1"/>
  <c r="F401" i="4"/>
  <c r="G401" i="4" s="1"/>
  <c r="F1153" i="4"/>
  <c r="G1153" i="4" s="1"/>
  <c r="F2981" i="4"/>
  <c r="G2981" i="4" s="1"/>
  <c r="F3452" i="4"/>
  <c r="G3452" i="4" s="1"/>
  <c r="F2185" i="4"/>
  <c r="G2185" i="4" s="1"/>
  <c r="F974" i="4"/>
  <c r="G974" i="4" s="1"/>
  <c r="AB935" i="2"/>
  <c r="F947" i="4"/>
  <c r="G947" i="4" s="1"/>
  <c r="F658" i="4"/>
  <c r="G658" i="4" s="1"/>
  <c r="F782" i="4"/>
  <c r="G782" i="4" s="1"/>
  <c r="F2041" i="4"/>
  <c r="G2041" i="4" s="1"/>
  <c r="F217" i="4"/>
  <c r="G217" i="4" s="1"/>
  <c r="F3570" i="4"/>
  <c r="G3570" i="4" s="1"/>
  <c r="F3283" i="4"/>
  <c r="G3283" i="4" s="1"/>
  <c r="F2810" i="4"/>
  <c r="G2810" i="4" s="1"/>
  <c r="F173" i="4"/>
  <c r="G173" i="4" s="1"/>
  <c r="F1899" i="4"/>
  <c r="G1899" i="4" s="1"/>
  <c r="F2627" i="4"/>
  <c r="G2627" i="4" s="1"/>
  <c r="F2339" i="4"/>
  <c r="G2339" i="4" s="1"/>
  <c r="F2017" i="4"/>
  <c r="G2017" i="4" s="1"/>
  <c r="F1552" i="4"/>
  <c r="G1552" i="4" s="1"/>
  <c r="F3594" i="4"/>
  <c r="G3594" i="4" s="1"/>
  <c r="F1756" i="4"/>
  <c r="G1756" i="4" s="1"/>
  <c r="F1410" i="4"/>
  <c r="G1410" i="4" s="1"/>
  <c r="F1126" i="4"/>
  <c r="G1126" i="4" s="1"/>
  <c r="F802" i="4"/>
  <c r="G802" i="4" s="1"/>
  <c r="F374" i="4"/>
  <c r="G374" i="4" s="1"/>
  <c r="F3449" i="4"/>
  <c r="G3449" i="4" s="1"/>
  <c r="F1576" i="4"/>
  <c r="G1576" i="4" s="1"/>
  <c r="F193" i="4"/>
  <c r="G193" i="4" s="1"/>
  <c r="F3550" i="4"/>
  <c r="G3550" i="4" s="1"/>
  <c r="F3405" i="4"/>
  <c r="G3405" i="4" s="1"/>
  <c r="F55" i="4"/>
  <c r="G55" i="4" s="1"/>
  <c r="F3307" i="4"/>
  <c r="G3307" i="4" s="1"/>
  <c r="F1434" i="4"/>
  <c r="G1434" i="4" s="1"/>
  <c r="F3079" i="4"/>
  <c r="G3079" i="4" s="1"/>
  <c r="F2934" i="4"/>
  <c r="G2934" i="4" s="1"/>
  <c r="F2790" i="4"/>
  <c r="G2790" i="4" s="1"/>
  <c r="F2954" i="4"/>
  <c r="G2954" i="4" s="1"/>
  <c r="F3123" i="4"/>
  <c r="G3123" i="4" s="1"/>
  <c r="F1292" i="4"/>
  <c r="G1292" i="4" s="1"/>
  <c r="F2463" i="4"/>
  <c r="G2463" i="4" s="1"/>
  <c r="F2319" i="4"/>
  <c r="G2319" i="4" s="1"/>
  <c r="F2138" i="4"/>
  <c r="G2138" i="4" s="1"/>
  <c r="F1732" i="4"/>
  <c r="G1732" i="4" s="1"/>
  <c r="F2978" i="4"/>
  <c r="G2978" i="4" s="1"/>
  <c r="F1150" i="4"/>
  <c r="G1150" i="4" s="1"/>
  <c r="F1855" i="4"/>
  <c r="G1855" i="4" s="1"/>
  <c r="F1712" i="4"/>
  <c r="G1712" i="4" s="1"/>
  <c r="F1532" i="4"/>
  <c r="G1532" i="4" s="1"/>
  <c r="F517" i="4"/>
  <c r="G517" i="4" s="1"/>
  <c r="F2834" i="4"/>
  <c r="G2834" i="4" s="1"/>
  <c r="F971" i="4"/>
  <c r="G971" i="4" s="1"/>
  <c r="F1248" i="4"/>
  <c r="G1248" i="4" s="1"/>
  <c r="F1106" i="4"/>
  <c r="G1106" i="4" s="1"/>
  <c r="F927" i="4"/>
  <c r="G927" i="4" s="1"/>
  <c r="F3263" i="4"/>
  <c r="G3263" i="4" s="1"/>
  <c r="F2651" i="4"/>
  <c r="G2651" i="4" s="1"/>
  <c r="F826" i="4"/>
  <c r="G826" i="4" s="1"/>
  <c r="F638" i="4"/>
  <c r="G638" i="4" s="1"/>
  <c r="F497" i="4"/>
  <c r="G497" i="4" s="1"/>
  <c r="F354" i="4"/>
  <c r="G354" i="4" s="1"/>
  <c r="F2607" i="4"/>
  <c r="G2607" i="4" s="1"/>
  <c r="F2507" i="4"/>
  <c r="G2507" i="4" s="1"/>
  <c r="F682" i="4"/>
  <c r="G682" i="4" s="1"/>
  <c r="F35" i="4"/>
  <c r="G35" i="4" s="1"/>
  <c r="F78" i="4"/>
  <c r="G78" i="4" s="1"/>
  <c r="F3425" i="4"/>
  <c r="G3425" i="4" s="1"/>
  <c r="F3099" i="4"/>
  <c r="G3099" i="4" s="1"/>
  <c r="F1997" i="4"/>
  <c r="G1997" i="4" s="1"/>
  <c r="F2363" i="4"/>
  <c r="G2363" i="4" s="1"/>
  <c r="F541" i="4"/>
  <c r="G541" i="4" s="1"/>
  <c r="F2483" i="4"/>
  <c r="G2483" i="4" s="1"/>
  <c r="F2158" i="4"/>
  <c r="G2158" i="4" s="1"/>
  <c r="F1875" i="4"/>
  <c r="G1875" i="4" s="1"/>
  <c r="F1390" i="4"/>
  <c r="G1390" i="4" s="1"/>
  <c r="F2182" i="4"/>
  <c r="G2182" i="4" s="1"/>
  <c r="F398" i="4"/>
  <c r="G398" i="4" s="1"/>
  <c r="F1268" i="4"/>
  <c r="G1268" i="4" s="1"/>
  <c r="F1335" i="4"/>
  <c r="G1335" i="4" s="1"/>
  <c r="F1477" i="4"/>
  <c r="G1477" i="4" s="1"/>
  <c r="F121" i="4"/>
  <c r="G121" i="4" s="1"/>
  <c r="F869" i="4"/>
  <c r="G869" i="4" s="1"/>
  <c r="F3350" i="4"/>
  <c r="G3350" i="4" s="1"/>
  <c r="F3492" i="4"/>
  <c r="G3492" i="4" s="1"/>
  <c r="F2877" i="4"/>
  <c r="G2877" i="4" s="1"/>
  <c r="F2225" i="4"/>
  <c r="G2225" i="4" s="1"/>
  <c r="F1619" i="4"/>
  <c r="G1619" i="4" s="1"/>
  <c r="F1014" i="4"/>
  <c r="G1014" i="4" s="1"/>
  <c r="F441" i="4"/>
  <c r="G441" i="4" s="1"/>
  <c r="F3637" i="4"/>
  <c r="G3637" i="4" s="1"/>
  <c r="F3021" i="4"/>
  <c r="G3021" i="4" s="1"/>
  <c r="F2406" i="4"/>
  <c r="G2406" i="4" s="1"/>
  <c r="F1799" i="4"/>
  <c r="G1799" i="4" s="1"/>
  <c r="F1193" i="4"/>
  <c r="G1193" i="4" s="1"/>
  <c r="F584" i="4"/>
  <c r="G584" i="4" s="1"/>
  <c r="F3166" i="4"/>
  <c r="G3166" i="4" s="1"/>
  <c r="AB843" i="2"/>
  <c r="F2694" i="4"/>
  <c r="G2694" i="4" s="1"/>
  <c r="F2550" i="4"/>
  <c r="G2550" i="4" s="1"/>
  <c r="F725" i="4"/>
  <c r="G725" i="4" s="1"/>
  <c r="F260" i="4"/>
  <c r="G260" i="4" s="1"/>
  <c r="F2084" i="4"/>
  <c r="G2084" i="4" s="1"/>
  <c r="F1942" i="4"/>
  <c r="G1942" i="4" s="1"/>
  <c r="AB598" i="2"/>
  <c r="F3459" i="4"/>
  <c r="G3459" i="4" s="1"/>
  <c r="F1160" i="4"/>
  <c r="G1160" i="4" s="1"/>
  <c r="F3110" i="4"/>
  <c r="G3110" i="4" s="1"/>
  <c r="F1586" i="4"/>
  <c r="G1586" i="4" s="1"/>
  <c r="F2051" i="4"/>
  <c r="G2051" i="4" s="1"/>
  <c r="F385" i="4"/>
  <c r="G385" i="4" s="1"/>
  <c r="F2801" i="4"/>
  <c r="G2801" i="4" s="1"/>
  <c r="F3604" i="4"/>
  <c r="G3604" i="4" s="1"/>
  <c r="F2350" i="4"/>
  <c r="G2350" i="4" s="1"/>
  <c r="F813" i="4"/>
  <c r="G813" i="4" s="1"/>
  <c r="F2192" i="4"/>
  <c r="G2192" i="4" s="1"/>
  <c r="F1259" i="4"/>
  <c r="G1259" i="4" s="1"/>
  <c r="F2494" i="4"/>
  <c r="G2494" i="4" s="1"/>
  <c r="F408" i="4"/>
  <c r="G408" i="4" s="1"/>
  <c r="F836" i="4"/>
  <c r="G836" i="4" s="1"/>
  <c r="F2945" i="4"/>
  <c r="G2945" i="4" s="1"/>
  <c r="F1723" i="4"/>
  <c r="G1723" i="4" s="1"/>
  <c r="F2965" i="4"/>
  <c r="G2965" i="4" s="1"/>
  <c r="F669" i="4"/>
  <c r="G669" i="4" s="1"/>
  <c r="F2028" i="4"/>
  <c r="G2028" i="4" s="1"/>
  <c r="F2988" i="4"/>
  <c r="G2988" i="4" s="1"/>
  <c r="F227" i="4"/>
  <c r="G227" i="4" s="1"/>
  <c r="F3561" i="4"/>
  <c r="G3561" i="4" s="1"/>
  <c r="F1421" i="4"/>
  <c r="G1421" i="4" s="1"/>
  <c r="F1766" i="4"/>
  <c r="G1766" i="4" s="1"/>
  <c r="F1743" i="4"/>
  <c r="G1743" i="4" s="1"/>
  <c r="F2330" i="4"/>
  <c r="G2330" i="4" s="1"/>
  <c r="F1302" i="4"/>
  <c r="G1302" i="4" s="1"/>
  <c r="F551" i="4"/>
  <c r="G551" i="4" s="1"/>
  <c r="F1137" i="4"/>
  <c r="G1137" i="4" s="1"/>
  <c r="F2149" i="4"/>
  <c r="G2149" i="4" s="1"/>
  <c r="F204" i="4"/>
  <c r="G204" i="4" s="1"/>
  <c r="F3090" i="4"/>
  <c r="G3090" i="4" s="1"/>
  <c r="F528" i="4"/>
  <c r="G528" i="4" s="1"/>
  <c r="F938" i="4"/>
  <c r="G938" i="4" s="1"/>
  <c r="F66" i="4"/>
  <c r="G66" i="4" s="1"/>
  <c r="F2618" i="4"/>
  <c r="G2618" i="4" s="1"/>
  <c r="F3274" i="4"/>
  <c r="G3274" i="4" s="1"/>
  <c r="F3133" i="4"/>
  <c r="G3133" i="4" s="1"/>
  <c r="F88" i="4"/>
  <c r="G88" i="4" s="1"/>
  <c r="F1401" i="4"/>
  <c r="G1401" i="4" s="1"/>
  <c r="F649" i="4"/>
  <c r="G649" i="4" s="1"/>
  <c r="F2008" i="4"/>
  <c r="G2008" i="4" s="1"/>
  <c r="F1909" i="4"/>
  <c r="G1909" i="4" s="1"/>
  <c r="F2373" i="4"/>
  <c r="G2373" i="4" s="1"/>
  <c r="F1563" i="4"/>
  <c r="G1563" i="4" s="1"/>
  <c r="F2474" i="4"/>
  <c r="G2474" i="4" s="1"/>
  <c r="F793" i="4"/>
  <c r="G793" i="4" s="1"/>
  <c r="F3317" i="4"/>
  <c r="G3317" i="4" s="1"/>
  <c r="F958" i="4"/>
  <c r="G958" i="4" s="1"/>
  <c r="F981" i="4"/>
  <c r="G981" i="4" s="1"/>
  <c r="F46" i="4"/>
  <c r="G46" i="4" s="1"/>
  <c r="F1886" i="4"/>
  <c r="G1886" i="4" s="1"/>
  <c r="F3294" i="4"/>
  <c r="G3294" i="4" s="1"/>
  <c r="F2517" i="4"/>
  <c r="G2517" i="4" s="1"/>
  <c r="F3436" i="4"/>
  <c r="G3436" i="4" s="1"/>
  <c r="F1866" i="4"/>
  <c r="G1866" i="4" s="1"/>
  <c r="F2844" i="4"/>
  <c r="G2844" i="4" s="1"/>
  <c r="F3581" i="4"/>
  <c r="G3581" i="4" s="1"/>
  <c r="F2661" i="4"/>
  <c r="G2661" i="4" s="1"/>
  <c r="F1279" i="4"/>
  <c r="G1279" i="4" s="1"/>
  <c r="F2638" i="4"/>
  <c r="G2638" i="4" s="1"/>
  <c r="F1543" i="4"/>
  <c r="G1543" i="4" s="1"/>
  <c r="F508" i="4"/>
  <c r="G508" i="4" s="1"/>
  <c r="F1444" i="4"/>
  <c r="G1444" i="4" s="1"/>
  <c r="F365" i="4"/>
  <c r="G365" i="4" s="1"/>
  <c r="F3416" i="4"/>
  <c r="G3416" i="4" s="1"/>
  <c r="F1117" i="4"/>
  <c r="G1117" i="4" s="1"/>
  <c r="F2821" i="4"/>
  <c r="G2821" i="4" s="1"/>
  <c r="F2169" i="4"/>
  <c r="G2169" i="4" s="1"/>
  <c r="F184" i="4"/>
  <c r="G184" i="4" s="1"/>
  <c r="F692" i="4"/>
  <c r="G692" i="4" s="1"/>
  <c r="F3562" i="4"/>
  <c r="G3562" i="4" s="1"/>
  <c r="F1724" i="4"/>
  <c r="G1724" i="4" s="1"/>
  <c r="F1159" i="4"/>
  <c r="G1159" i="4" s="1"/>
  <c r="F2191" i="4"/>
  <c r="G2191" i="4" s="1"/>
  <c r="F2029" i="4"/>
  <c r="G2029" i="4" s="1"/>
  <c r="F3582" i="4"/>
  <c r="G3582" i="4" s="1"/>
  <c r="F3275" i="4"/>
  <c r="G3275" i="4" s="1"/>
  <c r="F3111" i="4"/>
  <c r="G3111" i="4" s="1"/>
  <c r="F87" i="4"/>
  <c r="G87" i="4" s="1"/>
  <c r="F3091" i="4"/>
  <c r="G3091" i="4" s="1"/>
  <c r="F670" i="4"/>
  <c r="G670" i="4" s="1"/>
  <c r="F3132" i="4"/>
  <c r="G3132" i="4" s="1"/>
  <c r="F3316" i="4"/>
  <c r="G3316" i="4" s="1"/>
  <c r="F1118" i="4"/>
  <c r="G1118" i="4" s="1"/>
  <c r="F2822" i="4"/>
  <c r="G2822" i="4" s="1"/>
  <c r="F2660" i="4"/>
  <c r="G2660" i="4" s="1"/>
  <c r="F1422" i="4"/>
  <c r="G1422" i="4" s="1"/>
  <c r="F1908" i="4"/>
  <c r="G1908" i="4" s="1"/>
  <c r="F2619" i="4"/>
  <c r="G2619" i="4" s="1"/>
  <c r="F205" i="4"/>
  <c r="G205" i="4" s="1"/>
  <c r="F1301" i="4"/>
  <c r="G1301" i="4" s="1"/>
  <c r="F1443" i="4"/>
  <c r="G1443" i="4" s="1"/>
  <c r="F650" i="4"/>
  <c r="G650" i="4" s="1"/>
  <c r="F2966" i="4"/>
  <c r="G2966" i="4" s="1"/>
  <c r="F835" i="4"/>
  <c r="G835" i="4" s="1"/>
  <c r="F509" i="4"/>
  <c r="G509" i="4" s="1"/>
  <c r="F1744" i="4"/>
  <c r="G1744" i="4" s="1"/>
  <c r="F2150" i="4"/>
  <c r="G2150" i="4" s="1"/>
  <c r="F1887" i="4"/>
  <c r="G1887" i="4" s="1"/>
  <c r="F2170" i="4"/>
  <c r="G2170" i="4" s="1"/>
  <c r="F2495" i="4"/>
  <c r="G2495" i="4" s="1"/>
  <c r="F185" i="4"/>
  <c r="G185" i="4" s="1"/>
  <c r="F1765" i="4"/>
  <c r="G1765" i="4" s="1"/>
  <c r="F1867" i="4"/>
  <c r="G1867" i="4" s="1"/>
  <c r="F2843" i="4"/>
  <c r="G2843" i="4" s="1"/>
  <c r="F47" i="4"/>
  <c r="G47" i="4" s="1"/>
  <c r="F3417" i="4"/>
  <c r="G3417" i="4" s="1"/>
  <c r="F1544" i="4"/>
  <c r="G1544" i="4" s="1"/>
  <c r="F550" i="4"/>
  <c r="G550" i="4" s="1"/>
  <c r="F1585" i="4"/>
  <c r="G1585" i="4" s="1"/>
  <c r="F814" i="4"/>
  <c r="G814" i="4" s="1"/>
  <c r="F2351" i="4"/>
  <c r="G2351" i="4" s="1"/>
  <c r="F1402" i="4"/>
  <c r="G1402" i="4" s="1"/>
  <c r="F980" i="4"/>
  <c r="G980" i="4" s="1"/>
  <c r="F1138" i="4"/>
  <c r="G1138" i="4" s="1"/>
  <c r="F1260" i="4"/>
  <c r="G1260" i="4" s="1"/>
  <c r="F407" i="4"/>
  <c r="G407" i="4" s="1"/>
  <c r="F2987" i="4"/>
  <c r="G2987" i="4" s="1"/>
  <c r="F2946" i="4"/>
  <c r="G2946" i="4" s="1"/>
  <c r="F2639" i="4"/>
  <c r="G2639" i="4" s="1"/>
  <c r="F2516" i="4"/>
  <c r="G2516" i="4" s="1"/>
  <c r="F2802" i="4"/>
  <c r="G2802" i="4" s="1"/>
  <c r="F939" i="4"/>
  <c r="G939" i="4" s="1"/>
  <c r="F1564" i="4"/>
  <c r="G1564" i="4" s="1"/>
  <c r="F2050" i="4"/>
  <c r="G2050" i="4" s="1"/>
  <c r="F794" i="4"/>
  <c r="G794" i="4" s="1"/>
  <c r="F386" i="4"/>
  <c r="G386" i="4" s="1"/>
  <c r="F2475" i="4"/>
  <c r="G2475" i="4" s="1"/>
  <c r="F67" i="4"/>
  <c r="G67" i="4" s="1"/>
  <c r="F691" i="4"/>
  <c r="G691" i="4" s="1"/>
  <c r="F2331" i="4"/>
  <c r="G2331" i="4" s="1"/>
  <c r="F3603" i="4"/>
  <c r="G3603" i="4" s="1"/>
  <c r="F3437" i="4"/>
  <c r="G3437" i="4" s="1"/>
  <c r="F226" i="4"/>
  <c r="G226" i="4" s="1"/>
  <c r="F366" i="4"/>
  <c r="G366" i="4" s="1"/>
  <c r="F529" i="4"/>
  <c r="G529" i="4" s="1"/>
  <c r="F2009" i="4"/>
  <c r="G2009" i="4" s="1"/>
  <c r="F3458" i="4"/>
  <c r="G3458" i="4" s="1"/>
  <c r="F959" i="4"/>
  <c r="G959" i="4" s="1"/>
  <c r="F1280" i="4"/>
  <c r="G1280" i="4" s="1"/>
  <c r="F2372" i="4"/>
  <c r="G2372" i="4" s="1"/>
  <c r="F3295" i="4"/>
  <c r="G3295" i="4" s="1"/>
  <c r="E1752" i="4"/>
  <c r="F1234" i="4"/>
  <c r="G1234" i="4" s="1"/>
  <c r="H2920" i="4"/>
  <c r="H1597" i="4"/>
  <c r="H1983" i="4"/>
  <c r="F2305" i="4"/>
  <c r="G2305" i="4" s="1"/>
  <c r="F2384" i="4"/>
  <c r="G2384" i="4" s="1"/>
  <c r="F99" i="4"/>
  <c r="G99" i="4" s="1"/>
  <c r="F2855" i="4"/>
  <c r="G2855" i="4" s="1"/>
  <c r="H2305" i="4"/>
  <c r="F1841" i="4"/>
  <c r="G1841" i="4" s="1"/>
  <c r="H1698" i="4"/>
  <c r="H1777" i="4"/>
  <c r="F3328" i="4"/>
  <c r="G3328" i="4" s="1"/>
  <c r="H3536" i="4"/>
  <c r="F1518" i="4"/>
  <c r="G1518" i="4" s="1"/>
  <c r="H159" i="4"/>
  <c r="F847" i="4"/>
  <c r="G847" i="4" s="1"/>
  <c r="F3391" i="4"/>
  <c r="G3391" i="4" s="1"/>
  <c r="H1171" i="4"/>
  <c r="H3391" i="4"/>
  <c r="H703" i="4"/>
  <c r="H992" i="4"/>
  <c r="H1518" i="4"/>
  <c r="F1092" i="4"/>
  <c r="G1092" i="4" s="1"/>
  <c r="F1171" i="4"/>
  <c r="G1171" i="4" s="1"/>
  <c r="F2593" i="4"/>
  <c r="G2593" i="4" s="1"/>
  <c r="F3470" i="4"/>
  <c r="G3470" i="4" s="1"/>
  <c r="H419" i="4"/>
  <c r="H3615" i="4"/>
  <c r="F1376" i="4"/>
  <c r="G1376" i="4" s="1"/>
  <c r="F2672" i="4"/>
  <c r="G2672" i="4" s="1"/>
  <c r="H1920" i="4"/>
  <c r="F624" i="4"/>
  <c r="G624" i="4" s="1"/>
  <c r="H768" i="4"/>
  <c r="F1313" i="4"/>
  <c r="G1313" i="4" s="1"/>
  <c r="H1092" i="4"/>
  <c r="F992" i="4"/>
  <c r="G992" i="4" s="1"/>
  <c r="F1455" i="4"/>
  <c r="G1455" i="4" s="1"/>
  <c r="H1455" i="4"/>
  <c r="F21" i="4"/>
  <c r="F913" i="4"/>
  <c r="G913" i="4" s="1"/>
  <c r="H562" i="4"/>
  <c r="F238" i="4"/>
  <c r="G238" i="4" s="1"/>
  <c r="H847" i="4"/>
  <c r="F1698" i="4"/>
  <c r="G1698" i="4" s="1"/>
  <c r="F1597" i="4"/>
  <c r="G1597" i="4" s="1"/>
  <c r="F2776" i="4"/>
  <c r="G2776" i="4" s="1"/>
  <c r="H340" i="4"/>
  <c r="F483" i="4"/>
  <c r="G483" i="4" s="1"/>
  <c r="H2384" i="4"/>
  <c r="F419" i="4"/>
  <c r="G419" i="4" s="1"/>
  <c r="H3470" i="4"/>
  <c r="H3328" i="4"/>
  <c r="F1920" i="4"/>
  <c r="G1920" i="4" s="1"/>
  <c r="H1376" i="4"/>
  <c r="H2855" i="4"/>
  <c r="H2672" i="4"/>
  <c r="F703" i="4"/>
  <c r="G703" i="4" s="1"/>
  <c r="E823" i="4"/>
  <c r="F2449" i="4"/>
  <c r="G2449" i="4" s="1"/>
  <c r="H2593" i="4"/>
  <c r="F3615" i="4"/>
  <c r="G3615" i="4" s="1"/>
  <c r="H624" i="4"/>
  <c r="H2776" i="4"/>
  <c r="H99" i="4"/>
  <c r="H483" i="4"/>
  <c r="H913" i="4"/>
  <c r="H3144" i="4"/>
  <c r="F3065" i="4"/>
  <c r="G3065" i="4" s="1"/>
  <c r="F159" i="4"/>
  <c r="G159" i="4" s="1"/>
  <c r="H2124" i="4"/>
  <c r="H2528" i="4"/>
  <c r="F2528" i="4"/>
  <c r="G2528" i="4" s="1"/>
  <c r="F2203" i="4"/>
  <c r="G2203" i="4" s="1"/>
  <c r="H1313" i="4"/>
  <c r="F2920" i="4"/>
  <c r="G2920" i="4" s="1"/>
  <c r="F3249" i="4"/>
  <c r="G3249" i="4" s="1"/>
  <c r="F2124" i="4"/>
  <c r="G2124" i="4" s="1"/>
  <c r="H3065" i="4"/>
  <c r="H1234" i="4"/>
  <c r="F1983" i="4"/>
  <c r="G1983" i="4" s="1"/>
  <c r="E1753" i="4"/>
  <c r="H2449" i="4"/>
  <c r="F2999" i="4"/>
  <c r="G2999" i="4" s="1"/>
  <c r="F768" i="4"/>
  <c r="G768" i="4" s="1"/>
  <c r="F3144" i="4"/>
  <c r="G3144" i="4" s="1"/>
  <c r="H1841" i="4"/>
  <c r="F1777" i="4"/>
  <c r="G1777" i="4" s="1"/>
  <c r="F340" i="4"/>
  <c r="G340" i="4" s="1"/>
  <c r="H2999" i="4"/>
  <c r="F562" i="4"/>
  <c r="G562" i="4" s="1"/>
  <c r="H3249" i="4"/>
  <c r="F2062" i="4"/>
  <c r="G2062" i="4" s="1"/>
  <c r="H2203" i="4"/>
  <c r="H2062" i="4"/>
  <c r="F3536" i="4"/>
  <c r="G3536" i="4" s="1"/>
  <c r="H238" i="4"/>
  <c r="AB220" i="2"/>
  <c r="F1231" i="4"/>
  <c r="G1231" i="4" s="1"/>
  <c r="F156" i="4"/>
  <c r="G156" i="4" s="1"/>
  <c r="F3246" i="4"/>
  <c r="G3246" i="4" s="1"/>
  <c r="F3062" i="4"/>
  <c r="G3062" i="4" s="1"/>
  <c r="F1980" i="4"/>
  <c r="G1980" i="4" s="1"/>
  <c r="F1838" i="4"/>
  <c r="G1838" i="4" s="1"/>
  <c r="F765" i="4"/>
  <c r="G765" i="4" s="1"/>
  <c r="F2773" i="4"/>
  <c r="G2773" i="4" s="1"/>
  <c r="F18" i="4"/>
  <c r="G18" i="4" s="1"/>
  <c r="F1515" i="4"/>
  <c r="G1515" i="4" s="1"/>
  <c r="F337" i="4"/>
  <c r="G337" i="4" s="1"/>
  <c r="F910" i="4"/>
  <c r="G910" i="4" s="1"/>
  <c r="F3533" i="4"/>
  <c r="G3533" i="4" s="1"/>
  <c r="F2917" i="4"/>
  <c r="G2917" i="4" s="1"/>
  <c r="F1695" i="4"/>
  <c r="G1695" i="4" s="1"/>
  <c r="F480" i="4"/>
  <c r="G480" i="4" s="1"/>
  <c r="F2590" i="4"/>
  <c r="G2590" i="4" s="1"/>
  <c r="F1373" i="4"/>
  <c r="G1373" i="4" s="1"/>
  <c r="F621" i="4"/>
  <c r="G621" i="4" s="1"/>
  <c r="F3388" i="4"/>
  <c r="G3388" i="4" s="1"/>
  <c r="F2302" i="4"/>
  <c r="G2302" i="4" s="1"/>
  <c r="F1089" i="4"/>
  <c r="G1089" i="4" s="1"/>
  <c r="F2121" i="4"/>
  <c r="G2121" i="4" s="1"/>
  <c r="F2446" i="4"/>
  <c r="G2446" i="4" s="1"/>
  <c r="F237" i="4"/>
  <c r="G237" i="4" s="1"/>
  <c r="F17" i="4"/>
  <c r="G17" i="4" s="1"/>
  <c r="F2061" i="4"/>
  <c r="G2061" i="4" s="1"/>
  <c r="F479" i="4"/>
  <c r="G479" i="4" s="1"/>
  <c r="F3061" i="4"/>
  <c r="G3061" i="4" s="1"/>
  <c r="F2202" i="4"/>
  <c r="G2202" i="4" s="1"/>
  <c r="F2854" i="4"/>
  <c r="G2854" i="4" s="1"/>
  <c r="F2772" i="4"/>
  <c r="G2772" i="4" s="1"/>
  <c r="F991" i="4"/>
  <c r="G991" i="4" s="1"/>
  <c r="F1596" i="4"/>
  <c r="G1596" i="4" s="1"/>
  <c r="F3614" i="4"/>
  <c r="G3614" i="4" s="1"/>
  <c r="F2916" i="4"/>
  <c r="G2916" i="4" s="1"/>
  <c r="F418" i="4"/>
  <c r="G418" i="4" s="1"/>
  <c r="F702" i="4"/>
  <c r="G702" i="4" s="1"/>
  <c r="F98" i="4"/>
  <c r="G98" i="4" s="1"/>
  <c r="F1837" i="4"/>
  <c r="G1837" i="4" s="1"/>
  <c r="F2301" i="4"/>
  <c r="G2301" i="4" s="1"/>
  <c r="F1514" i="4"/>
  <c r="G1514" i="4" s="1"/>
  <c r="F1979" i="4"/>
  <c r="G1979" i="4" s="1"/>
  <c r="F1230" i="4"/>
  <c r="G1230" i="4" s="1"/>
  <c r="F1694" i="4"/>
  <c r="G1694" i="4" s="1"/>
  <c r="F909" i="4"/>
  <c r="G909" i="4" s="1"/>
  <c r="F1372" i="4"/>
  <c r="G1372" i="4" s="1"/>
  <c r="F2671" i="4"/>
  <c r="G2671" i="4" s="1"/>
  <c r="F1312" i="4"/>
  <c r="G1312" i="4" s="1"/>
  <c r="F1088" i="4"/>
  <c r="G1088" i="4" s="1"/>
  <c r="F1454" i="4"/>
  <c r="G1454" i="4" s="1"/>
  <c r="F3327" i="4"/>
  <c r="G3327" i="4" s="1"/>
  <c r="F3387" i="4"/>
  <c r="G3387" i="4" s="1"/>
  <c r="F3469" i="4"/>
  <c r="G3469" i="4" s="1"/>
  <c r="F846" i="4"/>
  <c r="G846" i="4" s="1"/>
  <c r="F155" i="4"/>
  <c r="G155" i="4" s="1"/>
  <c r="F3532" i="4"/>
  <c r="G3532" i="4" s="1"/>
  <c r="F3245" i="4"/>
  <c r="G3245" i="4" s="1"/>
  <c r="F2445" i="4"/>
  <c r="G2445" i="4" s="1"/>
  <c r="F2589" i="4"/>
  <c r="G2589" i="4" s="1"/>
  <c r="F2998" i="4"/>
  <c r="G2998" i="4" s="1"/>
  <c r="F2383" i="4"/>
  <c r="G2383" i="4" s="1"/>
  <c r="F1776" i="4"/>
  <c r="G1776" i="4" s="1"/>
  <c r="F1170" i="4"/>
  <c r="G1170" i="4" s="1"/>
  <c r="F561" i="4"/>
  <c r="G561" i="4" s="1"/>
  <c r="F3143" i="4"/>
  <c r="G3143" i="4" s="1"/>
  <c r="F1919" i="4"/>
  <c r="G1919" i="4" s="1"/>
  <c r="F620" i="4"/>
  <c r="G620" i="4" s="1"/>
  <c r="F336" i="4"/>
  <c r="G336" i="4" s="1"/>
  <c r="F764" i="4"/>
  <c r="G764" i="4" s="1"/>
  <c r="F2120" i="4"/>
  <c r="G2120" i="4" s="1"/>
  <c r="F2527" i="4"/>
  <c r="G2527" i="4" s="1"/>
  <c r="F2117" i="4"/>
  <c r="G2117" i="4" s="1"/>
  <c r="F2769" i="4"/>
  <c r="G2769" i="4" s="1"/>
  <c r="F906" i="4"/>
  <c r="G906" i="4" s="1"/>
  <c r="F1511" i="4"/>
  <c r="G1511" i="4" s="1"/>
  <c r="F3529" i="4"/>
  <c r="G3529" i="4" s="1"/>
  <c r="F333" i="4"/>
  <c r="G333" i="4" s="1"/>
  <c r="F2298" i="4"/>
  <c r="G2298" i="4" s="1"/>
  <c r="F2913" i="4"/>
  <c r="G2913" i="4" s="1"/>
  <c r="F1085" i="4"/>
  <c r="G1085" i="4" s="1"/>
  <c r="F1691" i="4"/>
  <c r="G1691" i="4" s="1"/>
  <c r="F3058" i="4"/>
  <c r="G3058" i="4" s="1"/>
  <c r="F476" i="4"/>
  <c r="G476" i="4" s="1"/>
  <c r="F617" i="4"/>
  <c r="G617" i="4" s="1"/>
  <c r="F14" i="4"/>
  <c r="G14" i="4" s="1"/>
  <c r="F2442" i="4"/>
  <c r="G2442" i="4" s="1"/>
  <c r="F1834" i="4"/>
  <c r="G1834" i="4" s="1"/>
  <c r="F1227" i="4"/>
  <c r="G1227" i="4" s="1"/>
  <c r="F3242" i="4"/>
  <c r="G3242" i="4" s="1"/>
  <c r="F2586" i="4"/>
  <c r="G2586" i="4" s="1"/>
  <c r="F1976" i="4"/>
  <c r="G1976" i="4" s="1"/>
  <c r="F1369" i="4"/>
  <c r="G1369" i="4" s="1"/>
  <c r="F761" i="4"/>
  <c r="G761" i="4" s="1"/>
  <c r="F3384" i="4"/>
  <c r="G3384" i="4" s="1"/>
  <c r="F152" i="4"/>
  <c r="G152" i="4" s="1"/>
  <c r="F1844" i="4"/>
  <c r="G1844" i="4" s="1"/>
  <c r="F850" i="4"/>
  <c r="G850" i="4" s="1"/>
  <c r="F102" i="4"/>
  <c r="G102" i="4" s="1"/>
  <c r="F916" i="4"/>
  <c r="G916" i="4" s="1"/>
  <c r="F2858" i="4"/>
  <c r="G2858" i="4" s="1"/>
  <c r="F2779" i="4"/>
  <c r="G2779" i="4" s="1"/>
  <c r="G3618" i="4"/>
  <c r="F2452" i="4"/>
  <c r="G2452" i="4" s="1"/>
  <c r="F1379" i="4"/>
  <c r="G1379" i="4" s="1"/>
  <c r="F486" i="4"/>
  <c r="G486" i="4" s="1"/>
  <c r="F162" i="4"/>
  <c r="G162" i="4" s="1"/>
  <c r="F3473" i="4"/>
  <c r="G3473" i="4" s="1"/>
  <c r="F3539" i="4"/>
  <c r="G3539" i="4" s="1"/>
  <c r="F2675" i="4"/>
  <c r="G2675" i="4" s="1"/>
  <c r="F2308" i="4"/>
  <c r="G2308" i="4" s="1"/>
  <c r="F1458" i="4"/>
  <c r="G1458" i="4" s="1"/>
  <c r="F1780" i="4"/>
  <c r="G1780" i="4" s="1"/>
  <c r="F3252" i="4"/>
  <c r="G3252" i="4" s="1"/>
  <c r="F3331" i="4"/>
  <c r="G3331" i="4" s="1"/>
  <c r="F3394" i="4"/>
  <c r="G3394" i="4" s="1"/>
  <c r="F3068" i="4"/>
  <c r="G3068" i="4" s="1"/>
  <c r="F771" i="4"/>
  <c r="G771" i="4" s="1"/>
  <c r="F627" i="4"/>
  <c r="G627" i="4" s="1"/>
  <c r="F1600" i="4"/>
  <c r="G1600" i="4" s="1"/>
  <c r="F2531" i="4"/>
  <c r="G2531" i="4" s="1"/>
  <c r="F1521" i="4"/>
  <c r="G1521" i="4" s="1"/>
  <c r="F2387" i="4"/>
  <c r="G2387" i="4" s="1"/>
  <c r="F422" i="4"/>
  <c r="G422" i="4" s="1"/>
  <c r="F24" i="4"/>
  <c r="F343" i="4"/>
  <c r="G343" i="4" s="1"/>
  <c r="F1174" i="4"/>
  <c r="G1174" i="4" s="1"/>
  <c r="F2596" i="4"/>
  <c r="G2596" i="4" s="1"/>
  <c r="F3147" i="4"/>
  <c r="G3147" i="4" s="1"/>
  <c r="F1316" i="4"/>
  <c r="G1316" i="4" s="1"/>
  <c r="F1923" i="4"/>
  <c r="G1923" i="4" s="1"/>
  <c r="F1237" i="4"/>
  <c r="G1237" i="4" s="1"/>
  <c r="F706" i="4"/>
  <c r="G706" i="4" s="1"/>
  <c r="F2923" i="4"/>
  <c r="G2923" i="4" s="1"/>
  <c r="F1701" i="4"/>
  <c r="G1701" i="4" s="1"/>
  <c r="F2206" i="4"/>
  <c r="G2206" i="4" s="1"/>
  <c r="F3002" i="4"/>
  <c r="G3002" i="4" s="1"/>
  <c r="F995" i="4"/>
  <c r="G995" i="4" s="1"/>
  <c r="F1095" i="4"/>
  <c r="G1095" i="4" s="1"/>
  <c r="F241" i="4"/>
  <c r="G241" i="4" s="1"/>
  <c r="F565" i="4"/>
  <c r="G565" i="4" s="1"/>
  <c r="F1986" i="4"/>
  <c r="G1986" i="4" s="1"/>
  <c r="F2065" i="4"/>
  <c r="G2065" i="4" s="1"/>
  <c r="F2127" i="4"/>
  <c r="G2127" i="4" s="1"/>
  <c r="AB714" i="2"/>
  <c r="F3476" i="4"/>
  <c r="G3476" i="4" s="1"/>
  <c r="J3476" i="4" s="1"/>
  <c r="F3150" i="4"/>
  <c r="G3150" i="4" s="1"/>
  <c r="J3150" i="4" s="1"/>
  <c r="F2209" i="4"/>
  <c r="G2209" i="4" s="1"/>
  <c r="J2209" i="4" s="1"/>
  <c r="F1603" i="4"/>
  <c r="G1603" i="4" s="1"/>
  <c r="J1603" i="4" s="1"/>
  <c r="F998" i="4"/>
  <c r="G998" i="4" s="1"/>
  <c r="J998" i="4" s="1"/>
  <c r="F425" i="4"/>
  <c r="G425" i="4" s="1"/>
  <c r="J425" i="4" s="1"/>
  <c r="F3334" i="4"/>
  <c r="G3334" i="4" s="1"/>
  <c r="J3334" i="4" s="1"/>
  <c r="F2861" i="4"/>
  <c r="G2861" i="4" s="1"/>
  <c r="J2861" i="4" s="1"/>
  <c r="F2534" i="4"/>
  <c r="G2534" i="4" s="1"/>
  <c r="J2534" i="4" s="1"/>
  <c r="F1926" i="4"/>
  <c r="G1926" i="4" s="1"/>
  <c r="J1926" i="4" s="1"/>
  <c r="F1319" i="4"/>
  <c r="G1319" i="4" s="1"/>
  <c r="J1319" i="4" s="1"/>
  <c r="F709" i="4"/>
  <c r="G709" i="4" s="1"/>
  <c r="J709" i="4" s="1"/>
  <c r="G3621" i="4"/>
  <c r="J3621" i="4" s="1"/>
  <c r="F3005" i="4"/>
  <c r="G3005" i="4" s="1"/>
  <c r="J3005" i="4" s="1"/>
  <c r="F105" i="4"/>
  <c r="G105" i="4" s="1"/>
  <c r="J105" i="4" s="1"/>
  <c r="F2390" i="4"/>
  <c r="G2390" i="4" s="1"/>
  <c r="J2390" i="4" s="1"/>
  <c r="F2678" i="4"/>
  <c r="G2678" i="4" s="1"/>
  <c r="J2678" i="4" s="1"/>
  <c r="F1783" i="4"/>
  <c r="G1783" i="4" s="1"/>
  <c r="J1783" i="4" s="1"/>
  <c r="F2068" i="4"/>
  <c r="G2068" i="4" s="1"/>
  <c r="J2068" i="4" s="1"/>
  <c r="F1177" i="4"/>
  <c r="G1177" i="4" s="1"/>
  <c r="J1177" i="4" s="1"/>
  <c r="F1461" i="4"/>
  <c r="G1461" i="4" s="1"/>
  <c r="J1461" i="4" s="1"/>
  <c r="F568" i="4"/>
  <c r="G568" i="4" s="1"/>
  <c r="J568" i="4" s="1"/>
  <c r="F853" i="4"/>
  <c r="G853" i="4" s="1"/>
  <c r="J853" i="4" s="1"/>
  <c r="F244" i="4"/>
  <c r="G244" i="4" s="1"/>
  <c r="J244" i="4" s="1"/>
  <c r="F2862" i="4"/>
  <c r="G2862" i="4" s="1"/>
  <c r="F1927" i="4"/>
  <c r="G1927" i="4" s="1"/>
  <c r="F1784" i="4"/>
  <c r="G1784" i="4" s="1"/>
  <c r="F2069" i="4"/>
  <c r="G2069" i="4" s="1"/>
  <c r="F854" i="4"/>
  <c r="G854" i="4" s="1"/>
  <c r="F1604" i="4"/>
  <c r="G1604" i="4" s="1"/>
  <c r="F569" i="4"/>
  <c r="G569" i="4" s="1"/>
  <c r="F3335" i="4"/>
  <c r="G3335" i="4" s="1"/>
  <c r="F245" i="4"/>
  <c r="G245" i="4" s="1"/>
  <c r="F3006" i="4"/>
  <c r="G3006" i="4" s="1"/>
  <c r="G3622" i="4"/>
  <c r="F2391" i="4"/>
  <c r="G2391" i="4" s="1"/>
  <c r="F1178" i="4"/>
  <c r="G1178" i="4" s="1"/>
  <c r="F106" i="4"/>
  <c r="G106" i="4" s="1"/>
  <c r="F3151" i="4"/>
  <c r="G3151" i="4" s="1"/>
  <c r="F1462" i="4"/>
  <c r="G1462" i="4" s="1"/>
  <c r="F2535" i="4"/>
  <c r="G2535" i="4" s="1"/>
  <c r="F710" i="4"/>
  <c r="G710" i="4" s="1"/>
  <c r="F1320" i="4"/>
  <c r="G1320" i="4" s="1"/>
  <c r="F2679" i="4"/>
  <c r="G2679" i="4" s="1"/>
  <c r="F999" i="4"/>
  <c r="G999" i="4" s="1"/>
  <c r="F426" i="4"/>
  <c r="G426" i="4" s="1"/>
  <c r="F2210" i="4"/>
  <c r="G2210" i="4" s="1"/>
  <c r="F3477" i="4"/>
  <c r="G3477" i="4" s="1"/>
  <c r="F1254" i="4"/>
  <c r="G1254" i="4" s="1"/>
  <c r="F933" i="4"/>
  <c r="G933" i="4" s="1"/>
  <c r="F3411" i="4"/>
  <c r="G3411" i="4" s="1"/>
  <c r="F2613" i="4"/>
  <c r="G2613" i="4" s="1"/>
  <c r="F788" i="4"/>
  <c r="G788" i="4" s="1"/>
  <c r="F3269" i="4"/>
  <c r="G3269" i="4" s="1"/>
  <c r="F2163" i="4"/>
  <c r="G2163" i="4" s="1"/>
  <c r="F2940" i="4"/>
  <c r="G2940" i="4" s="1"/>
  <c r="F2344" i="4"/>
  <c r="G2344" i="4" s="1"/>
  <c r="F2632" i="4"/>
  <c r="G2632" i="4" s="1"/>
  <c r="F360" i="4"/>
  <c r="G360" i="4" s="1"/>
  <c r="F179" i="4"/>
  <c r="G179" i="4" s="1"/>
  <c r="F198" i="4"/>
  <c r="G198" i="4" s="1"/>
  <c r="F1557" i="4"/>
  <c r="G1557" i="4" s="1"/>
  <c r="AA1388" i="2"/>
  <c r="F86" i="4"/>
  <c r="G86" i="4" s="1"/>
  <c r="P474" i="5"/>
  <c r="S473" i="5"/>
  <c r="P417" i="5"/>
  <c r="S416" i="5"/>
  <c r="P359" i="5"/>
  <c r="S358" i="5"/>
  <c r="P184" i="5"/>
  <c r="P185" i="5" s="1"/>
  <c r="S300" i="5"/>
  <c r="P301" i="5"/>
  <c r="S241" i="5"/>
  <c r="P242" i="5"/>
  <c r="O140" i="5"/>
  <c r="S139" i="5"/>
  <c r="F2641" i="4"/>
  <c r="G2641" i="4" s="1"/>
  <c r="F3297" i="4"/>
  <c r="G3297" i="4" s="1"/>
  <c r="F1140" i="4"/>
  <c r="G1140" i="4" s="1"/>
  <c r="F2803" i="4"/>
  <c r="G2803" i="4" s="1"/>
  <c r="F795" i="4"/>
  <c r="G795" i="4" s="1"/>
  <c r="F2968" i="4"/>
  <c r="G2968" i="4" s="1"/>
  <c r="F961" i="4"/>
  <c r="G961" i="4" s="1"/>
  <c r="F2620" i="4"/>
  <c r="G2620" i="4" s="1"/>
  <c r="F651" i="4"/>
  <c r="G651" i="4" s="1"/>
  <c r="F2824" i="4"/>
  <c r="G2824" i="4" s="1"/>
  <c r="F816" i="4"/>
  <c r="G816" i="4" s="1"/>
  <c r="F2151" i="4"/>
  <c r="G2151" i="4" s="1"/>
  <c r="F367" i="4"/>
  <c r="G367" i="4" s="1"/>
  <c r="F388" i="4"/>
  <c r="G388" i="4" s="1"/>
  <c r="F2353" i="4"/>
  <c r="G2353" i="4" s="1"/>
  <c r="F531" i="4"/>
  <c r="G531" i="4" s="1"/>
  <c r="F2010" i="4"/>
  <c r="G2010" i="4" s="1"/>
  <c r="F186" i="4"/>
  <c r="G186" i="4" s="1"/>
  <c r="F2031" i="4"/>
  <c r="G2031" i="4" s="1"/>
  <c r="F3418" i="4"/>
  <c r="G3418" i="4" s="1"/>
  <c r="F1545" i="4"/>
  <c r="G1545" i="4" s="1"/>
  <c r="F2172" i="4"/>
  <c r="G2172" i="4" s="1"/>
  <c r="F3584" i="4"/>
  <c r="G3584" i="4" s="1"/>
  <c r="F1746" i="4"/>
  <c r="G1746" i="4" s="1"/>
  <c r="F3276" i="4"/>
  <c r="G3276" i="4" s="1"/>
  <c r="F1403" i="4"/>
  <c r="G1403" i="4" s="1"/>
  <c r="F3439" i="4"/>
  <c r="G3439" i="4" s="1"/>
  <c r="F1566" i="4"/>
  <c r="G1566" i="4" s="1"/>
  <c r="F3092" i="4"/>
  <c r="G3092" i="4" s="1"/>
  <c r="F940" i="4"/>
  <c r="G940" i="4" s="1"/>
  <c r="F1868" i="4"/>
  <c r="G1868" i="4" s="1"/>
  <c r="F69" i="4"/>
  <c r="G69" i="4" s="1"/>
  <c r="F2476" i="4"/>
  <c r="G2476" i="4" s="1"/>
  <c r="F1119" i="4"/>
  <c r="G1119" i="4" s="1"/>
  <c r="F207" i="4"/>
  <c r="G207" i="4" s="1"/>
  <c r="F510" i="4"/>
  <c r="G510" i="4" s="1"/>
  <c r="F2332" i="4"/>
  <c r="G2332" i="4" s="1"/>
  <c r="F1424" i="4"/>
  <c r="G1424" i="4" s="1"/>
  <c r="F1889" i="4"/>
  <c r="G1889" i="4" s="1"/>
  <c r="F1725" i="4"/>
  <c r="G1725" i="4" s="1"/>
  <c r="F3563" i="4"/>
  <c r="G3563" i="4" s="1"/>
  <c r="F2947" i="4"/>
  <c r="G2947" i="4" s="1"/>
  <c r="F1282" i="4"/>
  <c r="G1282" i="4" s="1"/>
  <c r="F672" i="4"/>
  <c r="G672" i="4" s="1"/>
  <c r="F2497" i="4"/>
  <c r="G2497" i="4" s="1"/>
  <c r="F3113" i="4"/>
  <c r="G3113" i="4" s="1"/>
  <c r="F1261" i="4"/>
  <c r="G1261" i="4" s="1"/>
  <c r="F48" i="4"/>
  <c r="G48" i="4" s="1"/>
  <c r="F2986" i="4"/>
  <c r="G2986" i="4" s="1"/>
  <c r="F1764" i="4"/>
  <c r="G1764" i="4" s="1"/>
  <c r="F549" i="4"/>
  <c r="G549" i="4" s="1"/>
  <c r="F3296" i="4"/>
  <c r="G3296" i="4" s="1"/>
  <c r="F2640" i="4"/>
  <c r="G2640" i="4" s="1"/>
  <c r="F2030" i="4"/>
  <c r="G2030" i="4" s="1"/>
  <c r="F1423" i="4"/>
  <c r="G1423" i="4" s="1"/>
  <c r="F815" i="4"/>
  <c r="G815" i="4" s="1"/>
  <c r="F206" i="4"/>
  <c r="G206" i="4" s="1"/>
  <c r="F3602" i="4"/>
  <c r="G3602" i="4" s="1"/>
  <c r="F1158" i="4"/>
  <c r="G1158" i="4" s="1"/>
  <c r="F2352" i="4"/>
  <c r="G2352" i="4" s="1"/>
  <c r="F530" i="4"/>
  <c r="G530" i="4" s="1"/>
  <c r="F2842" i="4"/>
  <c r="G2842" i="4" s="1"/>
  <c r="F1584" i="4"/>
  <c r="G1584" i="4" s="1"/>
  <c r="F406" i="4"/>
  <c r="G406" i="4" s="1"/>
  <c r="F3564" i="4"/>
  <c r="G3564" i="4" s="1"/>
  <c r="F2948" i="4"/>
  <c r="G2948" i="4" s="1"/>
  <c r="F2333" i="4"/>
  <c r="G2333" i="4" s="1"/>
  <c r="F1726" i="4"/>
  <c r="G1726" i="4" s="1"/>
  <c r="F1120" i="4"/>
  <c r="G1120" i="4" s="1"/>
  <c r="F511" i="4"/>
  <c r="G511" i="4" s="1"/>
  <c r="F68" i="4"/>
  <c r="G68" i="4" s="1"/>
  <c r="F2659" i="4"/>
  <c r="G2659" i="4" s="1"/>
  <c r="F1442" i="4"/>
  <c r="G1442" i="4" s="1"/>
  <c r="F225" i="4"/>
  <c r="G225" i="4" s="1"/>
  <c r="F3112" i="4"/>
  <c r="G3112" i="4" s="1"/>
  <c r="F2496" i="4"/>
  <c r="G2496" i="4" s="1"/>
  <c r="F1888" i="4"/>
  <c r="G1888" i="4" s="1"/>
  <c r="F1281" i="4"/>
  <c r="G1281" i="4" s="1"/>
  <c r="F671" i="4"/>
  <c r="G671" i="4" s="1"/>
  <c r="F2371" i="4"/>
  <c r="G2371" i="4" s="1"/>
  <c r="F3583" i="4"/>
  <c r="G3583" i="4" s="1"/>
  <c r="F2967" i="4"/>
  <c r="G2967" i="4" s="1"/>
  <c r="F1745" i="4"/>
  <c r="G1745" i="4" s="1"/>
  <c r="F2515" i="4"/>
  <c r="G2515" i="4" s="1"/>
  <c r="F1300" i="4"/>
  <c r="G1300" i="4" s="1"/>
  <c r="F3419" i="4"/>
  <c r="G3419" i="4" s="1"/>
  <c r="F2804" i="4"/>
  <c r="G2804" i="4" s="1"/>
  <c r="F2152" i="4"/>
  <c r="G2152" i="4" s="1"/>
  <c r="F1546" i="4"/>
  <c r="G1546" i="4" s="1"/>
  <c r="F941" i="4"/>
  <c r="G941" i="4" s="1"/>
  <c r="F368" i="4"/>
  <c r="G368" i="4" s="1"/>
  <c r="F49" i="4"/>
  <c r="G49" i="4" s="1"/>
  <c r="F3457" i="4"/>
  <c r="G3457" i="4" s="1"/>
  <c r="F2190" i="4"/>
  <c r="G2190" i="4" s="1"/>
  <c r="F979" i="4"/>
  <c r="G979" i="4" s="1"/>
  <c r="F3277" i="4"/>
  <c r="G3277" i="4" s="1"/>
  <c r="F2621" i="4"/>
  <c r="G2621" i="4" s="1"/>
  <c r="F2011" i="4"/>
  <c r="G2011" i="4" s="1"/>
  <c r="F1404" i="4"/>
  <c r="G1404" i="4" s="1"/>
  <c r="F796" i="4"/>
  <c r="G796" i="4" s="1"/>
  <c r="F187" i="4"/>
  <c r="G187" i="4" s="1"/>
  <c r="F3315" i="4"/>
  <c r="G3315" i="4" s="1"/>
  <c r="F2049" i="4"/>
  <c r="G2049" i="4" s="1"/>
  <c r="F834" i="4"/>
  <c r="G834" i="4" s="1"/>
  <c r="F3438" i="4"/>
  <c r="G3438" i="4" s="1"/>
  <c r="F2823" i="4"/>
  <c r="G2823" i="4" s="1"/>
  <c r="F2171" i="4"/>
  <c r="G2171" i="4" s="1"/>
  <c r="F1565" i="4"/>
  <c r="G1565" i="4" s="1"/>
  <c r="F960" i="4"/>
  <c r="G960" i="4" s="1"/>
  <c r="F387" i="4"/>
  <c r="G387" i="4" s="1"/>
  <c r="F3131" i="4"/>
  <c r="G3131" i="4" s="1"/>
  <c r="F1907" i="4"/>
  <c r="G1907" i="4" s="1"/>
  <c r="F690" i="4"/>
  <c r="G690" i="4" s="1"/>
  <c r="F3093" i="4"/>
  <c r="G3093" i="4" s="1"/>
  <c r="F2477" i="4"/>
  <c r="G2477" i="4" s="1"/>
  <c r="F1869" i="4"/>
  <c r="G1869" i="4" s="1"/>
  <c r="F1262" i="4"/>
  <c r="G1262" i="4" s="1"/>
  <c r="F652" i="4"/>
  <c r="G652" i="4" s="1"/>
  <c r="F1139" i="4"/>
  <c r="G1139" i="4" s="1"/>
  <c r="F1538" i="4"/>
  <c r="G1538" i="4" s="1"/>
  <c r="F952" i="4"/>
  <c r="G952" i="4" s="1"/>
  <c r="F60" i="4"/>
  <c r="G60" i="4" s="1"/>
  <c r="F3575" i="4"/>
  <c r="G3575" i="4" s="1"/>
  <c r="F663" i="4"/>
  <c r="G663" i="4" s="1"/>
  <c r="F522" i="4"/>
  <c r="G522" i="4" s="1"/>
  <c r="F3430" i="4"/>
  <c r="G3430" i="4" s="1"/>
  <c r="F3104" i="4"/>
  <c r="G3104" i="4" s="1"/>
  <c r="F1396" i="4"/>
  <c r="G1396" i="4" s="1"/>
  <c r="F41" i="4"/>
  <c r="G41" i="4" s="1"/>
  <c r="F2959" i="4"/>
  <c r="G2959" i="4" s="1"/>
  <c r="F2469" i="4"/>
  <c r="G2469" i="4" s="1"/>
  <c r="F2144" i="4"/>
  <c r="G2144" i="4" s="1"/>
  <c r="F379" i="4"/>
  <c r="G379" i="4" s="1"/>
  <c r="F1861" i="4"/>
  <c r="G1861" i="4" s="1"/>
  <c r="F3085" i="4"/>
  <c r="G3085" i="4" s="1"/>
  <c r="F2003" i="4"/>
  <c r="G2003" i="4" s="1"/>
  <c r="F1415" i="4"/>
  <c r="G1415" i="4" s="1"/>
  <c r="F1131" i="4"/>
  <c r="G1131" i="4" s="1"/>
  <c r="F2815" i="4"/>
  <c r="G2815" i="4" s="1"/>
  <c r="F807" i="4"/>
  <c r="G807" i="4" s="1"/>
  <c r="F2022" i="4"/>
  <c r="G2022" i="4" s="1"/>
  <c r="F1273" i="4"/>
  <c r="G1273" i="4" s="1"/>
  <c r="F2488" i="4"/>
  <c r="G2488" i="4" s="1"/>
  <c r="F3288" i="4"/>
  <c r="G3288" i="4" s="1"/>
  <c r="F1718" i="4"/>
  <c r="G1718" i="4" s="1"/>
  <c r="F1112" i="4"/>
  <c r="G1112" i="4" s="1"/>
  <c r="F2325" i="4"/>
  <c r="G2325" i="4" s="1"/>
  <c r="F3556" i="4"/>
  <c r="G3556" i="4" s="1"/>
  <c r="F3303" i="4"/>
  <c r="G3303" i="4" s="1"/>
  <c r="F2037" i="4"/>
  <c r="G2037" i="4" s="1"/>
  <c r="F822" i="4"/>
  <c r="G822" i="4" s="1"/>
  <c r="F2647" i="4"/>
  <c r="G2647" i="4" s="1"/>
  <c r="F2830" i="4"/>
  <c r="G2830" i="4" s="1"/>
  <c r="F1572" i="4"/>
  <c r="G1572" i="4" s="1"/>
  <c r="F394" i="4"/>
  <c r="G394" i="4" s="1"/>
  <c r="F213" i="4"/>
  <c r="G213" i="4" s="1"/>
  <c r="F3590" i="4"/>
  <c r="G3590" i="4" s="1"/>
  <c r="F2359" i="4"/>
  <c r="G2359" i="4" s="1"/>
  <c r="F1146" i="4"/>
  <c r="G1146" i="4" s="1"/>
  <c r="F3119" i="4"/>
  <c r="G3119" i="4" s="1"/>
  <c r="F1895" i="4"/>
  <c r="G1895" i="4" s="1"/>
  <c r="F678" i="4"/>
  <c r="G678" i="4" s="1"/>
  <c r="F3445" i="4"/>
  <c r="G3445" i="4" s="1"/>
  <c r="F2178" i="4"/>
  <c r="G2178" i="4" s="1"/>
  <c r="F967" i="4"/>
  <c r="G967" i="4" s="1"/>
  <c r="F2974" i="4"/>
  <c r="G2974" i="4" s="1"/>
  <c r="F1752" i="4"/>
  <c r="F537" i="4"/>
  <c r="G537" i="4" s="1"/>
  <c r="F2503" i="4"/>
  <c r="G2503" i="4" s="1"/>
  <c r="F1288" i="4"/>
  <c r="G1288" i="4" s="1"/>
  <c r="F74" i="4"/>
  <c r="G74" i="4" s="1"/>
  <c r="F1430" i="4"/>
  <c r="G1430" i="4" s="1"/>
  <c r="F2486" i="4"/>
  <c r="G2486" i="4" s="1"/>
  <c r="F1271" i="4"/>
  <c r="G1271" i="4" s="1"/>
  <c r="F3555" i="4"/>
  <c r="G3555" i="4" s="1"/>
  <c r="F2324" i="4"/>
  <c r="G2324" i="4" s="1"/>
  <c r="F1111" i="4"/>
  <c r="G1111" i="4" s="1"/>
  <c r="F2957" i="4"/>
  <c r="G2957" i="4" s="1"/>
  <c r="F1735" i="4"/>
  <c r="G1735" i="4" s="1"/>
  <c r="F520" i="4"/>
  <c r="G520" i="4" s="1"/>
  <c r="F2795" i="4"/>
  <c r="G2795" i="4" s="1"/>
  <c r="F1537" i="4"/>
  <c r="G1537" i="4" s="1"/>
  <c r="F359" i="4"/>
  <c r="G359" i="4" s="1"/>
  <c r="F82" i="4"/>
  <c r="G82" i="4" s="1"/>
  <c r="F661" i="4"/>
  <c r="G661" i="4" s="1"/>
  <c r="F3428" i="4"/>
  <c r="G3428" i="4" s="1"/>
  <c r="F2161" i="4"/>
  <c r="G2161" i="4" s="1"/>
  <c r="F950" i="4"/>
  <c r="G950" i="4" s="1"/>
  <c r="F3268" i="4"/>
  <c r="G3268" i="4" s="1"/>
  <c r="F2002" i="4"/>
  <c r="G2002" i="4" s="1"/>
  <c r="F787" i="4"/>
  <c r="G787" i="4" s="1"/>
  <c r="F3102" i="4"/>
  <c r="G3102" i="4" s="1"/>
  <c r="F58" i="4"/>
  <c r="G58" i="4" s="1"/>
  <c r="F3453" i="4"/>
  <c r="G3453" i="4" s="1"/>
  <c r="F3127" i="4"/>
  <c r="G3127" i="4" s="1"/>
  <c r="F2838" i="4"/>
  <c r="G2838" i="4" s="1"/>
  <c r="F2511" i="4"/>
  <c r="G2511" i="4" s="1"/>
  <c r="F2186" i="4"/>
  <c r="G2186" i="4" s="1"/>
  <c r="F1903" i="4"/>
  <c r="G1903" i="4" s="1"/>
  <c r="F1580" i="4"/>
  <c r="G1580" i="4" s="1"/>
  <c r="F1296" i="4"/>
  <c r="G1296" i="4" s="1"/>
  <c r="F975" i="4"/>
  <c r="G975" i="4" s="1"/>
  <c r="F686" i="4"/>
  <c r="G686" i="4" s="1"/>
  <c r="F402" i="4"/>
  <c r="G402" i="4" s="1"/>
  <c r="F2630" i="4"/>
  <c r="G2630" i="4" s="1"/>
  <c r="F1413" i="4"/>
  <c r="G1413" i="4" s="1"/>
  <c r="F196" i="4"/>
  <c r="G196" i="4" s="1"/>
  <c r="F2468" i="4"/>
  <c r="G2468" i="4" s="1"/>
  <c r="F1253" i="4"/>
  <c r="G1253" i="4" s="1"/>
  <c r="F3573" i="4"/>
  <c r="G3573" i="4" s="1"/>
  <c r="F2342" i="4"/>
  <c r="G2342" i="4" s="1"/>
  <c r="F1129" i="4"/>
  <c r="G1129" i="4" s="1"/>
  <c r="F3410" i="4"/>
  <c r="G3410" i="4" s="1"/>
  <c r="F2143" i="4"/>
  <c r="G2143" i="4" s="1"/>
  <c r="F932" i="4"/>
  <c r="G932" i="4" s="1"/>
  <c r="F40" i="4"/>
  <c r="G40" i="4" s="1"/>
  <c r="F2939" i="4"/>
  <c r="G2939" i="4" s="1"/>
  <c r="F2813" i="4"/>
  <c r="G2813" i="4" s="1"/>
  <c r="F1555" i="4"/>
  <c r="G1555" i="4" s="1"/>
  <c r="F377" i="4"/>
  <c r="G377" i="4" s="1"/>
  <c r="F2612" i="4"/>
  <c r="G2612" i="4" s="1"/>
  <c r="F1395" i="4"/>
  <c r="G1395" i="4" s="1"/>
  <c r="F178" i="4"/>
  <c r="G178" i="4" s="1"/>
  <c r="F1717" i="4"/>
  <c r="G1717" i="4" s="1"/>
  <c r="F502" i="4"/>
  <c r="G502" i="4" s="1"/>
  <c r="F3598" i="4"/>
  <c r="G3598" i="4" s="1"/>
  <c r="F3311" i="4"/>
  <c r="G3311" i="4" s="1"/>
  <c r="F2982" i="4"/>
  <c r="G2982" i="4" s="1"/>
  <c r="F2655" i="4"/>
  <c r="G2655" i="4" s="1"/>
  <c r="F2367" i="4"/>
  <c r="G2367" i="4" s="1"/>
  <c r="F2045" i="4"/>
  <c r="G2045" i="4" s="1"/>
  <c r="F1760" i="4"/>
  <c r="G1760" i="4" s="1"/>
  <c r="F1438" i="4"/>
  <c r="G1438" i="4" s="1"/>
  <c r="F1154" i="4"/>
  <c r="G1154" i="4" s="1"/>
  <c r="F830" i="4"/>
  <c r="G830" i="4" s="1"/>
  <c r="F545" i="4"/>
  <c r="G545" i="4" s="1"/>
  <c r="F221" i="4"/>
  <c r="G221" i="4" s="1"/>
  <c r="F3286" i="4"/>
  <c r="G3286" i="4" s="1"/>
  <c r="F2020" i="4"/>
  <c r="G2020" i="4" s="1"/>
  <c r="F805" i="4"/>
  <c r="G805" i="4" s="1"/>
  <c r="F3084" i="4"/>
  <c r="G3084" i="4" s="1"/>
  <c r="F1860" i="4"/>
  <c r="G1860" i="4" s="1"/>
  <c r="F643" i="4"/>
  <c r="G643" i="4" s="1"/>
  <c r="F1878" i="4"/>
  <c r="G1878" i="4" s="1"/>
  <c r="F3309" i="4"/>
  <c r="G3309" i="4" s="1"/>
  <c r="F2043" i="4"/>
  <c r="G2043" i="4" s="1"/>
  <c r="F828" i="4"/>
  <c r="G828" i="4" s="1"/>
  <c r="F2956" i="4"/>
  <c r="G2956" i="4" s="1"/>
  <c r="F1734" i="4"/>
  <c r="G1734" i="4" s="1"/>
  <c r="F519" i="4"/>
  <c r="G519" i="4" s="1"/>
  <c r="F2937" i="4"/>
  <c r="G2937" i="4" s="1"/>
  <c r="F1715" i="4"/>
  <c r="G1715" i="4" s="1"/>
  <c r="F500" i="4"/>
  <c r="G500" i="4" s="1"/>
  <c r="F3451" i="4"/>
  <c r="G3451" i="4" s="1"/>
  <c r="F973" i="4"/>
  <c r="G973" i="4" s="1"/>
  <c r="F3427" i="4"/>
  <c r="G3427" i="4" s="1"/>
  <c r="F2160" i="4"/>
  <c r="G2160" i="4" s="1"/>
  <c r="F3408" i="4"/>
  <c r="G3408" i="4" s="1"/>
  <c r="F2141" i="4"/>
  <c r="G2141" i="4" s="1"/>
  <c r="F80" i="4"/>
  <c r="G80" i="4" s="1"/>
  <c r="F2653" i="4"/>
  <c r="G2653" i="4" s="1"/>
  <c r="F219" i="4"/>
  <c r="G219" i="4" s="1"/>
  <c r="F2341" i="4"/>
  <c r="G2341" i="4" s="1"/>
  <c r="F2322" i="4"/>
  <c r="G2322" i="4" s="1"/>
  <c r="F2509" i="4"/>
  <c r="G2509" i="4" s="1"/>
  <c r="F1294" i="4"/>
  <c r="G1294" i="4" s="1"/>
  <c r="F3101" i="4"/>
  <c r="G3101" i="4" s="1"/>
  <c r="F1877" i="4"/>
  <c r="G1877" i="4" s="1"/>
  <c r="F660" i="4"/>
  <c r="G660" i="4" s="1"/>
  <c r="F3082" i="4"/>
  <c r="G3082" i="4" s="1"/>
  <c r="F1858" i="4"/>
  <c r="G1858" i="4" s="1"/>
  <c r="F641" i="4"/>
  <c r="G641" i="4" s="1"/>
  <c r="F57" i="4"/>
  <c r="G57" i="4" s="1"/>
  <c r="F2184" i="4"/>
  <c r="G2184" i="4" s="1"/>
  <c r="F949" i="4"/>
  <c r="G949" i="4" s="1"/>
  <c r="F930" i="4"/>
  <c r="G930" i="4" s="1"/>
  <c r="F38" i="4"/>
  <c r="G38" i="4" s="1"/>
  <c r="F1436" i="4"/>
  <c r="G1436" i="4" s="1"/>
  <c r="F3572" i="4"/>
  <c r="G3572" i="4" s="1"/>
  <c r="F1128" i="4"/>
  <c r="G1128" i="4" s="1"/>
  <c r="F3553" i="4"/>
  <c r="G3553" i="4" s="1"/>
  <c r="F2980" i="4"/>
  <c r="G2980" i="4" s="1"/>
  <c r="F1758" i="4"/>
  <c r="G1758" i="4" s="1"/>
  <c r="F543" i="4"/>
  <c r="G543" i="4" s="1"/>
  <c r="F3285" i="4"/>
  <c r="G3285" i="4" s="1"/>
  <c r="F2019" i="4"/>
  <c r="G2019" i="4" s="1"/>
  <c r="F804" i="4"/>
  <c r="G804" i="4" s="1"/>
  <c r="F3266" i="4"/>
  <c r="G3266" i="4" s="1"/>
  <c r="F2000" i="4"/>
  <c r="G2000" i="4" s="1"/>
  <c r="F785" i="4"/>
  <c r="G785" i="4" s="1"/>
  <c r="F1109" i="4"/>
  <c r="G1109" i="4" s="1"/>
  <c r="F3125" i="4"/>
  <c r="G3125" i="4" s="1"/>
  <c r="F1901" i="4"/>
  <c r="G1901" i="4" s="1"/>
  <c r="F684" i="4"/>
  <c r="G684" i="4" s="1"/>
  <c r="F2485" i="4"/>
  <c r="G2485" i="4" s="1"/>
  <c r="F1270" i="4"/>
  <c r="G1270" i="4" s="1"/>
  <c r="F2466" i="4"/>
  <c r="G2466" i="4" s="1"/>
  <c r="F1251" i="4"/>
  <c r="G1251" i="4" s="1"/>
  <c r="F2836" i="4"/>
  <c r="G2836" i="4" s="1"/>
  <c r="F1578" i="4"/>
  <c r="G1578" i="4" s="1"/>
  <c r="F400" i="4"/>
  <c r="G400" i="4" s="1"/>
  <c r="F2812" i="4"/>
  <c r="G2812" i="4" s="1"/>
  <c r="F1554" i="4"/>
  <c r="G1554" i="4" s="1"/>
  <c r="F376" i="4"/>
  <c r="G376" i="4" s="1"/>
  <c r="F2793" i="4"/>
  <c r="G2793" i="4" s="1"/>
  <c r="F1535" i="4"/>
  <c r="G1535" i="4" s="1"/>
  <c r="F357" i="4"/>
  <c r="G357" i="4" s="1"/>
  <c r="F3596" i="4"/>
  <c r="G3596" i="4" s="1"/>
  <c r="F2365" i="4"/>
  <c r="G2365" i="4" s="1"/>
  <c r="F1152" i="4"/>
  <c r="G1152" i="4" s="1"/>
  <c r="F2629" i="4"/>
  <c r="G2629" i="4" s="1"/>
  <c r="F1412" i="4"/>
  <c r="G1412" i="4" s="1"/>
  <c r="F195" i="4"/>
  <c r="G195" i="4" s="1"/>
  <c r="F2610" i="4"/>
  <c r="G2610" i="4" s="1"/>
  <c r="F1393" i="4"/>
  <c r="G1393" i="4" s="1"/>
  <c r="F176" i="4"/>
  <c r="G176" i="4" s="1"/>
  <c r="F39" i="4"/>
  <c r="G39" i="4" s="1"/>
  <c r="F3554" i="4"/>
  <c r="G3554" i="4" s="1"/>
  <c r="F3409" i="4"/>
  <c r="G3409" i="4" s="1"/>
  <c r="F3267" i="4"/>
  <c r="G3267" i="4" s="1"/>
  <c r="F3083" i="4"/>
  <c r="G3083" i="4" s="1"/>
  <c r="F2938" i="4"/>
  <c r="G2938" i="4" s="1"/>
  <c r="F2794" i="4"/>
  <c r="G2794" i="4" s="1"/>
  <c r="F2611" i="4"/>
  <c r="G2611" i="4" s="1"/>
  <c r="F2467" i="4"/>
  <c r="G2467" i="4" s="1"/>
  <c r="F2323" i="4"/>
  <c r="G2323" i="4" s="1"/>
  <c r="F2142" i="4"/>
  <c r="G2142" i="4" s="1"/>
  <c r="F2001" i="4"/>
  <c r="G2001" i="4" s="1"/>
  <c r="F1859" i="4"/>
  <c r="G1859" i="4" s="1"/>
  <c r="F1716" i="4"/>
  <c r="G1716" i="4" s="1"/>
  <c r="F1536" i="4"/>
  <c r="G1536" i="4" s="1"/>
  <c r="F1394" i="4"/>
  <c r="G1394" i="4" s="1"/>
  <c r="F1252" i="4"/>
  <c r="G1252" i="4" s="1"/>
  <c r="F1110" i="4"/>
  <c r="G1110" i="4" s="1"/>
  <c r="F931" i="4"/>
  <c r="G931" i="4" s="1"/>
  <c r="F786" i="4"/>
  <c r="G786" i="4" s="1"/>
  <c r="F642" i="4"/>
  <c r="G642" i="4" s="1"/>
  <c r="F501" i="4"/>
  <c r="G501" i="4" s="1"/>
  <c r="F358" i="4"/>
  <c r="G358" i="4" s="1"/>
  <c r="F177" i="4"/>
  <c r="G177" i="4" s="1"/>
  <c r="F827" i="4"/>
  <c r="G827" i="4" s="1"/>
  <c r="F3595" i="4"/>
  <c r="G3595" i="4" s="1"/>
  <c r="F2652" i="4"/>
  <c r="G2652" i="4" s="1"/>
  <c r="F1435" i="4"/>
  <c r="G1435" i="4" s="1"/>
  <c r="F2364" i="4"/>
  <c r="G2364" i="4" s="1"/>
  <c r="F1151" i="4"/>
  <c r="G1151" i="4" s="1"/>
  <c r="F2979" i="4"/>
  <c r="G2979" i="4" s="1"/>
  <c r="F1757" i="4"/>
  <c r="G1757" i="4" s="1"/>
  <c r="F2042" i="4"/>
  <c r="G2042" i="4" s="1"/>
  <c r="F542" i="4"/>
  <c r="G542" i="4" s="1"/>
  <c r="AB1071" i="2"/>
  <c r="F3308" i="4"/>
  <c r="G3308" i="4" s="1"/>
  <c r="F1293" i="4"/>
  <c r="G1293" i="4" s="1"/>
  <c r="F3571" i="4"/>
  <c r="G3571" i="4" s="1"/>
  <c r="F3426" i="4"/>
  <c r="G3426" i="4" s="1"/>
  <c r="F3284" i="4"/>
  <c r="G3284" i="4" s="1"/>
  <c r="F3100" i="4"/>
  <c r="G3100" i="4" s="1"/>
  <c r="F2955" i="4"/>
  <c r="G2955" i="4" s="1"/>
  <c r="F2811" i="4"/>
  <c r="G2811" i="4" s="1"/>
  <c r="F2628" i="4"/>
  <c r="G2628" i="4" s="1"/>
  <c r="F2484" i="4"/>
  <c r="G2484" i="4" s="1"/>
  <c r="F2340" i="4"/>
  <c r="G2340" i="4" s="1"/>
  <c r="F2159" i="4"/>
  <c r="G2159" i="4" s="1"/>
  <c r="F2018" i="4"/>
  <c r="G2018" i="4" s="1"/>
  <c r="F1876" i="4"/>
  <c r="G1876" i="4" s="1"/>
  <c r="F1733" i="4"/>
  <c r="G1733" i="4" s="1"/>
  <c r="F1553" i="4"/>
  <c r="G1553" i="4" s="1"/>
  <c r="F1411" i="4"/>
  <c r="G1411" i="4" s="1"/>
  <c r="F1269" i="4"/>
  <c r="G1269" i="4" s="1"/>
  <c r="F1127" i="4"/>
  <c r="G1127" i="4" s="1"/>
  <c r="F948" i="4"/>
  <c r="G948" i="4" s="1"/>
  <c r="F803" i="4"/>
  <c r="G803" i="4" s="1"/>
  <c r="F659" i="4"/>
  <c r="G659" i="4" s="1"/>
  <c r="F518" i="4"/>
  <c r="G518" i="4" s="1"/>
  <c r="F375" i="4"/>
  <c r="G375" i="4" s="1"/>
  <c r="F194" i="4"/>
  <c r="G194" i="4" s="1"/>
  <c r="F2464" i="4"/>
  <c r="G2464" i="4" s="1"/>
  <c r="F1249" i="4"/>
  <c r="G1249" i="4" s="1"/>
  <c r="F2835" i="4"/>
  <c r="G2835" i="4" s="1"/>
  <c r="F399" i="4"/>
  <c r="G399" i="4" s="1"/>
  <c r="F3551" i="4"/>
  <c r="G3551" i="4" s="1"/>
  <c r="F2320" i="4"/>
  <c r="G2320" i="4" s="1"/>
  <c r="F1107" i="4"/>
  <c r="G1107" i="4" s="1"/>
  <c r="F79" i="4"/>
  <c r="G79" i="4" s="1"/>
  <c r="F1900" i="4"/>
  <c r="G1900" i="4" s="1"/>
  <c r="F3406" i="4"/>
  <c r="G3406" i="4" s="1"/>
  <c r="F2139" i="4"/>
  <c r="G2139" i="4" s="1"/>
  <c r="F928" i="4"/>
  <c r="G928" i="4" s="1"/>
  <c r="F56" i="4"/>
  <c r="G56" i="4" s="1"/>
  <c r="F2508" i="4"/>
  <c r="G2508" i="4" s="1"/>
  <c r="F1856" i="4"/>
  <c r="G1856" i="4" s="1"/>
  <c r="F639" i="4"/>
  <c r="G639" i="4" s="1"/>
  <c r="F218" i="4"/>
  <c r="G218" i="4" s="1"/>
  <c r="F2608" i="4"/>
  <c r="G2608" i="4" s="1"/>
  <c r="F1391" i="4"/>
  <c r="G1391" i="4" s="1"/>
  <c r="F36" i="4"/>
  <c r="G36" i="4" s="1"/>
  <c r="F3450" i="4"/>
  <c r="G3450" i="4" s="1"/>
  <c r="F972" i="4"/>
  <c r="G972" i="4" s="1"/>
  <c r="F3264" i="4"/>
  <c r="G3264" i="4" s="1"/>
  <c r="F1998" i="4"/>
  <c r="G1998" i="4" s="1"/>
  <c r="F783" i="4"/>
  <c r="G783" i="4" s="1"/>
  <c r="F3080" i="4"/>
  <c r="G3080" i="4" s="1"/>
  <c r="F355" i="4"/>
  <c r="G355" i="4" s="1"/>
  <c r="F1577" i="4"/>
  <c r="G1577" i="4" s="1"/>
  <c r="F2935" i="4"/>
  <c r="G2935" i="4" s="1"/>
  <c r="F1713" i="4"/>
  <c r="G1713" i="4" s="1"/>
  <c r="F498" i="4"/>
  <c r="G498" i="4" s="1"/>
  <c r="F3124" i="4"/>
  <c r="G3124" i="4" s="1"/>
  <c r="F2183" i="4"/>
  <c r="G2183" i="4" s="1"/>
  <c r="F174" i="4"/>
  <c r="G174" i="4" s="1"/>
  <c r="F683" i="4"/>
  <c r="G683" i="4" s="1"/>
  <c r="F2791" i="4"/>
  <c r="G2791" i="4" s="1"/>
  <c r="F1533" i="4"/>
  <c r="G1533" i="4" s="1"/>
  <c r="F2690" i="4"/>
  <c r="G2690" i="4" s="1"/>
  <c r="F1331" i="4"/>
  <c r="G1331" i="4" s="1"/>
  <c r="F256" i="4"/>
  <c r="G256" i="4" s="1"/>
  <c r="F3346" i="4"/>
  <c r="G3346" i="4" s="1"/>
  <c r="F2080" i="4"/>
  <c r="G2080" i="4" s="1"/>
  <c r="F2546" i="4"/>
  <c r="G2546" i="4" s="1"/>
  <c r="F1473" i="4"/>
  <c r="G1473" i="4" s="1"/>
  <c r="F117" i="4"/>
  <c r="G117" i="4" s="1"/>
  <c r="F3633" i="4"/>
  <c r="G3633" i="4" s="1"/>
  <c r="F2402" i="4"/>
  <c r="G2402" i="4" s="1"/>
  <c r="F1189" i="4"/>
  <c r="G1189" i="4" s="1"/>
  <c r="AB999" i="2"/>
  <c r="F3488" i="4"/>
  <c r="G3488" i="4" s="1"/>
  <c r="F2221" i="4"/>
  <c r="G2221" i="4" s="1"/>
  <c r="F1010" i="4"/>
  <c r="G1010" i="4" s="1"/>
  <c r="F865" i="4"/>
  <c r="G865" i="4" s="1"/>
  <c r="F3162" i="4"/>
  <c r="G3162" i="4" s="1"/>
  <c r="F1938" i="4"/>
  <c r="G1938" i="4" s="1"/>
  <c r="F721" i="4"/>
  <c r="G721" i="4" s="1"/>
  <c r="F3017" i="4"/>
  <c r="G3017" i="4" s="1"/>
  <c r="F1795" i="4"/>
  <c r="G1795" i="4" s="1"/>
  <c r="F580" i="4"/>
  <c r="G580" i="4" s="1"/>
  <c r="F2873" i="4"/>
  <c r="G2873" i="4" s="1"/>
  <c r="F1615" i="4"/>
  <c r="G1615" i="4" s="1"/>
  <c r="F437" i="4"/>
  <c r="G437" i="4" s="1"/>
  <c r="F2591" i="4"/>
  <c r="G2591" i="4" s="1"/>
  <c r="F1374" i="4"/>
  <c r="G1374" i="4" s="1"/>
  <c r="F157" i="4"/>
  <c r="G157" i="4" s="1"/>
  <c r="F3247" i="4"/>
  <c r="G3247" i="4" s="1"/>
  <c r="F2447" i="4"/>
  <c r="G2447" i="4" s="1"/>
  <c r="F1232" i="4"/>
  <c r="G1232" i="4" s="1"/>
  <c r="F19" i="4"/>
  <c r="F3534" i="4"/>
  <c r="G3534" i="4" s="1"/>
  <c r="F2303" i="4"/>
  <c r="G2303" i="4" s="1"/>
  <c r="F1090" i="4"/>
  <c r="G1090" i="4" s="1"/>
  <c r="F1981" i="4"/>
  <c r="G1981" i="4" s="1"/>
  <c r="F3389" i="4"/>
  <c r="G3389" i="4" s="1"/>
  <c r="F2122" i="4"/>
  <c r="G2122" i="4" s="1"/>
  <c r="F911" i="4"/>
  <c r="G911" i="4" s="1"/>
  <c r="F3063" i="4"/>
  <c r="G3063" i="4" s="1"/>
  <c r="F1839" i="4"/>
  <c r="G1839" i="4" s="1"/>
  <c r="F622" i="4"/>
  <c r="G622" i="4" s="1"/>
  <c r="F2918" i="4"/>
  <c r="G2918" i="4" s="1"/>
  <c r="F1696" i="4"/>
  <c r="G1696" i="4" s="1"/>
  <c r="F481" i="4"/>
  <c r="G481" i="4" s="1"/>
  <c r="F766" i="4"/>
  <c r="G766" i="4" s="1"/>
  <c r="F2774" i="4"/>
  <c r="G2774" i="4" s="1"/>
  <c r="F1516" i="4"/>
  <c r="G1516" i="4" s="1"/>
  <c r="F338" i="4"/>
  <c r="G338" i="4" s="1"/>
  <c r="F3447" i="4"/>
  <c r="G3447" i="4" s="1"/>
  <c r="F2180" i="4"/>
  <c r="G2180" i="4" s="1"/>
  <c r="F969" i="4"/>
  <c r="G969" i="4" s="1"/>
  <c r="F3305" i="4"/>
  <c r="G3305" i="4" s="1"/>
  <c r="F2039" i="4"/>
  <c r="G2039" i="4" s="1"/>
  <c r="F824" i="4"/>
  <c r="G824" i="4" s="1"/>
  <c r="F1290" i="4"/>
  <c r="G1290" i="4" s="1"/>
  <c r="F3121" i="4"/>
  <c r="G3121" i="4" s="1"/>
  <c r="F1897" i="4"/>
  <c r="G1897" i="4" s="1"/>
  <c r="F680" i="4"/>
  <c r="G680" i="4" s="1"/>
  <c r="AB903" i="2"/>
  <c r="F2976" i="4"/>
  <c r="G2976" i="4" s="1"/>
  <c r="F1754" i="4"/>
  <c r="G1754" i="4" s="1"/>
  <c r="F539" i="4"/>
  <c r="G539" i="4" s="1"/>
  <c r="F2832" i="4"/>
  <c r="G2832" i="4" s="1"/>
  <c r="F1574" i="4"/>
  <c r="G1574" i="4" s="1"/>
  <c r="F396" i="4"/>
  <c r="G396" i="4" s="1"/>
  <c r="F2649" i="4"/>
  <c r="G2649" i="4" s="1"/>
  <c r="F1432" i="4"/>
  <c r="G1432" i="4" s="1"/>
  <c r="F215" i="4"/>
  <c r="G215" i="4" s="1"/>
  <c r="F3592" i="4"/>
  <c r="G3592" i="4" s="1"/>
  <c r="F2361" i="4"/>
  <c r="G2361" i="4" s="1"/>
  <c r="F1148" i="4"/>
  <c r="G1148" i="4" s="1"/>
  <c r="F76" i="4"/>
  <c r="G76" i="4" s="1"/>
  <c r="F2505" i="4"/>
  <c r="G2505" i="4" s="1"/>
  <c r="F3494" i="4"/>
  <c r="G3494" i="4" s="1"/>
  <c r="F2879" i="4"/>
  <c r="G2879" i="4" s="1"/>
  <c r="F2227" i="4"/>
  <c r="G2227" i="4" s="1"/>
  <c r="F1621" i="4"/>
  <c r="G1621" i="4" s="1"/>
  <c r="F1016" i="4"/>
  <c r="G1016" i="4" s="1"/>
  <c r="F443" i="4"/>
  <c r="G443" i="4" s="1"/>
  <c r="F1195" i="4"/>
  <c r="G1195" i="4" s="1"/>
  <c r="F586" i="4"/>
  <c r="G586" i="4" s="1"/>
  <c r="F3352" i="4"/>
  <c r="G3352" i="4" s="1"/>
  <c r="F2696" i="4"/>
  <c r="G2696" i="4" s="1"/>
  <c r="F2086" i="4"/>
  <c r="G2086" i="4" s="1"/>
  <c r="F1337" i="4"/>
  <c r="G1337" i="4" s="1"/>
  <c r="F871" i="4"/>
  <c r="G871" i="4" s="1"/>
  <c r="F262" i="4"/>
  <c r="G262" i="4" s="1"/>
  <c r="F1801" i="4"/>
  <c r="G1801" i="4" s="1"/>
  <c r="AB873" i="2"/>
  <c r="F3023" i="4"/>
  <c r="G3023" i="4" s="1"/>
  <c r="F3168" i="4"/>
  <c r="G3168" i="4" s="1"/>
  <c r="F2552" i="4"/>
  <c r="G2552" i="4" s="1"/>
  <c r="F1944" i="4"/>
  <c r="G1944" i="4" s="1"/>
  <c r="F1479" i="4"/>
  <c r="G1479" i="4" s="1"/>
  <c r="F727" i="4"/>
  <c r="G727" i="4" s="1"/>
  <c r="F123" i="4"/>
  <c r="G123" i="4" s="1"/>
  <c r="F2408" i="4"/>
  <c r="G2408" i="4" s="1"/>
  <c r="F3639" i="4"/>
  <c r="F3341" i="4"/>
  <c r="G3341" i="4" s="1"/>
  <c r="K3341" i="4" s="1"/>
  <c r="F2075" i="4"/>
  <c r="G2075" i="4" s="1"/>
  <c r="K2075" i="4" s="1"/>
  <c r="F860" i="4"/>
  <c r="G860" i="4" s="1"/>
  <c r="K860" i="4" s="1"/>
  <c r="F1468" i="4"/>
  <c r="G1468" i="4" s="1"/>
  <c r="K1468" i="4" s="1"/>
  <c r="F251" i="4"/>
  <c r="G251" i="4" s="1"/>
  <c r="K251" i="4" s="1"/>
  <c r="F3157" i="4"/>
  <c r="G3157" i="4" s="1"/>
  <c r="F1933" i="4"/>
  <c r="G1933" i="4" s="1"/>
  <c r="K1933" i="4" s="1"/>
  <c r="F716" i="4"/>
  <c r="G716" i="4" s="1"/>
  <c r="K716" i="4" s="1"/>
  <c r="AB811" i="2"/>
  <c r="F3012" i="4"/>
  <c r="G3012" i="4" s="1"/>
  <c r="K3012" i="4" s="1"/>
  <c r="F1790" i="4"/>
  <c r="G1790" i="4" s="1"/>
  <c r="K1790" i="4" s="1"/>
  <c r="F575" i="4"/>
  <c r="G575" i="4" s="1"/>
  <c r="K575" i="4" s="1"/>
  <c r="F2868" i="4"/>
  <c r="G2868" i="4" s="1"/>
  <c r="K2868" i="4" s="1"/>
  <c r="F1610" i="4"/>
  <c r="G1610" i="4" s="1"/>
  <c r="K1610" i="4" s="1"/>
  <c r="F432" i="4"/>
  <c r="G432" i="4" s="1"/>
  <c r="K432" i="4" s="1"/>
  <c r="F2541" i="4"/>
  <c r="G2541" i="4" s="1"/>
  <c r="K2541" i="4" s="1"/>
  <c r="F1326" i="4"/>
  <c r="G1326" i="4" s="1"/>
  <c r="K1326" i="4" s="1"/>
  <c r="F3628" i="4"/>
  <c r="G3628" i="4" s="1"/>
  <c r="K3628" i="4" s="1"/>
  <c r="F2397" i="4"/>
  <c r="G2397" i="4" s="1"/>
  <c r="K2397" i="4" s="1"/>
  <c r="F1184" i="4"/>
  <c r="G1184" i="4" s="1"/>
  <c r="K1184" i="4" s="1"/>
  <c r="F112" i="4"/>
  <c r="G112" i="4" s="1"/>
  <c r="K112" i="4" s="1"/>
  <c r="F3483" i="4"/>
  <c r="G3483" i="4" s="1"/>
  <c r="K3483" i="4" s="1"/>
  <c r="F2216" i="4"/>
  <c r="G2216" i="4" s="1"/>
  <c r="K2216" i="4" s="1"/>
  <c r="F1005" i="4"/>
  <c r="G1005" i="4" s="1"/>
  <c r="K1005" i="4" s="1"/>
  <c r="F2685" i="4"/>
  <c r="G2685" i="4" s="1"/>
  <c r="K2685" i="4" s="1"/>
  <c r="F3638" i="4"/>
  <c r="G3638" i="4" s="1"/>
  <c r="F1478" i="4"/>
  <c r="G1478" i="4" s="1"/>
  <c r="F1620" i="4"/>
  <c r="G1620" i="4" s="1"/>
  <c r="F2551" i="4"/>
  <c r="G2551" i="4" s="1"/>
  <c r="F1943" i="4"/>
  <c r="G1943" i="4" s="1"/>
  <c r="F122" i="4"/>
  <c r="G122" i="4" s="1"/>
  <c r="F2226" i="4"/>
  <c r="G2226" i="4" s="1"/>
  <c r="F2878" i="4"/>
  <c r="G2878" i="4" s="1"/>
  <c r="F442" i="4"/>
  <c r="G442" i="4" s="1"/>
  <c r="F3167" i="4"/>
  <c r="G3167" i="4" s="1"/>
  <c r="F726" i="4"/>
  <c r="G726" i="4" s="1"/>
  <c r="F3493" i="4"/>
  <c r="G3493" i="4" s="1"/>
  <c r="F1015" i="4"/>
  <c r="G1015" i="4" s="1"/>
  <c r="F2085" i="4"/>
  <c r="G2085" i="4" s="1"/>
  <c r="F2407" i="4"/>
  <c r="G2407" i="4" s="1"/>
  <c r="F261" i="4"/>
  <c r="G261" i="4" s="1"/>
  <c r="F2695" i="4"/>
  <c r="G2695" i="4" s="1"/>
  <c r="F3351" i="4"/>
  <c r="G3351" i="4" s="1"/>
  <c r="F1336" i="4"/>
  <c r="G1336" i="4" s="1"/>
  <c r="F585" i="4"/>
  <c r="G585" i="4" s="1"/>
  <c r="F3022" i="4"/>
  <c r="G3022" i="4" s="1"/>
  <c r="F870" i="4"/>
  <c r="G870" i="4" s="1"/>
  <c r="F1800" i="4"/>
  <c r="G1800" i="4" s="1"/>
  <c r="F1194" i="4"/>
  <c r="G1194" i="4" s="1"/>
  <c r="F3107" i="4"/>
  <c r="G3107" i="4" s="1"/>
  <c r="F2491" i="4"/>
  <c r="G2491" i="4" s="1"/>
  <c r="F1883" i="4"/>
  <c r="G1883" i="4" s="1"/>
  <c r="F1276" i="4"/>
  <c r="G1276" i="4" s="1"/>
  <c r="F666" i="4"/>
  <c r="G666" i="4" s="1"/>
  <c r="F3558" i="4"/>
  <c r="G3558" i="4" s="1"/>
  <c r="F2327" i="4"/>
  <c r="G2327" i="4" s="1"/>
  <c r="F1114" i="4"/>
  <c r="G1114" i="4" s="1"/>
  <c r="F63" i="4"/>
  <c r="G63" i="4" s="1"/>
  <c r="F3129" i="4"/>
  <c r="G3129" i="4" s="1"/>
  <c r="F2513" i="4"/>
  <c r="G2513" i="4" s="1"/>
  <c r="F1905" i="4"/>
  <c r="G1905" i="4" s="1"/>
  <c r="F1298" i="4"/>
  <c r="G1298" i="4" s="1"/>
  <c r="F688" i="4"/>
  <c r="G688" i="4" s="1"/>
  <c r="F3087" i="4"/>
  <c r="G3087" i="4" s="1"/>
  <c r="F1863" i="4"/>
  <c r="G1863" i="4" s="1"/>
  <c r="F646" i="4"/>
  <c r="G646" i="4" s="1"/>
  <c r="F43" i="4"/>
  <c r="G43" i="4" s="1"/>
  <c r="F3433" i="4"/>
  <c r="G3433" i="4" s="1"/>
  <c r="F1560" i="4"/>
  <c r="G1560" i="4" s="1"/>
  <c r="F955" i="4"/>
  <c r="G955" i="4" s="1"/>
  <c r="F382" i="4"/>
  <c r="G382" i="4" s="1"/>
  <c r="F2942" i="4"/>
  <c r="G2942" i="4" s="1"/>
  <c r="F1720" i="4"/>
  <c r="G1720" i="4" s="1"/>
  <c r="F3578" i="4"/>
  <c r="G3578" i="4" s="1"/>
  <c r="F2962" i="4"/>
  <c r="G2962" i="4" s="1"/>
  <c r="F2347" i="4"/>
  <c r="G2347" i="4" s="1"/>
  <c r="F1740" i="4"/>
  <c r="G1740" i="4" s="1"/>
  <c r="F1134" i="4"/>
  <c r="G1134" i="4" s="1"/>
  <c r="F525" i="4"/>
  <c r="G525" i="4" s="1"/>
  <c r="F2615" i="4"/>
  <c r="G2615" i="4" s="1"/>
  <c r="F1398" i="4"/>
  <c r="G1398" i="4" s="1"/>
  <c r="F181" i="4"/>
  <c r="G181" i="4" s="1"/>
  <c r="F2818" i="4"/>
  <c r="G2818" i="4" s="1"/>
  <c r="AB743" i="2"/>
  <c r="F3600" i="4"/>
  <c r="G3600" i="4" s="1"/>
  <c r="F2984" i="4"/>
  <c r="G2984" i="4" s="1"/>
  <c r="F2369" i="4"/>
  <c r="G2369" i="4" s="1"/>
  <c r="F1762" i="4"/>
  <c r="G1762" i="4" s="1"/>
  <c r="F1156" i="4"/>
  <c r="G1156" i="4" s="1"/>
  <c r="F547" i="4"/>
  <c r="G547" i="4" s="1"/>
  <c r="F3413" i="4"/>
  <c r="G3413" i="4" s="1"/>
  <c r="F2146" i="4"/>
  <c r="G2146" i="4" s="1"/>
  <c r="F935" i="4"/>
  <c r="G935" i="4" s="1"/>
  <c r="F3455" i="4"/>
  <c r="G3455" i="4" s="1"/>
  <c r="F2840" i="4"/>
  <c r="G2840" i="4" s="1"/>
  <c r="F2188" i="4"/>
  <c r="G2188" i="4" s="1"/>
  <c r="F1582" i="4"/>
  <c r="G1582" i="4" s="1"/>
  <c r="F977" i="4"/>
  <c r="G977" i="4" s="1"/>
  <c r="F404" i="4"/>
  <c r="G404" i="4" s="1"/>
  <c r="F2471" i="4"/>
  <c r="G2471" i="4" s="1"/>
  <c r="F1256" i="4"/>
  <c r="G1256" i="4" s="1"/>
  <c r="F84" i="4"/>
  <c r="G84" i="4" s="1"/>
  <c r="F3291" i="4"/>
  <c r="G3291" i="4" s="1"/>
  <c r="F2635" i="4"/>
  <c r="G2635" i="4" s="1"/>
  <c r="F2025" i="4"/>
  <c r="G2025" i="4" s="1"/>
  <c r="F1418" i="4"/>
  <c r="G1418" i="4" s="1"/>
  <c r="F810" i="4"/>
  <c r="G810" i="4" s="1"/>
  <c r="F201" i="4"/>
  <c r="G201" i="4" s="1"/>
  <c r="F3271" i="4"/>
  <c r="G3271" i="4" s="1"/>
  <c r="F2005" i="4"/>
  <c r="G2005" i="4" s="1"/>
  <c r="F790" i="4"/>
  <c r="G790" i="4" s="1"/>
  <c r="F3313" i="4"/>
  <c r="G3313" i="4" s="1"/>
  <c r="F2657" i="4"/>
  <c r="G2657" i="4" s="1"/>
  <c r="F2047" i="4"/>
  <c r="G2047" i="4" s="1"/>
  <c r="F1440" i="4"/>
  <c r="G1440" i="4" s="1"/>
  <c r="F832" i="4"/>
  <c r="G832" i="4" s="1"/>
  <c r="F223" i="4"/>
  <c r="G223" i="4" s="1"/>
  <c r="F2798" i="4"/>
  <c r="G2798" i="4" s="1"/>
  <c r="F1540" i="4"/>
  <c r="G1540" i="4" s="1"/>
  <c r="F362" i="4"/>
  <c r="G362" i="4" s="1"/>
  <c r="F2166" i="4"/>
  <c r="G2166" i="4" s="1"/>
  <c r="F505" i="4"/>
  <c r="G505" i="4" s="1"/>
  <c r="F2839" i="4"/>
  <c r="G2839" i="4" s="1"/>
  <c r="F1581" i="4"/>
  <c r="G1581" i="4" s="1"/>
  <c r="F403" i="4"/>
  <c r="G403" i="4" s="1"/>
  <c r="F2636" i="4"/>
  <c r="G2636" i="4" s="1"/>
  <c r="F1419" i="4"/>
  <c r="G1419" i="4" s="1"/>
  <c r="F202" i="4"/>
  <c r="G202" i="4" s="1"/>
  <c r="F83" i="4"/>
  <c r="G83" i="4" s="1"/>
  <c r="F1439" i="4"/>
  <c r="G1439" i="4" s="1"/>
  <c r="F3599" i="4"/>
  <c r="G3599" i="4" s="1"/>
  <c r="F2368" i="4"/>
  <c r="G2368" i="4" s="1"/>
  <c r="F1155" i="4"/>
  <c r="G1155" i="4" s="1"/>
  <c r="F3434" i="4"/>
  <c r="G3434" i="4" s="1"/>
  <c r="F2167" i="4"/>
  <c r="G2167" i="4" s="1"/>
  <c r="F956" i="4"/>
  <c r="G956" i="4" s="1"/>
  <c r="F45" i="4"/>
  <c r="G45" i="4" s="1"/>
  <c r="F2656" i="4"/>
  <c r="G2656" i="4" s="1"/>
  <c r="F222" i="4"/>
  <c r="G222" i="4" s="1"/>
  <c r="F2492" i="4"/>
  <c r="G2492" i="4" s="1"/>
  <c r="F1277" i="4"/>
  <c r="G1277" i="4" s="1"/>
  <c r="F3560" i="4"/>
  <c r="G3560" i="4" s="1"/>
  <c r="F3273" i="4"/>
  <c r="G3273" i="4" s="1"/>
  <c r="F2944" i="4"/>
  <c r="G2944" i="4" s="1"/>
  <c r="F2617" i="4"/>
  <c r="G2617" i="4" s="1"/>
  <c r="F2329" i="4"/>
  <c r="G2329" i="4" s="1"/>
  <c r="F2007" i="4"/>
  <c r="G2007" i="4" s="1"/>
  <c r="F1722" i="4"/>
  <c r="G1722" i="4" s="1"/>
  <c r="F1400" i="4"/>
  <c r="G1400" i="4" s="1"/>
  <c r="F1116" i="4"/>
  <c r="G1116" i="4" s="1"/>
  <c r="F792" i="4"/>
  <c r="G792" i="4" s="1"/>
  <c r="F507" i="4"/>
  <c r="G507" i="4" s="1"/>
  <c r="F183" i="4"/>
  <c r="G183" i="4" s="1"/>
  <c r="F3454" i="4"/>
  <c r="G3454" i="4" s="1"/>
  <c r="F2187" i="4"/>
  <c r="G2187" i="4" s="1"/>
  <c r="F976" i="4"/>
  <c r="G976" i="4" s="1"/>
  <c r="F3292" i="4"/>
  <c r="G3292" i="4" s="1"/>
  <c r="F2026" i="4"/>
  <c r="G2026" i="4" s="1"/>
  <c r="F811" i="4"/>
  <c r="G811" i="4" s="1"/>
  <c r="F3128" i="4"/>
  <c r="G3128" i="4" s="1"/>
  <c r="F1904" i="4"/>
  <c r="G1904" i="4" s="1"/>
  <c r="F687" i="4"/>
  <c r="G687" i="4" s="1"/>
  <c r="F2963" i="4"/>
  <c r="G2963" i="4" s="1"/>
  <c r="F1741" i="4"/>
  <c r="G1741" i="4" s="1"/>
  <c r="F526" i="4"/>
  <c r="G526" i="4" s="1"/>
  <c r="F2983" i="4"/>
  <c r="G2983" i="4" s="1"/>
  <c r="F1761" i="4"/>
  <c r="G1761" i="4" s="1"/>
  <c r="F546" i="4"/>
  <c r="G546" i="4" s="1"/>
  <c r="F2819" i="4"/>
  <c r="G2819" i="4" s="1"/>
  <c r="F1561" i="4"/>
  <c r="G1561" i="4" s="1"/>
  <c r="F383" i="4"/>
  <c r="G383" i="4" s="1"/>
  <c r="F64" i="4"/>
  <c r="G64" i="4" s="1"/>
  <c r="F2512" i="4"/>
  <c r="G2512" i="4" s="1"/>
  <c r="F1297" i="4"/>
  <c r="G1297" i="4" s="1"/>
  <c r="F3579" i="4"/>
  <c r="G3579" i="4" s="1"/>
  <c r="F2348" i="4"/>
  <c r="G2348" i="4" s="1"/>
  <c r="F1135" i="4"/>
  <c r="G1135" i="4" s="1"/>
  <c r="F3312" i="4"/>
  <c r="G3312" i="4" s="1"/>
  <c r="F2046" i="4"/>
  <c r="G2046" i="4" s="1"/>
  <c r="F831" i="4"/>
  <c r="G831" i="4" s="1"/>
  <c r="F3108" i="4"/>
  <c r="G3108" i="4" s="1"/>
  <c r="F1884" i="4"/>
  <c r="G1884" i="4" s="1"/>
  <c r="F667" i="4"/>
  <c r="G667" i="4" s="1"/>
  <c r="F3415" i="4"/>
  <c r="G3415" i="4" s="1"/>
  <c r="F3089" i="4"/>
  <c r="G3089" i="4" s="1"/>
  <c r="F2800" i="4"/>
  <c r="G2800" i="4" s="1"/>
  <c r="F2473" i="4"/>
  <c r="G2473" i="4" s="1"/>
  <c r="F2148" i="4"/>
  <c r="G2148" i="4" s="1"/>
  <c r="F1865" i="4"/>
  <c r="G1865" i="4" s="1"/>
  <c r="F1542" i="4"/>
  <c r="G1542" i="4" s="1"/>
  <c r="F1258" i="4"/>
  <c r="G1258" i="4" s="1"/>
  <c r="F937" i="4"/>
  <c r="G937" i="4" s="1"/>
  <c r="F648" i="4"/>
  <c r="G648" i="4" s="1"/>
  <c r="F364" i="4"/>
  <c r="G364" i="4" s="1"/>
  <c r="F2616" i="4"/>
  <c r="G2616" i="4" s="1"/>
  <c r="F1399" i="4"/>
  <c r="G1399" i="4" s="1"/>
  <c r="F182" i="4"/>
  <c r="G182" i="4" s="1"/>
  <c r="F1864" i="4"/>
  <c r="G1864" i="4" s="1"/>
  <c r="F2027" i="4"/>
  <c r="G2027" i="4" s="1"/>
  <c r="F1257" i="4"/>
  <c r="G1257" i="4" s="1"/>
  <c r="F3435" i="4"/>
  <c r="G3435" i="4" s="1"/>
  <c r="F3109" i="4"/>
  <c r="G3109" i="4" s="1"/>
  <c r="F2820" i="4"/>
  <c r="G2820" i="4" s="1"/>
  <c r="F2493" i="4"/>
  <c r="G2493" i="4" s="1"/>
  <c r="F2168" i="4"/>
  <c r="G2168" i="4" s="1"/>
  <c r="F1885" i="4"/>
  <c r="G1885" i="4" s="1"/>
  <c r="F1562" i="4"/>
  <c r="G1562" i="4" s="1"/>
  <c r="F1278" i="4"/>
  <c r="G1278" i="4" s="1"/>
  <c r="F957" i="4"/>
  <c r="G957" i="4" s="1"/>
  <c r="F668" i="4"/>
  <c r="G668" i="4" s="1"/>
  <c r="F384" i="4"/>
  <c r="G384" i="4" s="1"/>
  <c r="F3088" i="4"/>
  <c r="G3088" i="4" s="1"/>
  <c r="F2943" i="4"/>
  <c r="G2943" i="4" s="1"/>
  <c r="F1721" i="4"/>
  <c r="G1721" i="4" s="1"/>
  <c r="F506" i="4"/>
  <c r="G506" i="4" s="1"/>
  <c r="F3559" i="4"/>
  <c r="G3559" i="4" s="1"/>
  <c r="F2328" i="4"/>
  <c r="G2328" i="4" s="1"/>
  <c r="F1115" i="4"/>
  <c r="G1115" i="4" s="1"/>
  <c r="F2964" i="4"/>
  <c r="G2964" i="4" s="1"/>
  <c r="F203" i="4"/>
  <c r="G203" i="4" s="1"/>
  <c r="F2799" i="4"/>
  <c r="G2799" i="4" s="1"/>
  <c r="F1541" i="4"/>
  <c r="G1541" i="4" s="1"/>
  <c r="F363" i="4"/>
  <c r="G363" i="4" s="1"/>
  <c r="F65" i="4"/>
  <c r="G65" i="4" s="1"/>
  <c r="F3580" i="4"/>
  <c r="G3580" i="4" s="1"/>
  <c r="F3293" i="4"/>
  <c r="G3293" i="4" s="1"/>
  <c r="F2637" i="4"/>
  <c r="G2637" i="4" s="1"/>
  <c r="F2349" i="4"/>
  <c r="G2349" i="4" s="1"/>
  <c r="F1742" i="4"/>
  <c r="G1742" i="4" s="1"/>
  <c r="F1420" i="4"/>
  <c r="G1420" i="4" s="1"/>
  <c r="F1136" i="4"/>
  <c r="G1136" i="4" s="1"/>
  <c r="F812" i="4"/>
  <c r="G812" i="4" s="1"/>
  <c r="F527" i="4"/>
  <c r="G527" i="4" s="1"/>
  <c r="F2472" i="4"/>
  <c r="G2472" i="4" s="1"/>
  <c r="F3272" i="4"/>
  <c r="G3272" i="4" s="1"/>
  <c r="F2006" i="4"/>
  <c r="G2006" i="4" s="1"/>
  <c r="F791" i="4"/>
  <c r="G791" i="4" s="1"/>
  <c r="F3414" i="4"/>
  <c r="G3414" i="4" s="1"/>
  <c r="F2147" i="4"/>
  <c r="G2147" i="4" s="1"/>
  <c r="F936" i="4"/>
  <c r="G936" i="4" s="1"/>
  <c r="F44" i="4"/>
  <c r="G44" i="4" s="1"/>
  <c r="F647" i="4"/>
  <c r="G647" i="4" s="1"/>
  <c r="F3456" i="4"/>
  <c r="G3456" i="4" s="1"/>
  <c r="F1763" i="4"/>
  <c r="G1763" i="4" s="1"/>
  <c r="F1441" i="4"/>
  <c r="G1441" i="4" s="1"/>
  <c r="F1157" i="4"/>
  <c r="G1157" i="4" s="1"/>
  <c r="F833" i="4"/>
  <c r="G833" i="4" s="1"/>
  <c r="F548" i="4"/>
  <c r="G548" i="4" s="1"/>
  <c r="F224" i="4"/>
  <c r="G224" i="4" s="1"/>
  <c r="F3577" i="4"/>
  <c r="G3577" i="4" s="1"/>
  <c r="F2346" i="4"/>
  <c r="G2346" i="4" s="1"/>
  <c r="F1133" i="4"/>
  <c r="G1133" i="4" s="1"/>
  <c r="F2985" i="4"/>
  <c r="G2985" i="4" s="1"/>
  <c r="F978" i="4"/>
  <c r="G978" i="4" s="1"/>
  <c r="F689" i="4"/>
  <c r="G689" i="4" s="1"/>
  <c r="F1739" i="4"/>
  <c r="G1739" i="4" s="1"/>
  <c r="F3106" i="4"/>
  <c r="G3106" i="4" s="1"/>
  <c r="F1882" i="4"/>
  <c r="G1882" i="4" s="1"/>
  <c r="F665" i="4"/>
  <c r="G665" i="4" s="1"/>
  <c r="F3270" i="4"/>
  <c r="G3270" i="4" s="1"/>
  <c r="F2614" i="4"/>
  <c r="G2614" i="4" s="1"/>
  <c r="F2004" i="4"/>
  <c r="G2004" i="4" s="1"/>
  <c r="F789" i="4"/>
  <c r="G789" i="4" s="1"/>
  <c r="F2048" i="4"/>
  <c r="G2048" i="4" s="1"/>
  <c r="F2817" i="4"/>
  <c r="G2817" i="4" s="1"/>
  <c r="F1559" i="4"/>
  <c r="G1559" i="4" s="1"/>
  <c r="F381" i="4"/>
  <c r="G381" i="4" s="1"/>
  <c r="F3412" i="4"/>
  <c r="G3412" i="4" s="1"/>
  <c r="K3412" i="4" s="1"/>
  <c r="F2797" i="4"/>
  <c r="G2797" i="4" s="1"/>
  <c r="F2145" i="4"/>
  <c r="G2145" i="4" s="1"/>
  <c r="K2145" i="4" s="1"/>
  <c r="F1539" i="4"/>
  <c r="G1539" i="4" s="1"/>
  <c r="F934" i="4"/>
  <c r="G934" i="4" s="1"/>
  <c r="F361" i="4"/>
  <c r="G361" i="4" s="1"/>
  <c r="F2370" i="4"/>
  <c r="G2370" i="4" s="1"/>
  <c r="F3290" i="4"/>
  <c r="G3290" i="4" s="1"/>
  <c r="F2024" i="4"/>
  <c r="G2024" i="4" s="1"/>
  <c r="F809" i="4"/>
  <c r="G809" i="4" s="1"/>
  <c r="F42" i="4"/>
  <c r="G42" i="4" s="1"/>
  <c r="F2658" i="4"/>
  <c r="G2658" i="4" s="1"/>
  <c r="F2490" i="4"/>
  <c r="G2490" i="4" s="1"/>
  <c r="F1275" i="4"/>
  <c r="G1275" i="4" s="1"/>
  <c r="F3557" i="4"/>
  <c r="G3557" i="4" s="1"/>
  <c r="F2941" i="4"/>
  <c r="G2941" i="4" s="1"/>
  <c r="F2326" i="4"/>
  <c r="G2326" i="4" s="1"/>
  <c r="F1719" i="4"/>
  <c r="G1719" i="4" s="1"/>
  <c r="F1113" i="4"/>
  <c r="G1113" i="4" s="1"/>
  <c r="F504" i="4"/>
  <c r="G504" i="4" s="1"/>
  <c r="F85" i="4"/>
  <c r="G85" i="4" s="1"/>
  <c r="F1583" i="4"/>
  <c r="G1583" i="4" s="1"/>
  <c r="F1299" i="4"/>
  <c r="G1299" i="4" s="1"/>
  <c r="F405" i="4"/>
  <c r="G405" i="4" s="1"/>
  <c r="F2961" i="4"/>
  <c r="G2961" i="4" s="1"/>
  <c r="F524" i="4"/>
  <c r="G524" i="4" s="1"/>
  <c r="F62" i="4"/>
  <c r="G62" i="4" s="1"/>
  <c r="F180" i="4"/>
  <c r="G180" i="4" s="1"/>
  <c r="F3314" i="4"/>
  <c r="G3314" i="4" s="1"/>
  <c r="F3432" i="4"/>
  <c r="G3432" i="4" s="1"/>
  <c r="F2165" i="4"/>
  <c r="G2165" i="4" s="1"/>
  <c r="F954" i="4"/>
  <c r="G954" i="4" s="1"/>
  <c r="F3086" i="4"/>
  <c r="G3086" i="4" s="1"/>
  <c r="K3086" i="4" s="1"/>
  <c r="F2470" i="4"/>
  <c r="G2470" i="4" s="1"/>
  <c r="F1862" i="4"/>
  <c r="G1862" i="4" s="1"/>
  <c r="F1255" i="4"/>
  <c r="G1255" i="4" s="1"/>
  <c r="F645" i="4"/>
  <c r="G645" i="4" s="1"/>
  <c r="F3601" i="4"/>
  <c r="G3601" i="4" s="1"/>
  <c r="F2634" i="4"/>
  <c r="G2634" i="4" s="1"/>
  <c r="F1417" i="4"/>
  <c r="G1417" i="4" s="1"/>
  <c r="F200" i="4"/>
  <c r="G200" i="4" s="1"/>
  <c r="F1397" i="4"/>
  <c r="G1397" i="4" s="1"/>
  <c r="F1906" i="4"/>
  <c r="G1906" i="4" s="1"/>
  <c r="F2841" i="4"/>
  <c r="G2841" i="4" s="1"/>
  <c r="F2189" i="4"/>
  <c r="G2189" i="4" s="1"/>
  <c r="F3130" i="4"/>
  <c r="G3130" i="4" s="1"/>
  <c r="F2514" i="4"/>
  <c r="G2514" i="4" s="1"/>
  <c r="F2921" i="4"/>
  <c r="G2921" i="4" s="1"/>
  <c r="F1314" i="4"/>
  <c r="G1314" i="4" s="1"/>
  <c r="F1235" i="4"/>
  <c r="G1235" i="4" s="1"/>
  <c r="F2385" i="4"/>
  <c r="G2385" i="4" s="1"/>
  <c r="F3537" i="4"/>
  <c r="G3537" i="4" s="1"/>
  <c r="F100" i="4"/>
  <c r="G100" i="4" s="1"/>
  <c r="F2306" i="4"/>
  <c r="G2306" i="4" s="1"/>
  <c r="F1093" i="4"/>
  <c r="G1093" i="4" s="1"/>
  <c r="F3471" i="4"/>
  <c r="G3471" i="4" s="1"/>
  <c r="F993" i="4"/>
  <c r="G993" i="4" s="1"/>
  <c r="F625" i="4"/>
  <c r="G625" i="4" s="1"/>
  <c r="F2063" i="4"/>
  <c r="G2063" i="4" s="1"/>
  <c r="F3392" i="4"/>
  <c r="G3392" i="4" s="1"/>
  <c r="F1699" i="4"/>
  <c r="G1699" i="4" s="1"/>
  <c r="F1456" i="4"/>
  <c r="G1456" i="4" s="1"/>
  <c r="F2529" i="4"/>
  <c r="G2529" i="4" s="1"/>
  <c r="F3250" i="4"/>
  <c r="G3250" i="4" s="1"/>
  <c r="F3145" i="4"/>
  <c r="G3145" i="4" s="1"/>
  <c r="F704" i="4"/>
  <c r="G704" i="4" s="1"/>
  <c r="F484" i="4"/>
  <c r="G484" i="4" s="1"/>
  <c r="F1778" i="4"/>
  <c r="G1778" i="4" s="1"/>
  <c r="F2777" i="4"/>
  <c r="G2777" i="4" s="1"/>
  <c r="F420" i="4"/>
  <c r="G420" i="4" s="1"/>
  <c r="F2594" i="4"/>
  <c r="G2594" i="4" s="1"/>
  <c r="F2856" i="4"/>
  <c r="G2856" i="4" s="1"/>
  <c r="F3616" i="4"/>
  <c r="G3616" i="4" s="1"/>
  <c r="F1377" i="4"/>
  <c r="G1377" i="4" s="1"/>
  <c r="F2204" i="4"/>
  <c r="G2204" i="4" s="1"/>
  <c r="F3066" i="4"/>
  <c r="G3066" i="4" s="1"/>
  <c r="F3329" i="4"/>
  <c r="G3329" i="4" s="1"/>
  <c r="F848" i="4"/>
  <c r="G848" i="4" s="1"/>
  <c r="F914" i="4"/>
  <c r="G914" i="4" s="1"/>
  <c r="F769" i="4"/>
  <c r="G769" i="4" s="1"/>
  <c r="F1921" i="4"/>
  <c r="G1921" i="4" s="1"/>
  <c r="F2450" i="4"/>
  <c r="G2450" i="4" s="1"/>
  <c r="F3000" i="4"/>
  <c r="G3000" i="4" s="1"/>
  <c r="F563" i="4"/>
  <c r="G563" i="4" s="1"/>
  <c r="F341" i="4"/>
  <c r="G341" i="4" s="1"/>
  <c r="F1172" i="4"/>
  <c r="G1172" i="4" s="1"/>
  <c r="F160" i="4"/>
  <c r="G160" i="4" s="1"/>
  <c r="F1598" i="4"/>
  <c r="G1598" i="4" s="1"/>
  <c r="F1842" i="4"/>
  <c r="G1842" i="4" s="1"/>
  <c r="F2673" i="4"/>
  <c r="G2673" i="4" s="1"/>
  <c r="F239" i="4"/>
  <c r="G239" i="4" s="1"/>
  <c r="F22" i="4"/>
  <c r="G22" i="4" s="1"/>
  <c r="F2125" i="4"/>
  <c r="G2125" i="4" s="1"/>
  <c r="F1984" i="4"/>
  <c r="G1984" i="4" s="1"/>
  <c r="F1519" i="4"/>
  <c r="G1519" i="4" s="1"/>
  <c r="F2549" i="4"/>
  <c r="G2549" i="4" s="1"/>
  <c r="F1476" i="4"/>
  <c r="G1476" i="4" s="1"/>
  <c r="F120" i="4"/>
  <c r="G120" i="4" s="1"/>
  <c r="F2831" i="4"/>
  <c r="G2831" i="4" s="1"/>
  <c r="K2831" i="4" s="1"/>
  <c r="F1573" i="4"/>
  <c r="G1573" i="4" s="1"/>
  <c r="K1573" i="4" s="1"/>
  <c r="F395" i="4"/>
  <c r="G395" i="4" s="1"/>
  <c r="K395" i="4" s="1"/>
  <c r="F3390" i="4"/>
  <c r="G3390" i="4" s="1"/>
  <c r="F3064" i="4"/>
  <c r="G3064" i="4" s="1"/>
  <c r="F2775" i="4"/>
  <c r="G2775" i="4" s="1"/>
  <c r="F2448" i="4"/>
  <c r="G2448" i="4" s="1"/>
  <c r="F2123" i="4"/>
  <c r="G2123" i="4" s="1"/>
  <c r="F1840" i="4"/>
  <c r="G1840" i="4" s="1"/>
  <c r="F1517" i="4"/>
  <c r="G1517" i="4" s="1"/>
  <c r="F1233" i="4"/>
  <c r="G1233" i="4" s="1"/>
  <c r="F912" i="4"/>
  <c r="G912" i="4" s="1"/>
  <c r="F623" i="4"/>
  <c r="G623" i="4" s="1"/>
  <c r="F339" i="4"/>
  <c r="G339" i="4" s="1"/>
  <c r="F3020" i="4"/>
  <c r="G3020" i="4" s="1"/>
  <c r="F1798" i="4"/>
  <c r="G1798" i="4" s="1"/>
  <c r="F583" i="4"/>
  <c r="G583" i="4" s="1"/>
  <c r="F3141" i="4"/>
  <c r="G3141" i="4" s="1"/>
  <c r="F2525" i="4"/>
  <c r="G2525" i="4" s="1"/>
  <c r="F1917" i="4"/>
  <c r="G1917" i="4" s="1"/>
  <c r="F1310" i="4"/>
  <c r="G1310" i="4" s="1"/>
  <c r="F700" i="4"/>
  <c r="G700" i="4" s="1"/>
  <c r="F2975" i="4"/>
  <c r="G2975" i="4" s="1"/>
  <c r="K2975" i="4" s="1"/>
  <c r="F1753" i="4"/>
  <c r="F538" i="4"/>
  <c r="G538" i="4" s="1"/>
  <c r="K538" i="4" s="1"/>
  <c r="F20" i="4"/>
  <c r="F2876" i="4"/>
  <c r="G2876" i="4" s="1"/>
  <c r="F440" i="4"/>
  <c r="G440" i="4" s="1"/>
  <c r="F2504" i="4"/>
  <c r="G2504" i="4" s="1"/>
  <c r="K2504" i="4" s="1"/>
  <c r="F3491" i="4"/>
  <c r="G3491" i="4" s="1"/>
  <c r="F2224" i="4"/>
  <c r="G2224" i="4" s="1"/>
  <c r="F1013" i="4"/>
  <c r="G1013" i="4" s="1"/>
  <c r="F3120" i="4"/>
  <c r="G3120" i="4" s="1"/>
  <c r="K3120" i="4" s="1"/>
  <c r="F1896" i="4"/>
  <c r="G1896" i="4" s="1"/>
  <c r="K1896" i="4" s="1"/>
  <c r="F679" i="4"/>
  <c r="G679" i="4" s="1"/>
  <c r="K679" i="4" s="1"/>
  <c r="F2693" i="4"/>
  <c r="G2693" i="4" s="1"/>
  <c r="F1334" i="4"/>
  <c r="G1334" i="4" s="1"/>
  <c r="F259" i="4"/>
  <c r="G259" i="4" s="1"/>
  <c r="F3325" i="4"/>
  <c r="G3325" i="4" s="1"/>
  <c r="F2669" i="4"/>
  <c r="G2669" i="4" s="1"/>
  <c r="F2059" i="4"/>
  <c r="G2059" i="4" s="1"/>
  <c r="F1452" i="4"/>
  <c r="G1452" i="4" s="1"/>
  <c r="F844" i="4"/>
  <c r="G844" i="4" s="1"/>
  <c r="F235" i="4"/>
  <c r="G235" i="4" s="1"/>
  <c r="F3304" i="4"/>
  <c r="G3304" i="4" s="1"/>
  <c r="K3304" i="4" s="1"/>
  <c r="F2038" i="4"/>
  <c r="G2038" i="4" s="1"/>
  <c r="K2038" i="4" s="1"/>
  <c r="F823" i="4"/>
  <c r="F1618" i="4"/>
  <c r="G1618" i="4" s="1"/>
  <c r="F3165" i="4"/>
  <c r="G3165" i="4" s="1"/>
  <c r="F1941" i="4"/>
  <c r="G1941" i="4" s="1"/>
  <c r="F724" i="4"/>
  <c r="G724" i="4" s="1"/>
  <c r="F3446" i="4"/>
  <c r="G3446" i="4" s="1"/>
  <c r="K3446" i="4" s="1"/>
  <c r="F2179" i="4"/>
  <c r="G2179" i="4" s="1"/>
  <c r="K2179" i="4" s="1"/>
  <c r="F968" i="4"/>
  <c r="G968" i="4" s="1"/>
  <c r="K968" i="4" s="1"/>
  <c r="F3535" i="4"/>
  <c r="G3535" i="4" s="1"/>
  <c r="F3248" i="4"/>
  <c r="G3248" i="4" s="1"/>
  <c r="F2919" i="4"/>
  <c r="G2919" i="4" s="1"/>
  <c r="F2592" i="4"/>
  <c r="G2592" i="4" s="1"/>
  <c r="F2304" i="4"/>
  <c r="G2304" i="4" s="1"/>
  <c r="F1982" i="4"/>
  <c r="G1982" i="4" s="1"/>
  <c r="F1697" i="4"/>
  <c r="G1697" i="4" s="1"/>
  <c r="F1375" i="4"/>
  <c r="G1375" i="4" s="1"/>
  <c r="F1091" i="4"/>
  <c r="G1091" i="4" s="1"/>
  <c r="F767" i="4"/>
  <c r="G767" i="4" s="1"/>
  <c r="F482" i="4"/>
  <c r="G482" i="4" s="1"/>
  <c r="F158" i="4"/>
  <c r="G158" i="4" s="1"/>
  <c r="F3636" i="4"/>
  <c r="G3636" i="4" s="1"/>
  <c r="F2405" i="4"/>
  <c r="G2405" i="4" s="1"/>
  <c r="F1192" i="4"/>
  <c r="G1192" i="4" s="1"/>
  <c r="F3467" i="4"/>
  <c r="G3467" i="4" s="1"/>
  <c r="F2852" i="4"/>
  <c r="G2852" i="4" s="1"/>
  <c r="F2200" i="4"/>
  <c r="G2200" i="4" s="1"/>
  <c r="F1594" i="4"/>
  <c r="G1594" i="4" s="1"/>
  <c r="F989" i="4"/>
  <c r="G989" i="4" s="1"/>
  <c r="F416" i="4"/>
  <c r="G416" i="4" s="1"/>
  <c r="F3591" i="4"/>
  <c r="G3591" i="4" s="1"/>
  <c r="K3591" i="4" s="1"/>
  <c r="F2360" i="4"/>
  <c r="G2360" i="4" s="1"/>
  <c r="K2360" i="4" s="1"/>
  <c r="F1147" i="4"/>
  <c r="G1147" i="4" s="1"/>
  <c r="K1147" i="4" s="1"/>
  <c r="F1289" i="4"/>
  <c r="G1289" i="4" s="1"/>
  <c r="K1289" i="4" s="1"/>
  <c r="F3349" i="4"/>
  <c r="G3349" i="4" s="1"/>
  <c r="F2083" i="4"/>
  <c r="G2083" i="4" s="1"/>
  <c r="F868" i="4"/>
  <c r="G868" i="4" s="1"/>
  <c r="F3612" i="4"/>
  <c r="G3612" i="4" s="1"/>
  <c r="F2996" i="4"/>
  <c r="G2996" i="4" s="1"/>
  <c r="F2381" i="4"/>
  <c r="G2381" i="4" s="1"/>
  <c r="F1774" i="4"/>
  <c r="G1774" i="4" s="1"/>
  <c r="F1168" i="4"/>
  <c r="G1168" i="4" s="1"/>
  <c r="F559" i="4"/>
  <c r="G559" i="4" s="1"/>
  <c r="F96" i="4"/>
  <c r="G96" i="4" s="1"/>
  <c r="F2648" i="4"/>
  <c r="G2648" i="4" s="1"/>
  <c r="K2648" i="4" s="1"/>
  <c r="F1431" i="4"/>
  <c r="G1431" i="4" s="1"/>
  <c r="K1431" i="4" s="1"/>
  <c r="F214" i="4"/>
  <c r="G214" i="4" s="1"/>
  <c r="K214" i="4" s="1"/>
  <c r="F75" i="4"/>
  <c r="G75" i="4" s="1"/>
  <c r="K75" i="4" s="1"/>
  <c r="F3393" i="4"/>
  <c r="G3393" i="4" s="1"/>
  <c r="F2778" i="4"/>
  <c r="G2778" i="4" s="1"/>
  <c r="F2126" i="4"/>
  <c r="G2126" i="4" s="1"/>
  <c r="F1520" i="4"/>
  <c r="G1520" i="4" s="1"/>
  <c r="F915" i="4"/>
  <c r="G915" i="4" s="1"/>
  <c r="F342" i="4"/>
  <c r="G342" i="4" s="1"/>
  <c r="F23" i="4"/>
  <c r="G3617" i="4"/>
  <c r="F3001" i="4"/>
  <c r="G3001" i="4" s="1"/>
  <c r="F2386" i="4"/>
  <c r="G2386" i="4" s="1"/>
  <c r="F1779" i="4"/>
  <c r="G1779" i="4" s="1"/>
  <c r="F1173" i="4"/>
  <c r="G1173" i="4" s="1"/>
  <c r="F240" i="4"/>
  <c r="G240" i="4" s="1"/>
  <c r="F3251" i="4"/>
  <c r="G3251" i="4" s="1"/>
  <c r="F1985" i="4"/>
  <c r="G1985" i="4" s="1"/>
  <c r="F161" i="4"/>
  <c r="G161" i="4" s="1"/>
  <c r="F3330" i="4"/>
  <c r="G3330" i="4" s="1"/>
  <c r="F2530" i="4"/>
  <c r="G2530" i="4" s="1"/>
  <c r="F1922" i="4"/>
  <c r="G1922" i="4" s="1"/>
  <c r="F1315" i="4"/>
  <c r="G1315" i="4" s="1"/>
  <c r="F849" i="4"/>
  <c r="G849" i="4" s="1"/>
  <c r="F421" i="4"/>
  <c r="G421" i="4" s="1"/>
  <c r="F770" i="4"/>
  <c r="G770" i="4" s="1"/>
  <c r="F3538" i="4"/>
  <c r="G3538" i="4" s="1"/>
  <c r="F2922" i="4"/>
  <c r="G2922" i="4" s="1"/>
  <c r="F2307" i="4"/>
  <c r="G2307" i="4" s="1"/>
  <c r="F1700" i="4"/>
  <c r="G1700" i="4" s="1"/>
  <c r="F1094" i="4"/>
  <c r="G1094" i="4" s="1"/>
  <c r="F485" i="4"/>
  <c r="G485" i="4" s="1"/>
  <c r="F3146" i="4"/>
  <c r="G3146" i="4" s="1"/>
  <c r="F2674" i="4"/>
  <c r="G2674" i="4" s="1"/>
  <c r="F2064" i="4"/>
  <c r="G2064" i="4" s="1"/>
  <c r="F1457" i="4"/>
  <c r="G1457" i="4" s="1"/>
  <c r="F994" i="4"/>
  <c r="G994" i="4" s="1"/>
  <c r="F564" i="4"/>
  <c r="G564" i="4" s="1"/>
  <c r="F2595" i="4"/>
  <c r="G2595" i="4" s="1"/>
  <c r="F3067" i="4"/>
  <c r="G3067" i="4" s="1"/>
  <c r="F2451" i="4"/>
  <c r="G2451" i="4" s="1"/>
  <c r="F1843" i="4"/>
  <c r="G1843" i="4" s="1"/>
  <c r="F1236" i="4"/>
  <c r="G1236" i="4" s="1"/>
  <c r="F626" i="4"/>
  <c r="G626" i="4" s="1"/>
  <c r="F3472" i="4"/>
  <c r="G3472" i="4" s="1"/>
  <c r="F2857" i="4"/>
  <c r="G2857" i="4" s="1"/>
  <c r="F2205" i="4"/>
  <c r="G2205" i="4" s="1"/>
  <c r="F1599" i="4"/>
  <c r="G1599" i="4" s="1"/>
  <c r="F705" i="4"/>
  <c r="G705" i="4" s="1"/>
  <c r="F1378" i="4"/>
  <c r="G1378" i="4" s="1"/>
  <c r="F101" i="4"/>
  <c r="G101" i="4" s="1"/>
  <c r="F2927" i="4"/>
  <c r="G2927" i="4" s="1"/>
  <c r="F1705" i="4"/>
  <c r="G1705" i="4" s="1"/>
  <c r="F490" i="4"/>
  <c r="G490" i="4" s="1"/>
  <c r="F2600" i="4"/>
  <c r="G2600" i="4" s="1"/>
  <c r="F3072" i="4"/>
  <c r="G3072" i="4" s="1"/>
  <c r="F1848" i="4"/>
  <c r="G1848" i="4" s="1"/>
  <c r="F631" i="4"/>
  <c r="G631" i="4" s="1"/>
  <c r="F28" i="4"/>
  <c r="F3256" i="4"/>
  <c r="G3256" i="4" s="1"/>
  <c r="F1990" i="4"/>
  <c r="G1990" i="4" s="1"/>
  <c r="F775" i="4"/>
  <c r="G775" i="4" s="1"/>
  <c r="F1383" i="4"/>
  <c r="G1383" i="4" s="1"/>
  <c r="F3398" i="4"/>
  <c r="G3398" i="4" s="1"/>
  <c r="F2131" i="4"/>
  <c r="G2131" i="4" s="1"/>
  <c r="F920" i="4"/>
  <c r="G920" i="4" s="1"/>
  <c r="F3543" i="4"/>
  <c r="G3543" i="4" s="1"/>
  <c r="F2312" i="4"/>
  <c r="G2312" i="4" s="1"/>
  <c r="F1099" i="4"/>
  <c r="G1099" i="4" s="1"/>
  <c r="F2456" i="4"/>
  <c r="G2456" i="4" s="1"/>
  <c r="F1241" i="4"/>
  <c r="G1241" i="4" s="1"/>
  <c r="F166" i="4"/>
  <c r="G166" i="4" s="1"/>
  <c r="F2783" i="4"/>
  <c r="G2783" i="4" s="1"/>
  <c r="F1525" i="4"/>
  <c r="G1525" i="4" s="1"/>
  <c r="F347" i="4"/>
  <c r="G347" i="4" s="1"/>
  <c r="F3620" i="4"/>
  <c r="G3620" i="4" s="1"/>
  <c r="F2389" i="4"/>
  <c r="G2389" i="4" s="1"/>
  <c r="F1176" i="4"/>
  <c r="G1176" i="4" s="1"/>
  <c r="F2677" i="4"/>
  <c r="G2677" i="4" s="1"/>
  <c r="F1318" i="4"/>
  <c r="G1318" i="4" s="1"/>
  <c r="F25" i="4"/>
  <c r="F3475" i="4"/>
  <c r="G3475" i="4" s="1"/>
  <c r="F2208" i="4"/>
  <c r="G2208" i="4" s="1"/>
  <c r="F997" i="4"/>
  <c r="G997" i="4" s="1"/>
  <c r="F104" i="4"/>
  <c r="G104" i="4" s="1"/>
  <c r="F1460" i="4"/>
  <c r="G1460" i="4" s="1"/>
  <c r="F3333" i="4"/>
  <c r="G3333" i="4" s="1"/>
  <c r="F2067" i="4"/>
  <c r="G2067" i="4" s="1"/>
  <c r="F852" i="4"/>
  <c r="G852" i="4" s="1"/>
  <c r="F3576" i="4"/>
  <c r="G3576" i="4" s="1"/>
  <c r="K3576" i="4" s="1"/>
  <c r="F3431" i="4"/>
  <c r="G3431" i="4" s="1"/>
  <c r="K3431" i="4" s="1"/>
  <c r="F3289" i="4"/>
  <c r="G3289" i="4" s="1"/>
  <c r="K3289" i="4" s="1"/>
  <c r="F3105" i="4"/>
  <c r="G3105" i="4" s="1"/>
  <c r="K3105" i="4" s="1"/>
  <c r="F2960" i="4"/>
  <c r="G2960" i="4" s="1"/>
  <c r="K2960" i="4" s="1"/>
  <c r="F2816" i="4"/>
  <c r="G2816" i="4" s="1"/>
  <c r="K2816" i="4" s="1"/>
  <c r="F2633" i="4"/>
  <c r="G2633" i="4" s="1"/>
  <c r="K2633" i="4" s="1"/>
  <c r="F2489" i="4"/>
  <c r="G2489" i="4" s="1"/>
  <c r="K2489" i="4" s="1"/>
  <c r="F2345" i="4"/>
  <c r="G2345" i="4" s="1"/>
  <c r="K2345" i="4" s="1"/>
  <c r="F2164" i="4"/>
  <c r="G2164" i="4" s="1"/>
  <c r="K2164" i="4" s="1"/>
  <c r="F2023" i="4"/>
  <c r="G2023" i="4" s="1"/>
  <c r="K2023" i="4" s="1"/>
  <c r="F1881" i="4"/>
  <c r="G1881" i="4" s="1"/>
  <c r="K1881" i="4" s="1"/>
  <c r="F1738" i="4"/>
  <c r="G1738" i="4" s="1"/>
  <c r="K1738" i="4" s="1"/>
  <c r="F1558" i="4"/>
  <c r="G1558" i="4" s="1"/>
  <c r="K1558" i="4" s="1"/>
  <c r="F1416" i="4"/>
  <c r="G1416" i="4" s="1"/>
  <c r="K1416" i="4" s="1"/>
  <c r="F1274" i="4"/>
  <c r="G1274" i="4" s="1"/>
  <c r="K1274" i="4" s="1"/>
  <c r="F1132" i="4"/>
  <c r="G1132" i="4" s="1"/>
  <c r="K1132" i="4" s="1"/>
  <c r="F953" i="4"/>
  <c r="G953" i="4" s="1"/>
  <c r="K953" i="4" s="1"/>
  <c r="F808" i="4"/>
  <c r="G808" i="4" s="1"/>
  <c r="K808" i="4" s="1"/>
  <c r="F664" i="4"/>
  <c r="G664" i="4" s="1"/>
  <c r="K664" i="4" s="1"/>
  <c r="F523" i="4"/>
  <c r="G523" i="4" s="1"/>
  <c r="K523" i="4" s="1"/>
  <c r="F380" i="4"/>
  <c r="G380" i="4" s="1"/>
  <c r="K380" i="4" s="1"/>
  <c r="F199" i="4"/>
  <c r="G199" i="4" s="1"/>
  <c r="K199" i="4" s="1"/>
  <c r="F61" i="4"/>
  <c r="G61" i="4" s="1"/>
  <c r="K61" i="4" s="1"/>
  <c r="F2533" i="4"/>
  <c r="G2533" i="4" s="1"/>
  <c r="F3149" i="4"/>
  <c r="G3149" i="4" s="1"/>
  <c r="F1925" i="4"/>
  <c r="G1925" i="4" s="1"/>
  <c r="F708" i="4"/>
  <c r="G708" i="4" s="1"/>
  <c r="F3540" i="4"/>
  <c r="G3540" i="4" s="1"/>
  <c r="F3395" i="4"/>
  <c r="G3395" i="4" s="1"/>
  <c r="F3253" i="4"/>
  <c r="G3253" i="4" s="1"/>
  <c r="F3069" i="4"/>
  <c r="G3069" i="4" s="1"/>
  <c r="F2924" i="4"/>
  <c r="G2924" i="4" s="1"/>
  <c r="F2780" i="4"/>
  <c r="G2780" i="4" s="1"/>
  <c r="F2597" i="4"/>
  <c r="G2597" i="4" s="1"/>
  <c r="F2453" i="4"/>
  <c r="G2453" i="4" s="1"/>
  <c r="F2309" i="4"/>
  <c r="G2309" i="4" s="1"/>
  <c r="F2128" i="4"/>
  <c r="G2128" i="4" s="1"/>
  <c r="F1987" i="4"/>
  <c r="G1987" i="4" s="1"/>
  <c r="F1845" i="4"/>
  <c r="G1845" i="4" s="1"/>
  <c r="F1702" i="4"/>
  <c r="G1702" i="4" s="1"/>
  <c r="F1522" i="4"/>
  <c r="G1522" i="4" s="1"/>
  <c r="F1380" i="4"/>
  <c r="G1380" i="4" s="1"/>
  <c r="F1238" i="4"/>
  <c r="G1238" i="4" s="1"/>
  <c r="F1096" i="4"/>
  <c r="G1096" i="4" s="1"/>
  <c r="F917" i="4"/>
  <c r="G917" i="4" s="1"/>
  <c r="F772" i="4"/>
  <c r="G772" i="4" s="1"/>
  <c r="F628" i="4"/>
  <c r="G628" i="4" s="1"/>
  <c r="F487" i="4"/>
  <c r="G487" i="4" s="1"/>
  <c r="F344" i="4"/>
  <c r="G344" i="4" s="1"/>
  <c r="F163" i="4"/>
  <c r="G163" i="4" s="1"/>
  <c r="F3004" i="4"/>
  <c r="G3004" i="4" s="1"/>
  <c r="F1782" i="4"/>
  <c r="G1782" i="4" s="1"/>
  <c r="F567" i="4"/>
  <c r="G567" i="4" s="1"/>
  <c r="F243" i="4"/>
  <c r="G243" i="4" s="1"/>
  <c r="F2860" i="4"/>
  <c r="G2860" i="4" s="1"/>
  <c r="F1602" i="4"/>
  <c r="G1602" i="4" s="1"/>
  <c r="F424" i="4"/>
  <c r="G424" i="4" s="1"/>
  <c r="F3619" i="4"/>
  <c r="G3619" i="4" s="1"/>
  <c r="F3003" i="4"/>
  <c r="G3003" i="4" s="1"/>
  <c r="F2388" i="4"/>
  <c r="G2388" i="4" s="1"/>
  <c r="F1781" i="4"/>
  <c r="G1781" i="4" s="1"/>
  <c r="F1175" i="4"/>
  <c r="G1175" i="4" s="1"/>
  <c r="F566" i="4"/>
  <c r="G566" i="4" s="1"/>
  <c r="F2455" i="4"/>
  <c r="G2455" i="4" s="1"/>
  <c r="F1240" i="4"/>
  <c r="G1240" i="4" s="1"/>
  <c r="F103" i="4"/>
  <c r="G103" i="4" s="1"/>
  <c r="F2676" i="4"/>
  <c r="G2676" i="4" s="1"/>
  <c r="F1459" i="4"/>
  <c r="G1459" i="4" s="1"/>
  <c r="F242" i="4"/>
  <c r="G242" i="4" s="1"/>
  <c r="F3071" i="4"/>
  <c r="G3071" i="4" s="1"/>
  <c r="F3542" i="4"/>
  <c r="G3542" i="4" s="1"/>
  <c r="F2311" i="4"/>
  <c r="G2311" i="4" s="1"/>
  <c r="F1098" i="4"/>
  <c r="G1098" i="4" s="1"/>
  <c r="F3332" i="4"/>
  <c r="G3332" i="4" s="1"/>
  <c r="F851" i="4"/>
  <c r="G851" i="4" s="1"/>
  <c r="F1847" i="4"/>
  <c r="G1847" i="4" s="1"/>
  <c r="F630" i="4"/>
  <c r="G630" i="4" s="1"/>
  <c r="F3474" i="4"/>
  <c r="G3474" i="4" s="1"/>
  <c r="F2859" i="4"/>
  <c r="G2859" i="4" s="1"/>
  <c r="F2207" i="4"/>
  <c r="G2207" i="4" s="1"/>
  <c r="F1601" i="4"/>
  <c r="G1601" i="4" s="1"/>
  <c r="F996" i="4"/>
  <c r="G996" i="4" s="1"/>
  <c r="F423" i="4"/>
  <c r="G423" i="4" s="1"/>
  <c r="F3397" i="4"/>
  <c r="G3397" i="4" s="1"/>
  <c r="F2130" i="4"/>
  <c r="G2130" i="4" s="1"/>
  <c r="F919" i="4"/>
  <c r="G919" i="4" s="1"/>
  <c r="F2066" i="4"/>
  <c r="G2066" i="4" s="1"/>
  <c r="F3255" i="4"/>
  <c r="G3255" i="4" s="1"/>
  <c r="F1989" i="4"/>
  <c r="G1989" i="4" s="1"/>
  <c r="F774" i="4"/>
  <c r="G774" i="4" s="1"/>
  <c r="F2926" i="4"/>
  <c r="G2926" i="4" s="1"/>
  <c r="F1704" i="4"/>
  <c r="G1704" i="4" s="1"/>
  <c r="F489" i="4"/>
  <c r="G489" i="4" s="1"/>
  <c r="F27" i="4"/>
  <c r="F165" i="4"/>
  <c r="G165" i="4" s="1"/>
  <c r="F3148" i="4"/>
  <c r="G3148" i="4" s="1"/>
  <c r="F2532" i="4"/>
  <c r="G2532" i="4" s="1"/>
  <c r="F1924" i="4"/>
  <c r="G1924" i="4" s="1"/>
  <c r="F1317" i="4"/>
  <c r="G1317" i="4" s="1"/>
  <c r="F707" i="4"/>
  <c r="G707" i="4" s="1"/>
  <c r="F2782" i="4"/>
  <c r="G2782" i="4" s="1"/>
  <c r="F1524" i="4"/>
  <c r="G1524" i="4" s="1"/>
  <c r="F346" i="4"/>
  <c r="G346" i="4" s="1"/>
  <c r="F2599" i="4"/>
  <c r="G2599" i="4" s="1"/>
  <c r="F1382" i="4"/>
  <c r="G1382" i="4" s="1"/>
  <c r="F3070" i="4"/>
  <c r="G3070" i="4" s="1"/>
  <c r="F2454" i="4"/>
  <c r="G2454" i="4" s="1"/>
  <c r="F1846" i="4"/>
  <c r="G1846" i="4" s="1"/>
  <c r="F1239" i="4"/>
  <c r="G1239" i="4" s="1"/>
  <c r="F629" i="4"/>
  <c r="G629" i="4" s="1"/>
  <c r="F3541" i="4"/>
  <c r="G3541" i="4" s="1"/>
  <c r="F2925" i="4"/>
  <c r="G2925" i="4" s="1"/>
  <c r="F2310" i="4"/>
  <c r="G2310" i="4" s="1"/>
  <c r="F1703" i="4"/>
  <c r="G1703" i="4" s="1"/>
  <c r="F1097" i="4"/>
  <c r="G1097" i="4" s="1"/>
  <c r="F488" i="4"/>
  <c r="G488" i="4" s="1"/>
  <c r="F3396" i="4"/>
  <c r="G3396" i="4" s="1"/>
  <c r="F2781" i="4"/>
  <c r="G2781" i="4" s="1"/>
  <c r="F2129" i="4"/>
  <c r="G2129" i="4" s="1"/>
  <c r="F1523" i="4"/>
  <c r="G1523" i="4" s="1"/>
  <c r="F918" i="4"/>
  <c r="G918" i="4" s="1"/>
  <c r="F345" i="4"/>
  <c r="G345" i="4" s="1"/>
  <c r="F3254" i="4"/>
  <c r="G3254" i="4" s="1"/>
  <c r="F2598" i="4"/>
  <c r="G2598" i="4" s="1"/>
  <c r="F1988" i="4"/>
  <c r="G1988" i="4" s="1"/>
  <c r="F1381" i="4"/>
  <c r="G1381" i="4" s="1"/>
  <c r="F773" i="4"/>
  <c r="G773" i="4" s="1"/>
  <c r="F164" i="4"/>
  <c r="G164" i="4" s="1"/>
  <c r="F26" i="4"/>
  <c r="G13" i="4"/>
  <c r="F3466" i="4"/>
  <c r="G3466" i="4" s="1"/>
  <c r="F3140" i="4"/>
  <c r="G3140" i="4" s="1"/>
  <c r="F2851" i="4"/>
  <c r="G2851" i="4" s="1"/>
  <c r="F2524" i="4"/>
  <c r="G2524" i="4" s="1"/>
  <c r="F2199" i="4"/>
  <c r="G2199" i="4" s="1"/>
  <c r="F1916" i="4"/>
  <c r="G1916" i="4" s="1"/>
  <c r="F1593" i="4"/>
  <c r="G1593" i="4" s="1"/>
  <c r="F1309" i="4"/>
  <c r="G1309" i="4" s="1"/>
  <c r="F988" i="4"/>
  <c r="G988" i="4" s="1"/>
  <c r="F699" i="4"/>
  <c r="G699" i="4" s="1"/>
  <c r="F415" i="4"/>
  <c r="G415" i="4" s="1"/>
  <c r="F3531" i="4"/>
  <c r="G3531" i="4" s="1"/>
  <c r="F2300" i="4"/>
  <c r="G2300" i="4" s="1"/>
  <c r="F1087" i="4"/>
  <c r="G1087" i="4" s="1"/>
  <c r="F3348" i="4"/>
  <c r="G3348" i="4" s="1"/>
  <c r="F2692" i="4"/>
  <c r="G2692" i="4" s="1"/>
  <c r="F2082" i="4"/>
  <c r="G2082" i="4" s="1"/>
  <c r="F1333" i="4"/>
  <c r="G1333" i="4" s="1"/>
  <c r="F867" i="4"/>
  <c r="G867" i="4" s="1"/>
  <c r="F258" i="4"/>
  <c r="G258" i="4" s="1"/>
  <c r="F2771" i="4"/>
  <c r="G2771" i="4" s="1"/>
  <c r="F1513" i="4"/>
  <c r="G1513" i="4" s="1"/>
  <c r="F335" i="4"/>
  <c r="G335" i="4" s="1"/>
  <c r="F16" i="4"/>
  <c r="F2548" i="4"/>
  <c r="G2548" i="4" s="1"/>
  <c r="F95" i="4"/>
  <c r="G95" i="4" s="1"/>
  <c r="F3244" i="4"/>
  <c r="G3244" i="4" s="1"/>
  <c r="F1978" i="4"/>
  <c r="G1978" i="4" s="1"/>
  <c r="F763" i="4"/>
  <c r="G763" i="4" s="1"/>
  <c r="F1940" i="4"/>
  <c r="G1940" i="4" s="1"/>
  <c r="F119" i="4"/>
  <c r="G119" i="4" s="1"/>
  <c r="F3490" i="4"/>
  <c r="G3490" i="4" s="1"/>
  <c r="F2875" i="4"/>
  <c r="G2875" i="4" s="1"/>
  <c r="F2223" i="4"/>
  <c r="G2223" i="4" s="1"/>
  <c r="F1617" i="4"/>
  <c r="G1617" i="4" s="1"/>
  <c r="F1012" i="4"/>
  <c r="G1012" i="4" s="1"/>
  <c r="F439" i="4"/>
  <c r="G439" i="4" s="1"/>
  <c r="F2444" i="4"/>
  <c r="G2444" i="4" s="1"/>
  <c r="F1229" i="4"/>
  <c r="G1229" i="4" s="1"/>
  <c r="F1475" i="4"/>
  <c r="G1475" i="4" s="1"/>
  <c r="F3611" i="4"/>
  <c r="G3611" i="4" s="1"/>
  <c r="F3324" i="4"/>
  <c r="G3324" i="4" s="1"/>
  <c r="F2995" i="4"/>
  <c r="G2995" i="4" s="1"/>
  <c r="F2668" i="4"/>
  <c r="G2668" i="4" s="1"/>
  <c r="F2380" i="4"/>
  <c r="G2380" i="4" s="1"/>
  <c r="F2058" i="4"/>
  <c r="G2058" i="4" s="1"/>
  <c r="F1773" i="4"/>
  <c r="G1773" i="4" s="1"/>
  <c r="F1451" i="4"/>
  <c r="G1451" i="4" s="1"/>
  <c r="F1167" i="4"/>
  <c r="G1167" i="4" s="1"/>
  <c r="F843" i="4"/>
  <c r="G843" i="4" s="1"/>
  <c r="F558" i="4"/>
  <c r="G558" i="4" s="1"/>
  <c r="F234" i="4"/>
  <c r="G234" i="4" s="1"/>
  <c r="F2915" i="4"/>
  <c r="G2915" i="4" s="1"/>
  <c r="F1693" i="4"/>
  <c r="G1693" i="4" s="1"/>
  <c r="F478" i="4"/>
  <c r="G478" i="4" s="1"/>
  <c r="F619" i="4"/>
  <c r="G619" i="4" s="1"/>
  <c r="F3635" i="4"/>
  <c r="G3635" i="4" s="1"/>
  <c r="F3019" i="4"/>
  <c r="G3019" i="4" s="1"/>
  <c r="F2404" i="4"/>
  <c r="G2404" i="4" s="1"/>
  <c r="F1797" i="4"/>
  <c r="G1797" i="4" s="1"/>
  <c r="F1191" i="4"/>
  <c r="G1191" i="4" s="1"/>
  <c r="F582" i="4"/>
  <c r="G582" i="4" s="1"/>
  <c r="F3386" i="4"/>
  <c r="G3386" i="4" s="1"/>
  <c r="F2119" i="4"/>
  <c r="G2119" i="4" s="1"/>
  <c r="F908" i="4"/>
  <c r="G908" i="4" s="1"/>
  <c r="F3164" i="4"/>
  <c r="G3164" i="4" s="1"/>
  <c r="F2588" i="4"/>
  <c r="G2588" i="4" s="1"/>
  <c r="F1371" i="4"/>
  <c r="G1371" i="4" s="1"/>
  <c r="F154" i="4"/>
  <c r="G154" i="4" s="1"/>
  <c r="F723" i="4"/>
  <c r="G723" i="4" s="1"/>
  <c r="F3060" i="4"/>
  <c r="G3060" i="4" s="1"/>
  <c r="F1836" i="4"/>
  <c r="G1836" i="4" s="1"/>
  <c r="F2874" i="4"/>
  <c r="G2874" i="4" s="1"/>
  <c r="K2874" i="4" s="1"/>
  <c r="F1616" i="4"/>
  <c r="G1616" i="4" s="1"/>
  <c r="K1616" i="4" s="1"/>
  <c r="F438" i="4"/>
  <c r="G438" i="4" s="1"/>
  <c r="K438" i="4" s="1"/>
  <c r="F2994" i="4"/>
  <c r="G2994" i="4" s="1"/>
  <c r="F1772" i="4"/>
  <c r="G1772" i="4" s="1"/>
  <c r="F557" i="4"/>
  <c r="G557" i="4" s="1"/>
  <c r="F3530" i="4"/>
  <c r="G3530" i="4" s="1"/>
  <c r="F2914" i="4"/>
  <c r="G2914" i="4" s="1"/>
  <c r="F2299" i="4"/>
  <c r="G2299" i="4" s="1"/>
  <c r="F1692" i="4"/>
  <c r="G1692" i="4" s="1"/>
  <c r="F1086" i="4"/>
  <c r="G1086" i="4" s="1"/>
  <c r="F477" i="4"/>
  <c r="G477" i="4" s="1"/>
  <c r="F1166" i="4"/>
  <c r="G1166" i="4" s="1"/>
  <c r="F257" i="4"/>
  <c r="G257" i="4" s="1"/>
  <c r="K257" i="4" s="1"/>
  <c r="F3018" i="4"/>
  <c r="G3018" i="4" s="1"/>
  <c r="K3018" i="4" s="1"/>
  <c r="F1796" i="4"/>
  <c r="G1796" i="4" s="1"/>
  <c r="K1796" i="4" s="1"/>
  <c r="F581" i="4"/>
  <c r="G581" i="4" s="1"/>
  <c r="K581" i="4" s="1"/>
  <c r="F3465" i="4"/>
  <c r="G3465" i="4" s="1"/>
  <c r="F2198" i="4"/>
  <c r="G2198" i="4" s="1"/>
  <c r="F987" i="4"/>
  <c r="G987" i="4" s="1"/>
  <c r="F94" i="4"/>
  <c r="G94" i="4" s="1"/>
  <c r="F1332" i="4"/>
  <c r="G1332" i="4" s="1"/>
  <c r="K1332" i="4" s="1"/>
  <c r="F3163" i="4"/>
  <c r="G3163" i="4" s="1"/>
  <c r="K3163" i="4" s="1"/>
  <c r="F1939" i="4"/>
  <c r="G1939" i="4" s="1"/>
  <c r="K1939" i="4" s="1"/>
  <c r="F722" i="4"/>
  <c r="G722" i="4" s="1"/>
  <c r="K722" i="4" s="1"/>
  <c r="F2667" i="4"/>
  <c r="G2667" i="4" s="1"/>
  <c r="F1450" i="4"/>
  <c r="G1450" i="4" s="1"/>
  <c r="F233" i="4"/>
  <c r="G233" i="4" s="1"/>
  <c r="F3059" i="4"/>
  <c r="G3059" i="4" s="1"/>
  <c r="F2443" i="4"/>
  <c r="G2443" i="4" s="1"/>
  <c r="F1835" i="4"/>
  <c r="G1835" i="4" s="1"/>
  <c r="F1228" i="4"/>
  <c r="G1228" i="4" s="1"/>
  <c r="F618" i="4"/>
  <c r="G618" i="4" s="1"/>
  <c r="F2222" i="4"/>
  <c r="G2222" i="4" s="1"/>
  <c r="K2222" i="4" s="1"/>
  <c r="F1011" i="4"/>
  <c r="G1011" i="4" s="1"/>
  <c r="K1011" i="4" s="1"/>
  <c r="F3610" i="4"/>
  <c r="G3610" i="4" s="1"/>
  <c r="F3243" i="4"/>
  <c r="G3243" i="4" s="1"/>
  <c r="F2587" i="4"/>
  <c r="G2587" i="4" s="1"/>
  <c r="F1977" i="4"/>
  <c r="G1977" i="4" s="1"/>
  <c r="F1370" i="4"/>
  <c r="G1370" i="4" s="1"/>
  <c r="F153" i="4"/>
  <c r="G153" i="4" s="1"/>
  <c r="F3347" i="4"/>
  <c r="G3347" i="4" s="1"/>
  <c r="K3347" i="4" s="1"/>
  <c r="F2081" i="4"/>
  <c r="G2081" i="4" s="1"/>
  <c r="K2081" i="4" s="1"/>
  <c r="F866" i="4"/>
  <c r="G866" i="4" s="1"/>
  <c r="K866" i="4" s="1"/>
  <c r="F3139" i="4"/>
  <c r="G3139" i="4" s="1"/>
  <c r="F1915" i="4"/>
  <c r="G1915" i="4" s="1"/>
  <c r="F698" i="4"/>
  <c r="G698" i="4" s="1"/>
  <c r="F3489" i="4"/>
  <c r="G3489" i="4" s="1"/>
  <c r="K3489" i="4" s="1"/>
  <c r="F2379" i="4"/>
  <c r="G2379" i="4" s="1"/>
  <c r="F762" i="4"/>
  <c r="G762" i="4" s="1"/>
  <c r="F2691" i="4"/>
  <c r="G2691" i="4" s="1"/>
  <c r="K2691" i="4" s="1"/>
  <c r="F3634" i="4"/>
  <c r="G3634" i="4" s="1"/>
  <c r="K3634" i="4" s="1"/>
  <c r="F2403" i="4"/>
  <c r="G2403" i="4" s="1"/>
  <c r="K2403" i="4" s="1"/>
  <c r="F1190" i="4"/>
  <c r="G1190" i="4" s="1"/>
  <c r="K1190" i="4" s="1"/>
  <c r="F2850" i="4"/>
  <c r="G2850" i="4" s="1"/>
  <c r="F1592" i="4"/>
  <c r="G1592" i="4" s="1"/>
  <c r="F414" i="4"/>
  <c r="G414" i="4" s="1"/>
  <c r="F15" i="4"/>
  <c r="F2547" i="4"/>
  <c r="G2547" i="4" s="1"/>
  <c r="K2547" i="4" s="1"/>
  <c r="F1474" i="4"/>
  <c r="G1474" i="4" s="1"/>
  <c r="K1474" i="4" s="1"/>
  <c r="F118" i="4"/>
  <c r="G118" i="4" s="1"/>
  <c r="K118" i="4" s="1"/>
  <c r="F3323" i="4"/>
  <c r="G3323" i="4" s="1"/>
  <c r="F2057" i="4"/>
  <c r="G2057" i="4" s="1"/>
  <c r="F842" i="4"/>
  <c r="G842" i="4" s="1"/>
  <c r="F3385" i="4"/>
  <c r="G3385" i="4" s="1"/>
  <c r="F2770" i="4"/>
  <c r="G2770" i="4" s="1"/>
  <c r="F2118" i="4"/>
  <c r="G2118" i="4" s="1"/>
  <c r="F1512" i="4"/>
  <c r="G1512" i="4" s="1"/>
  <c r="F907" i="4"/>
  <c r="G907" i="4" s="1"/>
  <c r="F334" i="4"/>
  <c r="G334" i="4" s="1"/>
  <c r="F1308" i="4"/>
  <c r="G1308" i="4" s="1"/>
  <c r="F2523" i="4"/>
  <c r="G2523" i="4" s="1"/>
  <c r="F3464" i="4"/>
  <c r="G3464" i="4" s="1"/>
  <c r="K3464" i="4" s="1"/>
  <c r="F2849" i="4"/>
  <c r="G2849" i="4" s="1"/>
  <c r="K2849" i="4" s="1"/>
  <c r="F2197" i="4"/>
  <c r="G2197" i="4" s="1"/>
  <c r="K2197" i="4" s="1"/>
  <c r="F1591" i="4"/>
  <c r="G1591" i="4" s="1"/>
  <c r="K1591" i="4" s="1"/>
  <c r="F986" i="4"/>
  <c r="G986" i="4" s="1"/>
  <c r="K986" i="4" s="1"/>
  <c r="F413" i="4"/>
  <c r="G413" i="4" s="1"/>
  <c r="K413" i="4" s="1"/>
  <c r="F3527" i="4"/>
  <c r="G3527" i="4" s="1"/>
  <c r="K3527" i="4" s="1"/>
  <c r="F2296" i="4"/>
  <c r="G2296" i="4" s="1"/>
  <c r="K2296" i="4" s="1"/>
  <c r="F1083" i="4"/>
  <c r="G1083" i="4" s="1"/>
  <c r="K1083" i="4" s="1"/>
  <c r="F331" i="4"/>
  <c r="G331" i="4" s="1"/>
  <c r="K331" i="4" s="1"/>
  <c r="F2666" i="4"/>
  <c r="G2666" i="4" s="1"/>
  <c r="K2666" i="4" s="1"/>
  <c r="F2440" i="4"/>
  <c r="G2440" i="4" s="1"/>
  <c r="K2440" i="4" s="1"/>
  <c r="F3382" i="4"/>
  <c r="G3382" i="4" s="1"/>
  <c r="K3382" i="4" s="1"/>
  <c r="F2115" i="4"/>
  <c r="G2115" i="4" s="1"/>
  <c r="K2115" i="4" s="1"/>
  <c r="F904" i="4"/>
  <c r="G904" i="4" s="1"/>
  <c r="K904" i="4" s="1"/>
  <c r="F2767" i="4"/>
  <c r="G2767" i="4" s="1"/>
  <c r="K2767" i="4" s="1"/>
  <c r="F3322" i="4"/>
  <c r="G3322" i="4" s="1"/>
  <c r="K3322" i="4" s="1"/>
  <c r="F93" i="4"/>
  <c r="G93" i="4" s="1"/>
  <c r="K93" i="4" s="1"/>
  <c r="F1367" i="4"/>
  <c r="G1367" i="4" s="1"/>
  <c r="K1367" i="4" s="1"/>
  <c r="F3609" i="4"/>
  <c r="G3609" i="4" s="1"/>
  <c r="K3609" i="4" s="1"/>
  <c r="F2993" i="4"/>
  <c r="G2993" i="4" s="1"/>
  <c r="K2993" i="4" s="1"/>
  <c r="F2378" i="4"/>
  <c r="G2378" i="4" s="1"/>
  <c r="K2378" i="4" s="1"/>
  <c r="F1771" i="4"/>
  <c r="G1771" i="4" s="1"/>
  <c r="K1771" i="4" s="1"/>
  <c r="F1165" i="4"/>
  <c r="G1165" i="4" s="1"/>
  <c r="K1165" i="4" s="1"/>
  <c r="F556" i="4"/>
  <c r="G556" i="4" s="1"/>
  <c r="K556" i="4" s="1"/>
  <c r="F3240" i="4"/>
  <c r="G3240" i="4" s="1"/>
  <c r="K3240" i="4" s="1"/>
  <c r="F1974" i="4"/>
  <c r="G1974" i="4" s="1"/>
  <c r="K1974" i="4" s="1"/>
  <c r="F759" i="4"/>
  <c r="G759" i="4" s="1"/>
  <c r="K759" i="4" s="1"/>
  <c r="G12" i="4"/>
  <c r="K12" i="4" s="1"/>
  <c r="F1449" i="4"/>
  <c r="G1449" i="4" s="1"/>
  <c r="K1449" i="4" s="1"/>
  <c r="F232" i="4"/>
  <c r="G232" i="4" s="1"/>
  <c r="K232" i="4" s="1"/>
  <c r="F150" i="4"/>
  <c r="G150" i="4" s="1"/>
  <c r="K150" i="4" s="1"/>
  <c r="F1225" i="4"/>
  <c r="G1225" i="4" s="1"/>
  <c r="K1225" i="4" s="1"/>
  <c r="F3056" i="4"/>
  <c r="G3056" i="4" s="1"/>
  <c r="K3056" i="4" s="1"/>
  <c r="F1832" i="4"/>
  <c r="G1832" i="4" s="1"/>
  <c r="K1832" i="4" s="1"/>
  <c r="F615" i="4"/>
  <c r="G615" i="4" s="1"/>
  <c r="K615" i="4" s="1"/>
  <c r="F3138" i="4"/>
  <c r="G3138" i="4" s="1"/>
  <c r="K3138" i="4" s="1"/>
  <c r="F2522" i="4"/>
  <c r="G2522" i="4" s="1"/>
  <c r="K2522" i="4" s="1"/>
  <c r="F1914" i="4"/>
  <c r="G1914" i="4" s="1"/>
  <c r="K1914" i="4" s="1"/>
  <c r="F1307" i="4"/>
  <c r="G1307" i="4" s="1"/>
  <c r="K1307" i="4" s="1"/>
  <c r="F697" i="4"/>
  <c r="G697" i="4" s="1"/>
  <c r="K697" i="4" s="1"/>
  <c r="F2911" i="4"/>
  <c r="G2911" i="4" s="1"/>
  <c r="K2911" i="4" s="1"/>
  <c r="F1689" i="4"/>
  <c r="G1689" i="4" s="1"/>
  <c r="K1689" i="4" s="1"/>
  <c r="F474" i="4"/>
  <c r="G474" i="4" s="1"/>
  <c r="K474" i="4" s="1"/>
  <c r="F1509" i="4"/>
  <c r="G1509" i="4" s="1"/>
  <c r="K1509" i="4" s="1"/>
  <c r="F2056" i="4"/>
  <c r="G2056" i="4" s="1"/>
  <c r="K2056" i="4" s="1"/>
  <c r="F841" i="4"/>
  <c r="G841" i="4" s="1"/>
  <c r="K841" i="4" s="1"/>
  <c r="F2584" i="4"/>
  <c r="G2584" i="4" s="1"/>
  <c r="K2584" i="4" s="1"/>
  <c r="G1827" i="1"/>
  <c r="G1825" i="1"/>
  <c r="G1813" i="1"/>
  <c r="G1807" i="1"/>
  <c r="G1789" i="1"/>
  <c r="G1769" i="1"/>
  <c r="G1749" i="1"/>
  <c r="G1728" i="1"/>
  <c r="G1657" i="1"/>
  <c r="G1655" i="1"/>
  <c r="G1643" i="1"/>
  <c r="G1637" i="1"/>
  <c r="G1619" i="1"/>
  <c r="G1599" i="1"/>
  <c r="G1579" i="1"/>
  <c r="G1558" i="1"/>
  <c r="G1485" i="1"/>
  <c r="G1487" i="1" s="1"/>
  <c r="G1473" i="1"/>
  <c r="G1467" i="1"/>
  <c r="G1449" i="1"/>
  <c r="G1429" i="1"/>
  <c r="G1409" i="1"/>
  <c r="G1388" i="1"/>
  <c r="G1290" i="1"/>
  <c r="G1276" i="1"/>
  <c r="G1282" i="1"/>
  <c r="G1288" i="1"/>
  <c r="G1226" i="1"/>
  <c r="G1223" i="1"/>
  <c r="G1212" i="1"/>
  <c r="G1206" i="1"/>
  <c r="G1188" i="1"/>
  <c r="G1168" i="1"/>
  <c r="G1148" i="1"/>
  <c r="G1127" i="1"/>
  <c r="G28" i="1"/>
  <c r="J28" i="1" s="1"/>
  <c r="G27" i="1"/>
  <c r="J27" i="1" s="1"/>
  <c r="G26" i="1"/>
  <c r="J26" i="1" s="1"/>
  <c r="G25" i="1"/>
  <c r="J25" i="1" s="1"/>
  <c r="G24" i="1"/>
  <c r="J24" i="1" s="1"/>
  <c r="G23" i="1"/>
  <c r="J23" i="1" s="1"/>
  <c r="G22" i="1"/>
  <c r="J22" i="1" s="1"/>
  <c r="G21" i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49" i="1"/>
  <c r="J49" i="1" s="1"/>
  <c r="G48" i="1"/>
  <c r="J48" i="1" s="1"/>
  <c r="G47" i="1"/>
  <c r="J47" i="1" s="1"/>
  <c r="G46" i="1"/>
  <c r="J46" i="1" s="1"/>
  <c r="G45" i="1"/>
  <c r="J45" i="1" s="1"/>
  <c r="G44" i="1"/>
  <c r="J44" i="1" s="1"/>
  <c r="G43" i="1"/>
  <c r="J43" i="1" s="1"/>
  <c r="G42" i="1"/>
  <c r="J42" i="1" s="1"/>
  <c r="G41" i="1"/>
  <c r="J41" i="1" s="1"/>
  <c r="G40" i="1"/>
  <c r="J40" i="1" s="1"/>
  <c r="G39" i="1"/>
  <c r="J39" i="1" s="1"/>
  <c r="G38" i="1"/>
  <c r="J38" i="1" s="1"/>
  <c r="G37" i="1"/>
  <c r="J37" i="1" s="1"/>
  <c r="G36" i="1"/>
  <c r="J36" i="1" s="1"/>
  <c r="G35" i="1"/>
  <c r="J35" i="1" s="1"/>
  <c r="G34" i="1"/>
  <c r="J34" i="1" s="1"/>
  <c r="G69" i="1"/>
  <c r="J69" i="1" s="1"/>
  <c r="G68" i="1"/>
  <c r="J68" i="1" s="1"/>
  <c r="G67" i="1"/>
  <c r="J67" i="1" s="1"/>
  <c r="G66" i="1"/>
  <c r="J66" i="1" s="1"/>
  <c r="G65" i="1"/>
  <c r="J65" i="1" s="1"/>
  <c r="G64" i="1"/>
  <c r="J64" i="1" s="1"/>
  <c r="G63" i="1"/>
  <c r="J63" i="1" s="1"/>
  <c r="G62" i="1"/>
  <c r="J62" i="1" s="1"/>
  <c r="G61" i="1"/>
  <c r="J61" i="1" s="1"/>
  <c r="G60" i="1"/>
  <c r="J60" i="1" s="1"/>
  <c r="G59" i="1"/>
  <c r="J59" i="1" s="1"/>
  <c r="G58" i="1"/>
  <c r="J58" i="1" s="1"/>
  <c r="G57" i="1"/>
  <c r="J57" i="1" s="1"/>
  <c r="G56" i="1"/>
  <c r="J56" i="1" s="1"/>
  <c r="G55" i="1"/>
  <c r="J55" i="1" s="1"/>
  <c r="G54" i="1"/>
  <c r="J54" i="1" s="1"/>
  <c r="G88" i="1"/>
  <c r="J88" i="1" s="1"/>
  <c r="G87" i="1"/>
  <c r="J87" i="1" s="1"/>
  <c r="G86" i="1"/>
  <c r="J86" i="1" s="1"/>
  <c r="G85" i="1"/>
  <c r="J85" i="1" s="1"/>
  <c r="G84" i="1"/>
  <c r="J84" i="1" s="1"/>
  <c r="G83" i="1"/>
  <c r="J83" i="1" s="1"/>
  <c r="G82" i="1"/>
  <c r="J82" i="1" s="1"/>
  <c r="G81" i="1"/>
  <c r="J81" i="1" s="1"/>
  <c r="G80" i="1"/>
  <c r="J80" i="1" s="1"/>
  <c r="G79" i="1"/>
  <c r="J79" i="1" s="1"/>
  <c r="G78" i="1"/>
  <c r="J78" i="1" s="1"/>
  <c r="G77" i="1"/>
  <c r="J77" i="1" s="1"/>
  <c r="G76" i="1"/>
  <c r="J76" i="1" s="1"/>
  <c r="G75" i="1"/>
  <c r="J75" i="1" s="1"/>
  <c r="G74" i="1"/>
  <c r="J74" i="1" s="1"/>
  <c r="G106" i="1"/>
  <c r="J106" i="1" s="1"/>
  <c r="G105" i="1"/>
  <c r="J105" i="1" s="1"/>
  <c r="G104" i="1"/>
  <c r="J104" i="1" s="1"/>
  <c r="G103" i="1"/>
  <c r="J103" i="1" s="1"/>
  <c r="G102" i="1"/>
  <c r="J102" i="1" s="1"/>
  <c r="G101" i="1"/>
  <c r="J101" i="1" s="1"/>
  <c r="G100" i="1"/>
  <c r="J100" i="1" s="1"/>
  <c r="G99" i="1"/>
  <c r="J99" i="1" s="1"/>
  <c r="G98" i="1"/>
  <c r="J98" i="1" s="1"/>
  <c r="G97" i="1"/>
  <c r="J97" i="1" s="1"/>
  <c r="G96" i="1"/>
  <c r="J96" i="1" s="1"/>
  <c r="G95" i="1"/>
  <c r="J95" i="1" s="1"/>
  <c r="G94" i="1"/>
  <c r="J94" i="1" s="1"/>
  <c r="G93" i="1"/>
  <c r="J93" i="1" s="1"/>
  <c r="G112" i="1"/>
  <c r="G123" i="1"/>
  <c r="J123" i="1" s="1"/>
  <c r="G122" i="1"/>
  <c r="J122" i="1" s="1"/>
  <c r="G121" i="1"/>
  <c r="J121" i="1" s="1"/>
  <c r="G120" i="1"/>
  <c r="J120" i="1" s="1"/>
  <c r="G119" i="1"/>
  <c r="J119" i="1" s="1"/>
  <c r="G118" i="1"/>
  <c r="J118" i="1" s="1"/>
  <c r="G117" i="1"/>
  <c r="J117" i="1" s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234" i="1"/>
  <c r="G233" i="1"/>
  <c r="G232" i="1"/>
  <c r="G231" i="1"/>
  <c r="G230" i="1"/>
  <c r="G229" i="1"/>
  <c r="G228" i="1"/>
  <c r="G227" i="1"/>
  <c r="G226" i="1"/>
  <c r="G225" i="1"/>
  <c r="G224" i="1"/>
  <c r="G223" i="1"/>
  <c r="G222" i="1"/>
  <c r="G221" i="1"/>
  <c r="G220" i="1"/>
  <c r="G219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72" i="1"/>
  <c r="G271" i="1"/>
  <c r="G270" i="1"/>
  <c r="G269" i="1"/>
  <c r="G268" i="1"/>
  <c r="G267" i="1"/>
  <c r="G266" i="1"/>
  <c r="G265" i="1"/>
  <c r="G264" i="1"/>
  <c r="G263" i="1"/>
  <c r="G262" i="1"/>
  <c r="G261" i="1"/>
  <c r="G260" i="1"/>
  <c r="G259" i="1"/>
  <c r="G278" i="1"/>
  <c r="G279" i="1" s="1"/>
  <c r="G289" i="1"/>
  <c r="G288" i="1"/>
  <c r="G287" i="1"/>
  <c r="G286" i="1"/>
  <c r="G285" i="1"/>
  <c r="G284" i="1"/>
  <c r="G283" i="1"/>
  <c r="G346" i="1"/>
  <c r="G347" i="1" s="1"/>
  <c r="G352" i="1"/>
  <c r="G353" i="1" s="1"/>
  <c r="G357" i="1"/>
  <c r="G359" i="1" s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2" i="1"/>
  <c r="G431" i="1"/>
  <c r="G430" i="1"/>
  <c r="G467" i="1"/>
  <c r="G466" i="1"/>
  <c r="G465" i="1"/>
  <c r="G464" i="1"/>
  <c r="G463" i="1"/>
  <c r="G462" i="1"/>
  <c r="G461" i="1"/>
  <c r="G460" i="1"/>
  <c r="G459" i="1"/>
  <c r="G458" i="1"/>
  <c r="G457" i="1"/>
  <c r="G456" i="1"/>
  <c r="G455" i="1"/>
  <c r="G454" i="1"/>
  <c r="G453" i="1"/>
  <c r="G452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3" i="1"/>
  <c r="G472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531" i="1"/>
  <c r="G532" i="1" s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42" i="1"/>
  <c r="G541" i="1"/>
  <c r="G540" i="1"/>
  <c r="G539" i="1"/>
  <c r="G538" i="1"/>
  <c r="G537" i="1"/>
  <c r="G536" i="1"/>
  <c r="G616" i="1"/>
  <c r="G615" i="1"/>
  <c r="G614" i="1"/>
  <c r="G613" i="1"/>
  <c r="G612" i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637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57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95" i="1"/>
  <c r="G694" i="1"/>
  <c r="G693" i="1"/>
  <c r="G692" i="1"/>
  <c r="G691" i="1"/>
  <c r="G690" i="1"/>
  <c r="G689" i="1"/>
  <c r="G688" i="1"/>
  <c r="G687" i="1"/>
  <c r="G686" i="1"/>
  <c r="G685" i="1"/>
  <c r="G684" i="1"/>
  <c r="G683" i="1"/>
  <c r="G682" i="1"/>
  <c r="G701" i="1"/>
  <c r="G702" i="1" s="1"/>
  <c r="G712" i="1"/>
  <c r="G711" i="1"/>
  <c r="G710" i="1"/>
  <c r="G709" i="1"/>
  <c r="G708" i="1"/>
  <c r="G707" i="1"/>
  <c r="G706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4" i="1"/>
  <c r="G773" i="1"/>
  <c r="G772" i="1"/>
  <c r="G771" i="1"/>
  <c r="G770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827" i="1"/>
  <c r="G826" i="1"/>
  <c r="G825" i="1"/>
  <c r="G824" i="1"/>
  <c r="G823" i="1"/>
  <c r="G822" i="1"/>
  <c r="G821" i="1"/>
  <c r="G820" i="1"/>
  <c r="G819" i="1"/>
  <c r="G818" i="1"/>
  <c r="G817" i="1"/>
  <c r="G816" i="1"/>
  <c r="G815" i="1"/>
  <c r="G814" i="1"/>
  <c r="G813" i="1"/>
  <c r="G812" i="1"/>
  <c r="G847" i="1"/>
  <c r="G846" i="1"/>
  <c r="G845" i="1"/>
  <c r="G844" i="1"/>
  <c r="G843" i="1"/>
  <c r="G842" i="1"/>
  <c r="G841" i="1"/>
  <c r="G840" i="1"/>
  <c r="G839" i="1"/>
  <c r="G838" i="1"/>
  <c r="G837" i="1"/>
  <c r="G836" i="1"/>
  <c r="G835" i="1"/>
  <c r="G834" i="1"/>
  <c r="G833" i="1"/>
  <c r="G865" i="1"/>
  <c r="G864" i="1"/>
  <c r="G863" i="1"/>
  <c r="G862" i="1"/>
  <c r="G861" i="1"/>
  <c r="G860" i="1"/>
  <c r="G859" i="1"/>
  <c r="G858" i="1"/>
  <c r="G857" i="1"/>
  <c r="G856" i="1"/>
  <c r="G855" i="1"/>
  <c r="G854" i="1"/>
  <c r="G853" i="1"/>
  <c r="G852" i="1"/>
  <c r="G871" i="1"/>
  <c r="G872" i="1" s="1"/>
  <c r="G882" i="1"/>
  <c r="G881" i="1"/>
  <c r="G880" i="1"/>
  <c r="G879" i="1"/>
  <c r="G878" i="1"/>
  <c r="G877" i="1"/>
  <c r="G876" i="1"/>
  <c r="G956" i="1"/>
  <c r="G955" i="1"/>
  <c r="G954" i="1"/>
  <c r="G953" i="1"/>
  <c r="G952" i="1"/>
  <c r="G951" i="1"/>
  <c r="G950" i="1"/>
  <c r="G949" i="1"/>
  <c r="G948" i="1"/>
  <c r="G947" i="1"/>
  <c r="G946" i="1"/>
  <c r="G945" i="1"/>
  <c r="G944" i="1"/>
  <c r="G943" i="1"/>
  <c r="G942" i="1"/>
  <c r="G941" i="1"/>
  <c r="G940" i="1"/>
  <c r="G977" i="1"/>
  <c r="G976" i="1"/>
  <c r="G975" i="1"/>
  <c r="G974" i="1"/>
  <c r="G973" i="1"/>
  <c r="G972" i="1"/>
  <c r="G971" i="1"/>
  <c r="G970" i="1"/>
  <c r="G969" i="1"/>
  <c r="G968" i="1"/>
  <c r="G967" i="1"/>
  <c r="G966" i="1"/>
  <c r="G965" i="1"/>
  <c r="G964" i="1"/>
  <c r="G963" i="1"/>
  <c r="G962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5" i="1"/>
  <c r="G984" i="1"/>
  <c r="G983" i="1"/>
  <c r="G982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35" i="1"/>
  <c r="G1034" i="1"/>
  <c r="G1033" i="1"/>
  <c r="G1032" i="1"/>
  <c r="G1031" i="1"/>
  <c r="G1030" i="1"/>
  <c r="G1029" i="1"/>
  <c r="G1028" i="1"/>
  <c r="G1027" i="1"/>
  <c r="G1026" i="1"/>
  <c r="G1025" i="1"/>
  <c r="G1024" i="1"/>
  <c r="G1023" i="1"/>
  <c r="G1022" i="1"/>
  <c r="G1041" i="1"/>
  <c r="G1042" i="1" s="1"/>
  <c r="G1052" i="1"/>
  <c r="G1051" i="1"/>
  <c r="G1050" i="1"/>
  <c r="G1049" i="1"/>
  <c r="G1048" i="1"/>
  <c r="G1047" i="1"/>
  <c r="G1046" i="1"/>
  <c r="G1126" i="1"/>
  <c r="G1125" i="1"/>
  <c r="G1124" i="1"/>
  <c r="G1123" i="1"/>
  <c r="G1122" i="1"/>
  <c r="G1121" i="1"/>
  <c r="G1120" i="1"/>
  <c r="G1119" i="1"/>
  <c r="G1118" i="1"/>
  <c r="G1117" i="1"/>
  <c r="G1116" i="1"/>
  <c r="G1115" i="1"/>
  <c r="G1114" i="1"/>
  <c r="G1113" i="1"/>
  <c r="G1112" i="1"/>
  <c r="G1111" i="1"/>
  <c r="G1110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87" i="1"/>
  <c r="G1186" i="1"/>
  <c r="G1185" i="1"/>
  <c r="G1184" i="1"/>
  <c r="G1183" i="1"/>
  <c r="G1182" i="1"/>
  <c r="G1181" i="1"/>
  <c r="G1180" i="1"/>
  <c r="G1179" i="1"/>
  <c r="G1178" i="1"/>
  <c r="G1177" i="1"/>
  <c r="G1176" i="1"/>
  <c r="G1175" i="1"/>
  <c r="G1174" i="1"/>
  <c r="G1173" i="1"/>
  <c r="G1205" i="1"/>
  <c r="G1204" i="1"/>
  <c r="G1203" i="1"/>
  <c r="G1202" i="1"/>
  <c r="G1201" i="1"/>
  <c r="G1200" i="1"/>
  <c r="G1199" i="1"/>
  <c r="G1198" i="1"/>
  <c r="G1197" i="1"/>
  <c r="G1196" i="1"/>
  <c r="G1195" i="1"/>
  <c r="G1194" i="1"/>
  <c r="G1193" i="1"/>
  <c r="G1192" i="1"/>
  <c r="G1211" i="1"/>
  <c r="G1222" i="1"/>
  <c r="G1221" i="1"/>
  <c r="G1220" i="1"/>
  <c r="G1219" i="1"/>
  <c r="G1218" i="1"/>
  <c r="G1217" i="1"/>
  <c r="G1216" i="1"/>
  <c r="G1275" i="1"/>
  <c r="G1281" i="1"/>
  <c r="G1286" i="1"/>
  <c r="G1387" i="1"/>
  <c r="G1386" i="1"/>
  <c r="G1385" i="1"/>
  <c r="G1384" i="1"/>
  <c r="G1383" i="1"/>
  <c r="G1382" i="1"/>
  <c r="G1381" i="1"/>
  <c r="G1380" i="1"/>
  <c r="G1379" i="1"/>
  <c r="G1378" i="1"/>
  <c r="G1377" i="1"/>
  <c r="G1376" i="1"/>
  <c r="G1375" i="1"/>
  <c r="G1374" i="1"/>
  <c r="G1373" i="1"/>
  <c r="G1372" i="1"/>
  <c r="G1371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4" i="1"/>
  <c r="G1466" i="1"/>
  <c r="G1465" i="1"/>
  <c r="G1464" i="1"/>
  <c r="G1463" i="1"/>
  <c r="G1462" i="1"/>
  <c r="G1461" i="1"/>
  <c r="G1460" i="1"/>
  <c r="G1459" i="1"/>
  <c r="G1458" i="1"/>
  <c r="G1457" i="1"/>
  <c r="G1456" i="1"/>
  <c r="G1455" i="1"/>
  <c r="G1454" i="1"/>
  <c r="G1453" i="1"/>
  <c r="G1472" i="1"/>
  <c r="G1483" i="1"/>
  <c r="G1482" i="1"/>
  <c r="G1481" i="1"/>
  <c r="G1480" i="1"/>
  <c r="G1479" i="1"/>
  <c r="G1478" i="1"/>
  <c r="G1477" i="1"/>
  <c r="G1557" i="1"/>
  <c r="G1556" i="1"/>
  <c r="G1555" i="1"/>
  <c r="G1554" i="1"/>
  <c r="G1553" i="1"/>
  <c r="G1552" i="1"/>
  <c r="G1551" i="1"/>
  <c r="G1550" i="1"/>
  <c r="G1549" i="1"/>
  <c r="G1548" i="1"/>
  <c r="G1547" i="1"/>
  <c r="G1546" i="1"/>
  <c r="G1545" i="1"/>
  <c r="G1544" i="1"/>
  <c r="G1543" i="1"/>
  <c r="G1542" i="1"/>
  <c r="G1541" i="1"/>
  <c r="G1578" i="1"/>
  <c r="G1577" i="1"/>
  <c r="G1576" i="1"/>
  <c r="G1575" i="1"/>
  <c r="G1574" i="1"/>
  <c r="G1573" i="1"/>
  <c r="G1572" i="1"/>
  <c r="G1571" i="1"/>
  <c r="G1570" i="1"/>
  <c r="G1569" i="1"/>
  <c r="G1568" i="1"/>
  <c r="G1567" i="1"/>
  <c r="G1566" i="1"/>
  <c r="G1565" i="1"/>
  <c r="G1564" i="1"/>
  <c r="G1563" i="1"/>
  <c r="G1598" i="1"/>
  <c r="G1597" i="1"/>
  <c r="G1596" i="1"/>
  <c r="G1595" i="1"/>
  <c r="G1594" i="1"/>
  <c r="G1593" i="1"/>
  <c r="G1592" i="1"/>
  <c r="G1591" i="1"/>
  <c r="G1590" i="1"/>
  <c r="G1589" i="1"/>
  <c r="G1588" i="1"/>
  <c r="G1587" i="1"/>
  <c r="G1586" i="1"/>
  <c r="G1585" i="1"/>
  <c r="G1584" i="1"/>
  <c r="G1583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36" i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42" i="1"/>
  <c r="G1653" i="1"/>
  <c r="G1652" i="1"/>
  <c r="G1651" i="1"/>
  <c r="G1650" i="1"/>
  <c r="G1649" i="1"/>
  <c r="G1648" i="1"/>
  <c r="G1647" i="1"/>
  <c r="G1727" i="1"/>
  <c r="G1726" i="1"/>
  <c r="G1725" i="1"/>
  <c r="G1724" i="1"/>
  <c r="G1723" i="1"/>
  <c r="G1722" i="1"/>
  <c r="G1721" i="1"/>
  <c r="G1720" i="1"/>
  <c r="G1719" i="1"/>
  <c r="G1718" i="1"/>
  <c r="G1717" i="1"/>
  <c r="G1716" i="1"/>
  <c r="G1715" i="1"/>
  <c r="G1714" i="1"/>
  <c r="G1713" i="1"/>
  <c r="G1712" i="1"/>
  <c r="G1711" i="1"/>
  <c r="G1748" i="1"/>
  <c r="G1747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68" i="1"/>
  <c r="G1767" i="1"/>
  <c r="G1766" i="1"/>
  <c r="G1765" i="1"/>
  <c r="G1764" i="1"/>
  <c r="G1763" i="1"/>
  <c r="G1762" i="1"/>
  <c r="G1761" i="1"/>
  <c r="G1760" i="1"/>
  <c r="G1759" i="1"/>
  <c r="G1758" i="1"/>
  <c r="G1757" i="1"/>
  <c r="G1756" i="1"/>
  <c r="G1755" i="1"/>
  <c r="G1754" i="1"/>
  <c r="G1753" i="1"/>
  <c r="G1788" i="1"/>
  <c r="G1787" i="1"/>
  <c r="G1786" i="1"/>
  <c r="G1785" i="1"/>
  <c r="G1784" i="1"/>
  <c r="G1783" i="1"/>
  <c r="G1782" i="1"/>
  <c r="G1781" i="1"/>
  <c r="G1780" i="1"/>
  <c r="G1779" i="1"/>
  <c r="G1778" i="1"/>
  <c r="G1777" i="1"/>
  <c r="G1776" i="1"/>
  <c r="G1775" i="1"/>
  <c r="G1774" i="1"/>
  <c r="G1812" i="1"/>
  <c r="G1806" i="1"/>
  <c r="G1805" i="1"/>
  <c r="G1804" i="1"/>
  <c r="G1803" i="1"/>
  <c r="G1802" i="1"/>
  <c r="G1801" i="1"/>
  <c r="G1800" i="1"/>
  <c r="G1799" i="1"/>
  <c r="G1798" i="1"/>
  <c r="G1797" i="1"/>
  <c r="G1796" i="1"/>
  <c r="G1795" i="1"/>
  <c r="G1794" i="1"/>
  <c r="G1793" i="1"/>
  <c r="G1823" i="1"/>
  <c r="G1822" i="1"/>
  <c r="G1821" i="1"/>
  <c r="G1820" i="1"/>
  <c r="G1819" i="1"/>
  <c r="G1818" i="1"/>
  <c r="G1817" i="1"/>
  <c r="G1897" i="1"/>
  <c r="G1896" i="1"/>
  <c r="G1895" i="1"/>
  <c r="G1894" i="1"/>
  <c r="G1893" i="1"/>
  <c r="G1892" i="1"/>
  <c r="G1891" i="1"/>
  <c r="G1890" i="1"/>
  <c r="G1889" i="1"/>
  <c r="G1888" i="1"/>
  <c r="G1887" i="1"/>
  <c r="G1886" i="1"/>
  <c r="G1885" i="1"/>
  <c r="G1884" i="1"/>
  <c r="G1883" i="1"/>
  <c r="G1882" i="1"/>
  <c r="G1881" i="1"/>
  <c r="G1918" i="1"/>
  <c r="G1917" i="1"/>
  <c r="G1916" i="1"/>
  <c r="G1915" i="1"/>
  <c r="G1914" i="1"/>
  <c r="G1913" i="1"/>
  <c r="G1912" i="1"/>
  <c r="G1911" i="1"/>
  <c r="G1910" i="1"/>
  <c r="G1909" i="1"/>
  <c r="G1908" i="1"/>
  <c r="G1907" i="1"/>
  <c r="G1906" i="1"/>
  <c r="G1905" i="1"/>
  <c r="G1904" i="1"/>
  <c r="G1903" i="1"/>
  <c r="G1938" i="1"/>
  <c r="G1937" i="1"/>
  <c r="G1936" i="1"/>
  <c r="G1935" i="1"/>
  <c r="G1934" i="1"/>
  <c r="G1933" i="1"/>
  <c r="G1932" i="1"/>
  <c r="G1931" i="1"/>
  <c r="G1930" i="1"/>
  <c r="G1929" i="1"/>
  <c r="G1928" i="1"/>
  <c r="G1927" i="1"/>
  <c r="G1926" i="1"/>
  <c r="G1925" i="1"/>
  <c r="G1924" i="1"/>
  <c r="G1923" i="1"/>
  <c r="G1958" i="1"/>
  <c r="G1957" i="1"/>
  <c r="G1956" i="1"/>
  <c r="G1955" i="1"/>
  <c r="G1954" i="1"/>
  <c r="G1953" i="1"/>
  <c r="G1952" i="1"/>
  <c r="G1951" i="1"/>
  <c r="G1950" i="1"/>
  <c r="G1949" i="1"/>
  <c r="G1948" i="1"/>
  <c r="G1947" i="1"/>
  <c r="G1946" i="1"/>
  <c r="G1945" i="1"/>
  <c r="G1944" i="1"/>
  <c r="G1976" i="1"/>
  <c r="G1975" i="1"/>
  <c r="G1974" i="1"/>
  <c r="G1973" i="1"/>
  <c r="G1972" i="1"/>
  <c r="G1971" i="1"/>
  <c r="G1970" i="1"/>
  <c r="G1969" i="1"/>
  <c r="G1968" i="1"/>
  <c r="G1967" i="1"/>
  <c r="G1966" i="1"/>
  <c r="G1965" i="1"/>
  <c r="G1964" i="1"/>
  <c r="G1963" i="1"/>
  <c r="G1982" i="1"/>
  <c r="G1993" i="1"/>
  <c r="G1992" i="1"/>
  <c r="G1991" i="1"/>
  <c r="G1990" i="1"/>
  <c r="G1989" i="1"/>
  <c r="G1988" i="1"/>
  <c r="G1987" i="1"/>
  <c r="G2050" i="1"/>
  <c r="G2056" i="1"/>
  <c r="G2061" i="1"/>
  <c r="G2162" i="1"/>
  <c r="G2161" i="1"/>
  <c r="G2160" i="1"/>
  <c r="G2159" i="1"/>
  <c r="G2158" i="1"/>
  <c r="G2157" i="1"/>
  <c r="G2156" i="1"/>
  <c r="G2155" i="1"/>
  <c r="G2154" i="1"/>
  <c r="G2153" i="1"/>
  <c r="G2152" i="1"/>
  <c r="G2151" i="1"/>
  <c r="G2150" i="1"/>
  <c r="G2149" i="1"/>
  <c r="G2148" i="1"/>
  <c r="G2147" i="1"/>
  <c r="G2146" i="1"/>
  <c r="G2183" i="1"/>
  <c r="G2182" i="1"/>
  <c r="G2181" i="1"/>
  <c r="G2180" i="1"/>
  <c r="G2179" i="1"/>
  <c r="G2178" i="1"/>
  <c r="G2177" i="1"/>
  <c r="G2176" i="1"/>
  <c r="G2175" i="1"/>
  <c r="G2174" i="1"/>
  <c r="G2173" i="1"/>
  <c r="G2172" i="1"/>
  <c r="G2171" i="1"/>
  <c r="G2170" i="1"/>
  <c r="G2169" i="1"/>
  <c r="G2168" i="1"/>
  <c r="G2203" i="1"/>
  <c r="G2202" i="1"/>
  <c r="G2201" i="1"/>
  <c r="G2200" i="1"/>
  <c r="G2199" i="1"/>
  <c r="G2198" i="1"/>
  <c r="G2197" i="1"/>
  <c r="G2196" i="1"/>
  <c r="G2195" i="1"/>
  <c r="G2194" i="1"/>
  <c r="G2193" i="1"/>
  <c r="G2192" i="1"/>
  <c r="G2191" i="1"/>
  <c r="G2190" i="1"/>
  <c r="G2189" i="1"/>
  <c r="G2188" i="1"/>
  <c r="G2223" i="1"/>
  <c r="G2222" i="1"/>
  <c r="G2221" i="1"/>
  <c r="G2220" i="1"/>
  <c r="G2219" i="1"/>
  <c r="G2218" i="1"/>
  <c r="G2217" i="1"/>
  <c r="G2216" i="1"/>
  <c r="G2215" i="1"/>
  <c r="G2214" i="1"/>
  <c r="G2213" i="1"/>
  <c r="G2212" i="1"/>
  <c r="G2211" i="1"/>
  <c r="G2210" i="1"/>
  <c r="G2209" i="1"/>
  <c r="G2241" i="1"/>
  <c r="G2240" i="1"/>
  <c r="G2239" i="1"/>
  <c r="G2238" i="1"/>
  <c r="G2237" i="1"/>
  <c r="G2236" i="1"/>
  <c r="G2235" i="1"/>
  <c r="G2234" i="1"/>
  <c r="G2233" i="1"/>
  <c r="G2232" i="1"/>
  <c r="G2231" i="1"/>
  <c r="G2230" i="1"/>
  <c r="G2229" i="1"/>
  <c r="G2228" i="1"/>
  <c r="G2247" i="1"/>
  <c r="G2258" i="1"/>
  <c r="G2257" i="1"/>
  <c r="G2256" i="1"/>
  <c r="G2255" i="1"/>
  <c r="G2254" i="1"/>
  <c r="G2253" i="1"/>
  <c r="G2252" i="1"/>
  <c r="G2332" i="1"/>
  <c r="G2331" i="1"/>
  <c r="G2330" i="1"/>
  <c r="G2329" i="1"/>
  <c r="G2328" i="1"/>
  <c r="G2327" i="1"/>
  <c r="G2326" i="1"/>
  <c r="G2325" i="1"/>
  <c r="G2324" i="1"/>
  <c r="G2323" i="1"/>
  <c r="G2322" i="1"/>
  <c r="G2321" i="1"/>
  <c r="G2320" i="1"/>
  <c r="G2319" i="1"/>
  <c r="G2318" i="1"/>
  <c r="G2317" i="1"/>
  <c r="G2316" i="1"/>
  <c r="G2353" i="1"/>
  <c r="G2352" i="1"/>
  <c r="G2351" i="1"/>
  <c r="G2350" i="1"/>
  <c r="G2349" i="1"/>
  <c r="G2348" i="1"/>
  <c r="G2347" i="1"/>
  <c r="G2346" i="1"/>
  <c r="G2345" i="1"/>
  <c r="G2344" i="1"/>
  <c r="G2343" i="1"/>
  <c r="G2342" i="1"/>
  <c r="G2341" i="1"/>
  <c r="G2340" i="1"/>
  <c r="G2339" i="1"/>
  <c r="G2338" i="1"/>
  <c r="G2373" i="1"/>
  <c r="G2372" i="1"/>
  <c r="G2371" i="1"/>
  <c r="G2370" i="1"/>
  <c r="G2369" i="1"/>
  <c r="G2368" i="1"/>
  <c r="G2367" i="1"/>
  <c r="G2366" i="1"/>
  <c r="G2365" i="1"/>
  <c r="G2364" i="1"/>
  <c r="G2363" i="1"/>
  <c r="G2362" i="1"/>
  <c r="G2361" i="1"/>
  <c r="G2360" i="1"/>
  <c r="G2359" i="1"/>
  <c r="G2358" i="1"/>
  <c r="G2393" i="1"/>
  <c r="G2392" i="1"/>
  <c r="G2391" i="1"/>
  <c r="G2390" i="1"/>
  <c r="G2389" i="1"/>
  <c r="G2388" i="1"/>
  <c r="G2387" i="1"/>
  <c r="G2386" i="1"/>
  <c r="G2385" i="1"/>
  <c r="G2384" i="1"/>
  <c r="G2383" i="1"/>
  <c r="G2382" i="1"/>
  <c r="G2381" i="1"/>
  <c r="G2380" i="1"/>
  <c r="G2379" i="1"/>
  <c r="G2411" i="1"/>
  <c r="G2410" i="1"/>
  <c r="G2409" i="1"/>
  <c r="G2408" i="1"/>
  <c r="G2407" i="1"/>
  <c r="G2406" i="1"/>
  <c r="G2405" i="1"/>
  <c r="G2404" i="1"/>
  <c r="G2403" i="1"/>
  <c r="G2402" i="1"/>
  <c r="G2401" i="1"/>
  <c r="G2400" i="1"/>
  <c r="G2399" i="1"/>
  <c r="G2398" i="1"/>
  <c r="G2417" i="1"/>
  <c r="G2428" i="1"/>
  <c r="G2427" i="1"/>
  <c r="G2426" i="1"/>
  <c r="G2425" i="1"/>
  <c r="G2424" i="1"/>
  <c r="G2423" i="1"/>
  <c r="G2422" i="1"/>
  <c r="G2502" i="1"/>
  <c r="G2501" i="1"/>
  <c r="G2500" i="1"/>
  <c r="G2499" i="1"/>
  <c r="G2498" i="1"/>
  <c r="G2497" i="1"/>
  <c r="G2496" i="1"/>
  <c r="G2495" i="1"/>
  <c r="G2494" i="1"/>
  <c r="G2493" i="1"/>
  <c r="G2492" i="1"/>
  <c r="G2491" i="1"/>
  <c r="G2490" i="1"/>
  <c r="G2489" i="1"/>
  <c r="G2488" i="1"/>
  <c r="G2487" i="1"/>
  <c r="G2486" i="1"/>
  <c r="G2523" i="1"/>
  <c r="G2522" i="1"/>
  <c r="G2521" i="1"/>
  <c r="G2520" i="1"/>
  <c r="G2519" i="1"/>
  <c r="G2518" i="1"/>
  <c r="G2517" i="1"/>
  <c r="G2516" i="1"/>
  <c r="G2515" i="1"/>
  <c r="G2514" i="1"/>
  <c r="G2513" i="1"/>
  <c r="G2512" i="1"/>
  <c r="G2511" i="1"/>
  <c r="G2510" i="1"/>
  <c r="G2509" i="1"/>
  <c r="G2508" i="1"/>
  <c r="G2543" i="1"/>
  <c r="G2542" i="1"/>
  <c r="G2541" i="1"/>
  <c r="G2540" i="1"/>
  <c r="G2539" i="1"/>
  <c r="G2538" i="1"/>
  <c r="G2537" i="1"/>
  <c r="G2536" i="1"/>
  <c r="G2535" i="1"/>
  <c r="G2534" i="1"/>
  <c r="G2533" i="1"/>
  <c r="G2532" i="1"/>
  <c r="G2531" i="1"/>
  <c r="G2530" i="1"/>
  <c r="G2529" i="1"/>
  <c r="G2528" i="1"/>
  <c r="G2563" i="1"/>
  <c r="G2562" i="1"/>
  <c r="G2561" i="1"/>
  <c r="G2560" i="1"/>
  <c r="G2559" i="1"/>
  <c r="G2558" i="1"/>
  <c r="G2557" i="1"/>
  <c r="G2556" i="1"/>
  <c r="G2555" i="1"/>
  <c r="G2554" i="1"/>
  <c r="G2553" i="1"/>
  <c r="G2552" i="1"/>
  <c r="G2551" i="1"/>
  <c r="G2550" i="1"/>
  <c r="G2549" i="1"/>
  <c r="G2581" i="1"/>
  <c r="G2580" i="1"/>
  <c r="G2579" i="1"/>
  <c r="G2578" i="1"/>
  <c r="G2577" i="1"/>
  <c r="G2576" i="1"/>
  <c r="G2575" i="1"/>
  <c r="G2574" i="1"/>
  <c r="G2573" i="1"/>
  <c r="G2572" i="1"/>
  <c r="G2571" i="1"/>
  <c r="G2570" i="1"/>
  <c r="G2569" i="1"/>
  <c r="G2568" i="1"/>
  <c r="G2587" i="1"/>
  <c r="G2598" i="1"/>
  <c r="G2597" i="1"/>
  <c r="G2596" i="1"/>
  <c r="G2595" i="1"/>
  <c r="G2594" i="1"/>
  <c r="G2593" i="1"/>
  <c r="G2592" i="1"/>
  <c r="G2672" i="1"/>
  <c r="G2671" i="1"/>
  <c r="G2670" i="1"/>
  <c r="G2669" i="1"/>
  <c r="G2668" i="1"/>
  <c r="G2667" i="1"/>
  <c r="G2666" i="1"/>
  <c r="G2665" i="1"/>
  <c r="G2664" i="1"/>
  <c r="G2663" i="1"/>
  <c r="G2662" i="1"/>
  <c r="G2661" i="1"/>
  <c r="G2660" i="1"/>
  <c r="G2659" i="1"/>
  <c r="G2658" i="1"/>
  <c r="G2657" i="1"/>
  <c r="G2656" i="1"/>
  <c r="G2693" i="1"/>
  <c r="G2692" i="1"/>
  <c r="G2691" i="1"/>
  <c r="G2690" i="1"/>
  <c r="G2689" i="1"/>
  <c r="G2688" i="1"/>
  <c r="G2687" i="1"/>
  <c r="G2686" i="1"/>
  <c r="G2685" i="1"/>
  <c r="G2684" i="1"/>
  <c r="G2683" i="1"/>
  <c r="G2682" i="1"/>
  <c r="G2681" i="1"/>
  <c r="G2680" i="1"/>
  <c r="G2679" i="1"/>
  <c r="G2678" i="1"/>
  <c r="G2713" i="1"/>
  <c r="G2712" i="1"/>
  <c r="G2711" i="1"/>
  <c r="G2710" i="1"/>
  <c r="G2709" i="1"/>
  <c r="G2708" i="1"/>
  <c r="G2707" i="1"/>
  <c r="G2706" i="1"/>
  <c r="G2705" i="1"/>
  <c r="G2704" i="1"/>
  <c r="G2703" i="1"/>
  <c r="G2702" i="1"/>
  <c r="G2701" i="1"/>
  <c r="G2700" i="1"/>
  <c r="G2699" i="1"/>
  <c r="G2698" i="1"/>
  <c r="G2733" i="1"/>
  <c r="G2732" i="1"/>
  <c r="G2731" i="1"/>
  <c r="G2730" i="1"/>
  <c r="G2729" i="1"/>
  <c r="G2728" i="1"/>
  <c r="G2727" i="1"/>
  <c r="G2726" i="1"/>
  <c r="G2725" i="1"/>
  <c r="G2724" i="1"/>
  <c r="G2723" i="1"/>
  <c r="G2722" i="1"/>
  <c r="G2721" i="1"/>
  <c r="G2720" i="1"/>
  <c r="G2719" i="1"/>
  <c r="G2757" i="1"/>
  <c r="G2751" i="1"/>
  <c r="G2750" i="1"/>
  <c r="G2749" i="1"/>
  <c r="G2748" i="1"/>
  <c r="G2747" i="1"/>
  <c r="G2746" i="1"/>
  <c r="G2745" i="1"/>
  <c r="G2744" i="1"/>
  <c r="G2743" i="1"/>
  <c r="G2742" i="1"/>
  <c r="G2741" i="1"/>
  <c r="G2740" i="1"/>
  <c r="G2739" i="1"/>
  <c r="G2738" i="1"/>
  <c r="G2768" i="1"/>
  <c r="G2767" i="1"/>
  <c r="G2766" i="1"/>
  <c r="G2765" i="1"/>
  <c r="G2764" i="1"/>
  <c r="G2763" i="1"/>
  <c r="G2762" i="1"/>
  <c r="G2825" i="1"/>
  <c r="G2831" i="1"/>
  <c r="G2836" i="1"/>
  <c r="G2888" i="1"/>
  <c r="G2887" i="1"/>
  <c r="G2886" i="1"/>
  <c r="G2885" i="1"/>
  <c r="G2884" i="1"/>
  <c r="G2883" i="1"/>
  <c r="G2882" i="1"/>
  <c r="G2881" i="1"/>
  <c r="G2880" i="1"/>
  <c r="G2879" i="1"/>
  <c r="G2878" i="1"/>
  <c r="G2877" i="1"/>
  <c r="G2876" i="1"/>
  <c r="G2875" i="1"/>
  <c r="G2874" i="1"/>
  <c r="G2873" i="1"/>
  <c r="G2872" i="1"/>
  <c r="G2909" i="1"/>
  <c r="G2908" i="1"/>
  <c r="G2907" i="1"/>
  <c r="G2906" i="1"/>
  <c r="G2905" i="1"/>
  <c r="G2904" i="1"/>
  <c r="G2903" i="1"/>
  <c r="G2902" i="1"/>
  <c r="G2901" i="1"/>
  <c r="G2900" i="1"/>
  <c r="G2899" i="1"/>
  <c r="G2898" i="1"/>
  <c r="G2897" i="1"/>
  <c r="G2896" i="1"/>
  <c r="G2895" i="1"/>
  <c r="G2894" i="1"/>
  <c r="G2929" i="1"/>
  <c r="G2928" i="1"/>
  <c r="G2927" i="1"/>
  <c r="G2926" i="1"/>
  <c r="G2925" i="1"/>
  <c r="G2924" i="1"/>
  <c r="G2923" i="1"/>
  <c r="G2922" i="1"/>
  <c r="G2921" i="1"/>
  <c r="G2920" i="1"/>
  <c r="G2919" i="1"/>
  <c r="G2918" i="1"/>
  <c r="G2917" i="1"/>
  <c r="G2916" i="1"/>
  <c r="G2915" i="1"/>
  <c r="G2914" i="1"/>
  <c r="G2949" i="1"/>
  <c r="G2948" i="1"/>
  <c r="G2947" i="1"/>
  <c r="G2946" i="1"/>
  <c r="G2945" i="1"/>
  <c r="G2944" i="1"/>
  <c r="G2943" i="1"/>
  <c r="G2942" i="1"/>
  <c r="G2941" i="1"/>
  <c r="G2940" i="1"/>
  <c r="G2939" i="1"/>
  <c r="G2938" i="1"/>
  <c r="G2937" i="1"/>
  <c r="G2936" i="1"/>
  <c r="G2935" i="1"/>
  <c r="G2967" i="1"/>
  <c r="G2966" i="1"/>
  <c r="G2965" i="1"/>
  <c r="G2964" i="1"/>
  <c r="G2963" i="1"/>
  <c r="G2962" i="1"/>
  <c r="G2961" i="1"/>
  <c r="G2960" i="1"/>
  <c r="G2959" i="1"/>
  <c r="G2958" i="1"/>
  <c r="G2957" i="1"/>
  <c r="G2956" i="1"/>
  <c r="G2955" i="1"/>
  <c r="G2954" i="1"/>
  <c r="G2973" i="1"/>
  <c r="G2984" i="1"/>
  <c r="G2983" i="1"/>
  <c r="G2982" i="1"/>
  <c r="G2981" i="1"/>
  <c r="G2980" i="1"/>
  <c r="G2979" i="1"/>
  <c r="G2978" i="1"/>
  <c r="G3107" i="1"/>
  <c r="G3106" i="1"/>
  <c r="G3105" i="1"/>
  <c r="G3104" i="1"/>
  <c r="G3103" i="1"/>
  <c r="G3102" i="1"/>
  <c r="G3101" i="1"/>
  <c r="G3100" i="1"/>
  <c r="G3099" i="1"/>
  <c r="G3098" i="1"/>
  <c r="G3097" i="1"/>
  <c r="G3096" i="1"/>
  <c r="G3095" i="1"/>
  <c r="G3094" i="1"/>
  <c r="G3093" i="1"/>
  <c r="G3092" i="1"/>
  <c r="G3091" i="1"/>
  <c r="G3128" i="1"/>
  <c r="G3127" i="1"/>
  <c r="G3126" i="1"/>
  <c r="G3125" i="1"/>
  <c r="G3124" i="1"/>
  <c r="G3123" i="1"/>
  <c r="G3122" i="1"/>
  <c r="G3121" i="1"/>
  <c r="G3120" i="1"/>
  <c r="G3119" i="1"/>
  <c r="G3118" i="1"/>
  <c r="G3117" i="1"/>
  <c r="G3116" i="1"/>
  <c r="G3115" i="1"/>
  <c r="G3114" i="1"/>
  <c r="G3113" i="1"/>
  <c r="G3148" i="1"/>
  <c r="G3147" i="1"/>
  <c r="G3146" i="1"/>
  <c r="G3145" i="1"/>
  <c r="G3144" i="1"/>
  <c r="G3143" i="1"/>
  <c r="G3142" i="1"/>
  <c r="G3141" i="1"/>
  <c r="G3140" i="1"/>
  <c r="G3139" i="1"/>
  <c r="G3138" i="1"/>
  <c r="G3137" i="1"/>
  <c r="G3136" i="1"/>
  <c r="G3135" i="1"/>
  <c r="G3134" i="1"/>
  <c r="G3133" i="1"/>
  <c r="G3168" i="1"/>
  <c r="G3167" i="1"/>
  <c r="G3166" i="1"/>
  <c r="G3165" i="1"/>
  <c r="G3164" i="1"/>
  <c r="G3163" i="1"/>
  <c r="G3162" i="1"/>
  <c r="G3161" i="1"/>
  <c r="G3160" i="1"/>
  <c r="G3159" i="1"/>
  <c r="G3158" i="1"/>
  <c r="G3157" i="1"/>
  <c r="G3156" i="1"/>
  <c r="G3155" i="1"/>
  <c r="G3154" i="1"/>
  <c r="G3186" i="1"/>
  <c r="G3185" i="1"/>
  <c r="G3184" i="1"/>
  <c r="G3183" i="1"/>
  <c r="G3182" i="1"/>
  <c r="G3181" i="1"/>
  <c r="G3180" i="1"/>
  <c r="G3179" i="1"/>
  <c r="G3178" i="1"/>
  <c r="G3177" i="1"/>
  <c r="G3176" i="1"/>
  <c r="G3175" i="1"/>
  <c r="G3174" i="1"/>
  <c r="G3173" i="1"/>
  <c r="G3192" i="1"/>
  <c r="G3203" i="1"/>
  <c r="G3202" i="1"/>
  <c r="G3201" i="1"/>
  <c r="G3200" i="1"/>
  <c r="G3199" i="1"/>
  <c r="G3198" i="1"/>
  <c r="G3197" i="1"/>
  <c r="G3277" i="1"/>
  <c r="G3276" i="1"/>
  <c r="G3275" i="1"/>
  <c r="G3274" i="1"/>
  <c r="G3273" i="1"/>
  <c r="G3272" i="1"/>
  <c r="G3271" i="1"/>
  <c r="G3270" i="1"/>
  <c r="G3269" i="1"/>
  <c r="G3268" i="1"/>
  <c r="G3267" i="1"/>
  <c r="G3266" i="1"/>
  <c r="G3265" i="1"/>
  <c r="G3264" i="1"/>
  <c r="G3263" i="1"/>
  <c r="G3262" i="1"/>
  <c r="G3261" i="1"/>
  <c r="G3298" i="1"/>
  <c r="G3297" i="1"/>
  <c r="G3296" i="1"/>
  <c r="G3295" i="1"/>
  <c r="G3294" i="1"/>
  <c r="G3293" i="1"/>
  <c r="G3292" i="1"/>
  <c r="G3291" i="1"/>
  <c r="G3290" i="1"/>
  <c r="G3289" i="1"/>
  <c r="G3288" i="1"/>
  <c r="G3287" i="1"/>
  <c r="G3286" i="1"/>
  <c r="G3285" i="1"/>
  <c r="G3284" i="1"/>
  <c r="G3283" i="1"/>
  <c r="G3318" i="1"/>
  <c r="G3317" i="1"/>
  <c r="G3316" i="1"/>
  <c r="G3315" i="1"/>
  <c r="G3314" i="1"/>
  <c r="G3313" i="1"/>
  <c r="G3312" i="1"/>
  <c r="G3311" i="1"/>
  <c r="G3310" i="1"/>
  <c r="G3309" i="1"/>
  <c r="G3308" i="1"/>
  <c r="G3307" i="1"/>
  <c r="G3306" i="1"/>
  <c r="G3305" i="1"/>
  <c r="G3304" i="1"/>
  <c r="G3303" i="1"/>
  <c r="G3338" i="1"/>
  <c r="G3337" i="1"/>
  <c r="G3336" i="1"/>
  <c r="G3335" i="1"/>
  <c r="G3334" i="1"/>
  <c r="G3333" i="1"/>
  <c r="G3332" i="1"/>
  <c r="G3331" i="1"/>
  <c r="G3330" i="1"/>
  <c r="G3329" i="1"/>
  <c r="G3328" i="1"/>
  <c r="G3327" i="1"/>
  <c r="G3326" i="1"/>
  <c r="G3325" i="1"/>
  <c r="G3324" i="1"/>
  <c r="G3356" i="1"/>
  <c r="G3355" i="1"/>
  <c r="G3354" i="1"/>
  <c r="G3353" i="1"/>
  <c r="G3352" i="1"/>
  <c r="G3351" i="1"/>
  <c r="G3350" i="1"/>
  <c r="G3349" i="1"/>
  <c r="G3348" i="1"/>
  <c r="G3347" i="1"/>
  <c r="G3346" i="1"/>
  <c r="G3345" i="1"/>
  <c r="G3344" i="1"/>
  <c r="G3343" i="1"/>
  <c r="G3362" i="1"/>
  <c r="G3373" i="1"/>
  <c r="G3372" i="1"/>
  <c r="G3371" i="1"/>
  <c r="G3370" i="1"/>
  <c r="G3369" i="1"/>
  <c r="G3368" i="1"/>
  <c r="G3367" i="1"/>
  <c r="G3430" i="1"/>
  <c r="G3436" i="1"/>
  <c r="G3441" i="1"/>
  <c r="G3542" i="1"/>
  <c r="G3541" i="1"/>
  <c r="G3540" i="1"/>
  <c r="G3539" i="1"/>
  <c r="G3538" i="1"/>
  <c r="G3537" i="1"/>
  <c r="G3536" i="1"/>
  <c r="G3535" i="1"/>
  <c r="G3534" i="1"/>
  <c r="G3533" i="1"/>
  <c r="G3532" i="1"/>
  <c r="G3531" i="1"/>
  <c r="G3530" i="1"/>
  <c r="G3529" i="1"/>
  <c r="G3528" i="1"/>
  <c r="G3527" i="1"/>
  <c r="G3526" i="1"/>
  <c r="G3563" i="1"/>
  <c r="G3562" i="1"/>
  <c r="G3561" i="1"/>
  <c r="G3560" i="1"/>
  <c r="G3559" i="1"/>
  <c r="G3558" i="1"/>
  <c r="G3557" i="1"/>
  <c r="G3556" i="1"/>
  <c r="G3555" i="1"/>
  <c r="G3554" i="1"/>
  <c r="G3553" i="1"/>
  <c r="G3552" i="1"/>
  <c r="G3551" i="1"/>
  <c r="G3550" i="1"/>
  <c r="G3549" i="1"/>
  <c r="G3548" i="1"/>
  <c r="G3583" i="1"/>
  <c r="G3582" i="1"/>
  <c r="G3581" i="1"/>
  <c r="G3580" i="1"/>
  <c r="G3579" i="1"/>
  <c r="G3578" i="1"/>
  <c r="G3577" i="1"/>
  <c r="G3576" i="1"/>
  <c r="G3575" i="1"/>
  <c r="G3574" i="1"/>
  <c r="G3573" i="1"/>
  <c r="G3572" i="1"/>
  <c r="G3571" i="1"/>
  <c r="G3570" i="1"/>
  <c r="G3569" i="1"/>
  <c r="G3568" i="1"/>
  <c r="G3603" i="1"/>
  <c r="G3602" i="1"/>
  <c r="G3601" i="1"/>
  <c r="G3600" i="1"/>
  <c r="G3599" i="1"/>
  <c r="G3598" i="1"/>
  <c r="G3597" i="1"/>
  <c r="G3596" i="1"/>
  <c r="G3595" i="1"/>
  <c r="G3594" i="1"/>
  <c r="G3593" i="1"/>
  <c r="G3592" i="1"/>
  <c r="G3591" i="1"/>
  <c r="G3590" i="1"/>
  <c r="G3589" i="1"/>
  <c r="G3621" i="1"/>
  <c r="G3620" i="1"/>
  <c r="G3619" i="1"/>
  <c r="G3618" i="1"/>
  <c r="G3617" i="1"/>
  <c r="G3616" i="1"/>
  <c r="G3615" i="1"/>
  <c r="G3614" i="1"/>
  <c r="G3613" i="1"/>
  <c r="G3612" i="1"/>
  <c r="G3611" i="1"/>
  <c r="G3610" i="1"/>
  <c r="G3609" i="1"/>
  <c r="G3608" i="1"/>
  <c r="G3627" i="1"/>
  <c r="G3638" i="1"/>
  <c r="G3637" i="1"/>
  <c r="G3636" i="1"/>
  <c r="G3635" i="1"/>
  <c r="G3634" i="1"/>
  <c r="G3633" i="1"/>
  <c r="G3632" i="1"/>
  <c r="G3712" i="1"/>
  <c r="G3711" i="1"/>
  <c r="G3710" i="1"/>
  <c r="G3709" i="1"/>
  <c r="G3708" i="1"/>
  <c r="G3707" i="1"/>
  <c r="G3706" i="1"/>
  <c r="G3705" i="1"/>
  <c r="G3704" i="1"/>
  <c r="G3703" i="1"/>
  <c r="G3702" i="1"/>
  <c r="G3701" i="1"/>
  <c r="G3700" i="1"/>
  <c r="G3699" i="1"/>
  <c r="G3698" i="1"/>
  <c r="G3697" i="1"/>
  <c r="G3696" i="1"/>
  <c r="G3733" i="1"/>
  <c r="G3732" i="1"/>
  <c r="G3731" i="1"/>
  <c r="G3730" i="1"/>
  <c r="G3729" i="1"/>
  <c r="G3728" i="1"/>
  <c r="G3727" i="1"/>
  <c r="G3726" i="1"/>
  <c r="G3725" i="1"/>
  <c r="G3724" i="1"/>
  <c r="G3723" i="1"/>
  <c r="G3722" i="1"/>
  <c r="G3721" i="1"/>
  <c r="G3720" i="1"/>
  <c r="G3719" i="1"/>
  <c r="G3718" i="1"/>
  <c r="G3753" i="1"/>
  <c r="G3752" i="1"/>
  <c r="G3751" i="1"/>
  <c r="G3750" i="1"/>
  <c r="G3749" i="1"/>
  <c r="G3748" i="1"/>
  <c r="G3747" i="1"/>
  <c r="G3746" i="1"/>
  <c r="G3745" i="1"/>
  <c r="G3744" i="1"/>
  <c r="G3743" i="1"/>
  <c r="G3742" i="1"/>
  <c r="G3741" i="1"/>
  <c r="G3740" i="1"/>
  <c r="G3739" i="1"/>
  <c r="G3738" i="1"/>
  <c r="G3773" i="1"/>
  <c r="G3772" i="1"/>
  <c r="G3771" i="1"/>
  <c r="G3770" i="1"/>
  <c r="G3769" i="1"/>
  <c r="G3768" i="1"/>
  <c r="G3767" i="1"/>
  <c r="G3766" i="1"/>
  <c r="G3765" i="1"/>
  <c r="G3764" i="1"/>
  <c r="G3763" i="1"/>
  <c r="G3762" i="1"/>
  <c r="G3761" i="1"/>
  <c r="G3760" i="1"/>
  <c r="G3759" i="1"/>
  <c r="G3797" i="1"/>
  <c r="G3791" i="1"/>
  <c r="G3790" i="1"/>
  <c r="G3789" i="1"/>
  <c r="G3788" i="1"/>
  <c r="G3787" i="1"/>
  <c r="G3786" i="1"/>
  <c r="G3785" i="1"/>
  <c r="G3784" i="1"/>
  <c r="G3783" i="1"/>
  <c r="G3782" i="1"/>
  <c r="G3781" i="1"/>
  <c r="G3780" i="1"/>
  <c r="G3779" i="1"/>
  <c r="G3778" i="1"/>
  <c r="G3808" i="1"/>
  <c r="G3807" i="1"/>
  <c r="G3806" i="1"/>
  <c r="G3805" i="1"/>
  <c r="G3804" i="1"/>
  <c r="G3803" i="1"/>
  <c r="G3802" i="1"/>
  <c r="G3881" i="1"/>
  <c r="G3880" i="1"/>
  <c r="G3879" i="1"/>
  <c r="G3878" i="1"/>
  <c r="G3877" i="1"/>
  <c r="G3876" i="1"/>
  <c r="G3875" i="1"/>
  <c r="G3874" i="1"/>
  <c r="G3873" i="1"/>
  <c r="G3872" i="1"/>
  <c r="G3871" i="1"/>
  <c r="G3870" i="1"/>
  <c r="G3869" i="1"/>
  <c r="G3868" i="1"/>
  <c r="G3867" i="1"/>
  <c r="G3866" i="1"/>
  <c r="G3865" i="1"/>
  <c r="G3902" i="1"/>
  <c r="G3901" i="1"/>
  <c r="G3900" i="1"/>
  <c r="G3899" i="1"/>
  <c r="G3898" i="1"/>
  <c r="G3897" i="1"/>
  <c r="G3896" i="1"/>
  <c r="G3895" i="1"/>
  <c r="G3894" i="1"/>
  <c r="G3893" i="1"/>
  <c r="G3892" i="1"/>
  <c r="G3891" i="1"/>
  <c r="G3890" i="1"/>
  <c r="G3889" i="1"/>
  <c r="G3888" i="1"/>
  <c r="G3887" i="1"/>
  <c r="G3922" i="1"/>
  <c r="G3921" i="1"/>
  <c r="G3920" i="1"/>
  <c r="G3919" i="1"/>
  <c r="G3918" i="1"/>
  <c r="G3917" i="1"/>
  <c r="G3916" i="1"/>
  <c r="G3915" i="1"/>
  <c r="G3914" i="1"/>
  <c r="G3913" i="1"/>
  <c r="G3912" i="1"/>
  <c r="G3911" i="1"/>
  <c r="G3910" i="1"/>
  <c r="G3909" i="1"/>
  <c r="G3908" i="1"/>
  <c r="G3907" i="1"/>
  <c r="G3942" i="1"/>
  <c r="G3941" i="1"/>
  <c r="G3940" i="1"/>
  <c r="G3939" i="1"/>
  <c r="G3938" i="1"/>
  <c r="G3937" i="1"/>
  <c r="G3936" i="1"/>
  <c r="G3935" i="1"/>
  <c r="G3934" i="1"/>
  <c r="G3933" i="1"/>
  <c r="G3932" i="1"/>
  <c r="G3931" i="1"/>
  <c r="G3930" i="1"/>
  <c r="G3929" i="1"/>
  <c r="G3928" i="1"/>
  <c r="G3960" i="1"/>
  <c r="G3959" i="1"/>
  <c r="G3958" i="1"/>
  <c r="G3957" i="1"/>
  <c r="G3956" i="1"/>
  <c r="G3955" i="1"/>
  <c r="G3954" i="1"/>
  <c r="G3953" i="1"/>
  <c r="G3952" i="1"/>
  <c r="G3951" i="1"/>
  <c r="G3950" i="1"/>
  <c r="G3949" i="1"/>
  <c r="G3948" i="1"/>
  <c r="G3947" i="1"/>
  <c r="G3966" i="1"/>
  <c r="G3977" i="1"/>
  <c r="G3976" i="1"/>
  <c r="G3975" i="1"/>
  <c r="G3974" i="1"/>
  <c r="G3973" i="1"/>
  <c r="G3972" i="1"/>
  <c r="G3971" i="1"/>
  <c r="G4030" i="1"/>
  <c r="G4036" i="1"/>
  <c r="G4041" i="1"/>
  <c r="G4131" i="1"/>
  <c r="G4130" i="1"/>
  <c r="G4129" i="1"/>
  <c r="G4128" i="1"/>
  <c r="G4127" i="1"/>
  <c r="G4126" i="1"/>
  <c r="G4125" i="1"/>
  <c r="G4124" i="1"/>
  <c r="G4123" i="1"/>
  <c r="G4122" i="1"/>
  <c r="G4121" i="1"/>
  <c r="G4120" i="1"/>
  <c r="G4119" i="1"/>
  <c r="G4118" i="1"/>
  <c r="G4117" i="1"/>
  <c r="G4116" i="1"/>
  <c r="G4115" i="1"/>
  <c r="G4152" i="1"/>
  <c r="G4151" i="1"/>
  <c r="G4150" i="1"/>
  <c r="G4149" i="1"/>
  <c r="G4148" i="1"/>
  <c r="G4147" i="1"/>
  <c r="G4146" i="1"/>
  <c r="G4145" i="1"/>
  <c r="G4144" i="1"/>
  <c r="G4143" i="1"/>
  <c r="G4142" i="1"/>
  <c r="G4141" i="1"/>
  <c r="G4140" i="1"/>
  <c r="G4139" i="1"/>
  <c r="G4138" i="1"/>
  <c r="G4137" i="1"/>
  <c r="G4172" i="1"/>
  <c r="G4171" i="1"/>
  <c r="G4170" i="1"/>
  <c r="G4169" i="1"/>
  <c r="G4168" i="1"/>
  <c r="G4167" i="1"/>
  <c r="G4166" i="1"/>
  <c r="G4165" i="1"/>
  <c r="G4164" i="1"/>
  <c r="G4163" i="1"/>
  <c r="G4162" i="1"/>
  <c r="G4161" i="1"/>
  <c r="G4160" i="1"/>
  <c r="G4159" i="1"/>
  <c r="G4158" i="1"/>
  <c r="G4157" i="1"/>
  <c r="G4192" i="1"/>
  <c r="G4191" i="1"/>
  <c r="G4190" i="1"/>
  <c r="G4189" i="1"/>
  <c r="G4188" i="1"/>
  <c r="G4187" i="1"/>
  <c r="G4186" i="1"/>
  <c r="G4185" i="1"/>
  <c r="G4184" i="1"/>
  <c r="G4183" i="1"/>
  <c r="G4182" i="1"/>
  <c r="G4181" i="1"/>
  <c r="G4180" i="1"/>
  <c r="G4179" i="1"/>
  <c r="G4178" i="1"/>
  <c r="G4210" i="1"/>
  <c r="G4209" i="1"/>
  <c r="G4208" i="1"/>
  <c r="G4207" i="1"/>
  <c r="G4206" i="1"/>
  <c r="G4205" i="1"/>
  <c r="G4204" i="1"/>
  <c r="G4203" i="1"/>
  <c r="G4202" i="1"/>
  <c r="G4201" i="1"/>
  <c r="G4200" i="1"/>
  <c r="G4199" i="1"/>
  <c r="G4198" i="1"/>
  <c r="G4197" i="1"/>
  <c r="G4216" i="1"/>
  <c r="G4227" i="1"/>
  <c r="G4226" i="1"/>
  <c r="G4225" i="1"/>
  <c r="G4224" i="1"/>
  <c r="G4223" i="1"/>
  <c r="G4222" i="1"/>
  <c r="G4221" i="1"/>
  <c r="G4297" i="1"/>
  <c r="G4296" i="1"/>
  <c r="G4295" i="1"/>
  <c r="G4294" i="1"/>
  <c r="G4293" i="1"/>
  <c r="G4292" i="1"/>
  <c r="G4291" i="1"/>
  <c r="G4290" i="1"/>
  <c r="G4289" i="1"/>
  <c r="G4288" i="1"/>
  <c r="G4287" i="1"/>
  <c r="G4286" i="1"/>
  <c r="G4285" i="1"/>
  <c r="G4284" i="1"/>
  <c r="G4283" i="1"/>
  <c r="G4282" i="1"/>
  <c r="G4281" i="1"/>
  <c r="G4318" i="1"/>
  <c r="G4317" i="1"/>
  <c r="G4316" i="1"/>
  <c r="G4315" i="1"/>
  <c r="G4314" i="1"/>
  <c r="G4313" i="1"/>
  <c r="G4312" i="1"/>
  <c r="G4311" i="1"/>
  <c r="G4310" i="1"/>
  <c r="G4309" i="1"/>
  <c r="G4308" i="1"/>
  <c r="G4307" i="1"/>
  <c r="G4306" i="1"/>
  <c r="G4305" i="1"/>
  <c r="G4304" i="1"/>
  <c r="G4303" i="1"/>
  <c r="G4338" i="1"/>
  <c r="G4337" i="1"/>
  <c r="G4336" i="1"/>
  <c r="G4335" i="1"/>
  <c r="G4334" i="1"/>
  <c r="G4333" i="1"/>
  <c r="G4332" i="1"/>
  <c r="G4331" i="1"/>
  <c r="G4330" i="1"/>
  <c r="G4329" i="1"/>
  <c r="G4328" i="1"/>
  <c r="G4327" i="1"/>
  <c r="G4326" i="1"/>
  <c r="G4325" i="1"/>
  <c r="G4324" i="1"/>
  <c r="G4323" i="1"/>
  <c r="G4358" i="1"/>
  <c r="G4357" i="1"/>
  <c r="G4356" i="1"/>
  <c r="G4355" i="1"/>
  <c r="G4354" i="1"/>
  <c r="G4353" i="1"/>
  <c r="G4352" i="1"/>
  <c r="G4351" i="1"/>
  <c r="G4350" i="1"/>
  <c r="G4349" i="1"/>
  <c r="G4348" i="1"/>
  <c r="G4347" i="1"/>
  <c r="G4346" i="1"/>
  <c r="G4345" i="1"/>
  <c r="G4344" i="1"/>
  <c r="G4376" i="1"/>
  <c r="G4375" i="1"/>
  <c r="G4374" i="1"/>
  <c r="G4373" i="1"/>
  <c r="G4372" i="1"/>
  <c r="G4371" i="1"/>
  <c r="G4370" i="1"/>
  <c r="G4369" i="1"/>
  <c r="G4368" i="1"/>
  <c r="G4367" i="1"/>
  <c r="G4366" i="1"/>
  <c r="G4365" i="1"/>
  <c r="G4364" i="1"/>
  <c r="G4363" i="1"/>
  <c r="G4382" i="1"/>
  <c r="G4393" i="1"/>
  <c r="G4392" i="1"/>
  <c r="G4391" i="1"/>
  <c r="G4390" i="1"/>
  <c r="G4389" i="1"/>
  <c r="G4388" i="1"/>
  <c r="G4387" i="1"/>
  <c r="G4463" i="1"/>
  <c r="G4462" i="1"/>
  <c r="G4461" i="1"/>
  <c r="G4460" i="1"/>
  <c r="G4459" i="1"/>
  <c r="G4458" i="1"/>
  <c r="G4457" i="1"/>
  <c r="G4456" i="1"/>
  <c r="G4455" i="1"/>
  <c r="G4454" i="1"/>
  <c r="G4453" i="1"/>
  <c r="G4452" i="1"/>
  <c r="G4451" i="1"/>
  <c r="G4450" i="1"/>
  <c r="G4449" i="1"/>
  <c r="G4448" i="1"/>
  <c r="G4447" i="1"/>
  <c r="G4484" i="1"/>
  <c r="G4483" i="1"/>
  <c r="G4482" i="1"/>
  <c r="G4481" i="1"/>
  <c r="G4480" i="1"/>
  <c r="G4479" i="1"/>
  <c r="G4478" i="1"/>
  <c r="G4477" i="1"/>
  <c r="G4476" i="1"/>
  <c r="G4475" i="1"/>
  <c r="G4474" i="1"/>
  <c r="G4473" i="1"/>
  <c r="G4472" i="1"/>
  <c r="G4471" i="1"/>
  <c r="G4470" i="1"/>
  <c r="G4469" i="1"/>
  <c r="G4504" i="1"/>
  <c r="G4503" i="1"/>
  <c r="G4502" i="1"/>
  <c r="G4501" i="1"/>
  <c r="G4500" i="1"/>
  <c r="G4499" i="1"/>
  <c r="G4498" i="1"/>
  <c r="G4497" i="1"/>
  <c r="G4496" i="1"/>
  <c r="G4495" i="1"/>
  <c r="G4494" i="1"/>
  <c r="G4493" i="1"/>
  <c r="G4492" i="1"/>
  <c r="G4491" i="1"/>
  <c r="G4490" i="1"/>
  <c r="G4489" i="1"/>
  <c r="G4524" i="1"/>
  <c r="G4523" i="1"/>
  <c r="G4522" i="1"/>
  <c r="G4521" i="1"/>
  <c r="G4520" i="1"/>
  <c r="G4519" i="1"/>
  <c r="G4518" i="1"/>
  <c r="G4517" i="1"/>
  <c r="G4516" i="1"/>
  <c r="G4515" i="1"/>
  <c r="G4514" i="1"/>
  <c r="G4513" i="1"/>
  <c r="G4512" i="1"/>
  <c r="G4511" i="1"/>
  <c r="G4510" i="1"/>
  <c r="G4542" i="1"/>
  <c r="G4541" i="1"/>
  <c r="G4540" i="1"/>
  <c r="G4539" i="1"/>
  <c r="G4538" i="1"/>
  <c r="G4537" i="1"/>
  <c r="G4536" i="1"/>
  <c r="G4535" i="1"/>
  <c r="G4534" i="1"/>
  <c r="G4533" i="1"/>
  <c r="G4532" i="1"/>
  <c r="G4531" i="1"/>
  <c r="G4530" i="1"/>
  <c r="G4529" i="1"/>
  <c r="G4548" i="1"/>
  <c r="G4559" i="1"/>
  <c r="G4558" i="1"/>
  <c r="G4557" i="1"/>
  <c r="G4556" i="1"/>
  <c r="G4555" i="1"/>
  <c r="G4554" i="1"/>
  <c r="G4553" i="1"/>
  <c r="G4623" i="1"/>
  <c r="G4618" i="1"/>
  <c r="G4612" i="1"/>
  <c r="G1752" i="4" l="1"/>
  <c r="K1752" i="4" s="1"/>
  <c r="F290" i="4"/>
  <c r="G290" i="4" s="1"/>
  <c r="F2733" i="4"/>
  <c r="G2733" i="4" s="1"/>
  <c r="K2733" i="4" s="1"/>
  <c r="F1051" i="4"/>
  <c r="G1051" i="4" s="1"/>
  <c r="F1045" i="4"/>
  <c r="C19" i="3" s="1"/>
  <c r="G2728" i="4"/>
  <c r="K2728" i="4" s="1"/>
  <c r="F3200" i="4"/>
  <c r="G3200" i="4" s="1"/>
  <c r="F3670" i="4"/>
  <c r="G3670" i="4" s="1"/>
  <c r="G3671" i="4" s="1"/>
  <c r="C42" i="3"/>
  <c r="D337" i="6" s="1"/>
  <c r="F1650" i="4"/>
  <c r="G1650" i="4" s="1"/>
  <c r="J2727" i="4"/>
  <c r="F2258" i="4"/>
  <c r="G2258" i="4" s="1"/>
  <c r="G296" i="4"/>
  <c r="G297" i="4" s="1"/>
  <c r="F1656" i="4"/>
  <c r="G1656" i="4" s="1"/>
  <c r="F3206" i="4"/>
  <c r="G3206" i="4" s="1"/>
  <c r="K3206" i="4" s="1"/>
  <c r="F2264" i="4"/>
  <c r="G2264" i="4" s="1"/>
  <c r="F3676" i="4"/>
  <c r="G3676" i="4" s="1"/>
  <c r="K3676" i="4" s="1"/>
  <c r="J2476" i="4"/>
  <c r="K2476" i="4"/>
  <c r="J651" i="4"/>
  <c r="K651" i="4"/>
  <c r="J672" i="4"/>
  <c r="K672" i="4"/>
  <c r="J3418" i="4"/>
  <c r="K3418" i="4"/>
  <c r="J1282" i="4"/>
  <c r="K1282" i="4"/>
  <c r="J2031" i="4"/>
  <c r="K2031" i="4"/>
  <c r="J2947" i="4"/>
  <c r="K2947" i="4"/>
  <c r="J940" i="4"/>
  <c r="K940" i="4"/>
  <c r="J186" i="4"/>
  <c r="K186" i="4"/>
  <c r="J2968" i="4"/>
  <c r="K2968" i="4"/>
  <c r="J2497" i="4"/>
  <c r="K2497" i="4"/>
  <c r="J1545" i="4"/>
  <c r="K1545" i="4"/>
  <c r="J69" i="4"/>
  <c r="K69" i="4"/>
  <c r="J2620" i="4"/>
  <c r="K2620" i="4"/>
  <c r="J1868" i="4"/>
  <c r="K1868" i="4"/>
  <c r="J961" i="4"/>
  <c r="K961" i="4"/>
  <c r="J3563" i="4"/>
  <c r="K3563" i="4"/>
  <c r="J3092" i="4"/>
  <c r="K3092" i="4"/>
  <c r="J2010" i="4"/>
  <c r="K2010" i="4"/>
  <c r="J795" i="4"/>
  <c r="K795" i="4"/>
  <c r="J1725" i="4"/>
  <c r="K1725" i="4"/>
  <c r="J1566" i="4"/>
  <c r="K1566" i="4"/>
  <c r="J2803" i="4"/>
  <c r="K2803" i="4"/>
  <c r="J1889" i="4"/>
  <c r="K1889" i="4"/>
  <c r="J3439" i="4"/>
  <c r="K3439" i="4"/>
  <c r="J2353" i="4"/>
  <c r="K2353" i="4"/>
  <c r="J1140" i="4"/>
  <c r="K1140" i="4"/>
  <c r="J1261" i="4"/>
  <c r="K1261" i="4"/>
  <c r="J207" i="4"/>
  <c r="K207" i="4"/>
  <c r="J3584" i="4"/>
  <c r="K3584" i="4"/>
  <c r="J816" i="4"/>
  <c r="K816" i="4"/>
  <c r="J3113" i="4"/>
  <c r="K3113" i="4"/>
  <c r="J1119" i="4"/>
  <c r="K1119" i="4"/>
  <c r="J2172" i="4"/>
  <c r="K2172" i="4"/>
  <c r="J2824" i="4"/>
  <c r="K2824" i="4"/>
  <c r="J531" i="4"/>
  <c r="K531" i="4"/>
  <c r="J1424" i="4"/>
  <c r="K1424" i="4"/>
  <c r="J1403" i="4"/>
  <c r="K1403" i="4"/>
  <c r="J388" i="4"/>
  <c r="K388" i="4"/>
  <c r="J3297" i="4"/>
  <c r="K3297" i="4"/>
  <c r="J2332" i="4"/>
  <c r="K2332" i="4"/>
  <c r="J3276" i="4"/>
  <c r="K3276" i="4"/>
  <c r="J367" i="4"/>
  <c r="K367" i="4"/>
  <c r="J2641" i="4"/>
  <c r="K2641" i="4"/>
  <c r="J48" i="4"/>
  <c r="K48" i="4"/>
  <c r="J510" i="4"/>
  <c r="K510" i="4"/>
  <c r="J1746" i="4"/>
  <c r="K1746" i="4"/>
  <c r="J2151" i="4"/>
  <c r="K2151" i="4"/>
  <c r="J3438" i="4"/>
  <c r="K3438" i="4"/>
  <c r="J3457" i="4"/>
  <c r="K3457" i="4"/>
  <c r="J3583" i="4"/>
  <c r="K3583" i="4"/>
  <c r="J1120" i="4"/>
  <c r="K1120" i="4"/>
  <c r="J206" i="4"/>
  <c r="K206" i="4"/>
  <c r="J1869" i="4"/>
  <c r="K1869" i="4"/>
  <c r="J834" i="4"/>
  <c r="K834" i="4"/>
  <c r="J49" i="4"/>
  <c r="K49" i="4"/>
  <c r="J2371" i="4"/>
  <c r="K2371" i="4"/>
  <c r="J1726" i="4"/>
  <c r="K1726" i="4"/>
  <c r="J815" i="4"/>
  <c r="K815" i="4"/>
  <c r="J2477" i="4"/>
  <c r="K2477" i="4"/>
  <c r="J2049" i="4"/>
  <c r="K2049" i="4"/>
  <c r="J368" i="4"/>
  <c r="K368" i="4"/>
  <c r="J671" i="4"/>
  <c r="K671" i="4"/>
  <c r="J2333" i="4"/>
  <c r="K2333" i="4"/>
  <c r="J1423" i="4"/>
  <c r="K1423" i="4"/>
  <c r="J3093" i="4"/>
  <c r="K3093" i="4"/>
  <c r="J3315" i="4"/>
  <c r="K3315" i="4"/>
  <c r="J941" i="4"/>
  <c r="K941" i="4"/>
  <c r="J1281" i="4"/>
  <c r="K1281" i="4"/>
  <c r="J2948" i="4"/>
  <c r="K2948" i="4"/>
  <c r="J2030" i="4"/>
  <c r="K2030" i="4"/>
  <c r="J690" i="4"/>
  <c r="K690" i="4"/>
  <c r="J187" i="4"/>
  <c r="K187" i="4"/>
  <c r="J1546" i="4"/>
  <c r="K1546" i="4"/>
  <c r="J1888" i="4"/>
  <c r="K1888" i="4"/>
  <c r="J3564" i="4"/>
  <c r="K3564" i="4"/>
  <c r="J2640" i="4"/>
  <c r="K2640" i="4"/>
  <c r="J1139" i="4"/>
  <c r="K1139" i="4"/>
  <c r="J68" i="4"/>
  <c r="K68" i="4"/>
  <c r="J2190" i="4"/>
  <c r="K2190" i="4"/>
  <c r="J1262" i="4"/>
  <c r="K1262" i="4"/>
  <c r="J2171" i="4"/>
  <c r="K2171" i="4"/>
  <c r="J979" i="4"/>
  <c r="K979" i="4"/>
  <c r="J1745" i="4"/>
  <c r="K1745" i="4"/>
  <c r="J1158" i="4"/>
  <c r="K1158" i="4"/>
  <c r="J652" i="4"/>
  <c r="K652" i="4"/>
  <c r="J2823" i="4"/>
  <c r="K2823" i="4"/>
  <c r="J2967" i="4"/>
  <c r="K2967" i="4"/>
  <c r="J511" i="4"/>
  <c r="K511" i="4"/>
  <c r="J3602" i="4"/>
  <c r="K3602" i="4"/>
  <c r="J86" i="4"/>
  <c r="K86" i="4"/>
  <c r="J1907" i="4"/>
  <c r="K1907" i="4"/>
  <c r="J796" i="4"/>
  <c r="K796" i="4"/>
  <c r="J2152" i="4"/>
  <c r="K2152" i="4"/>
  <c r="J2496" i="4"/>
  <c r="K2496" i="4"/>
  <c r="J406" i="4"/>
  <c r="K406" i="4"/>
  <c r="J3296" i="4"/>
  <c r="K3296" i="4"/>
  <c r="J3131" i="4"/>
  <c r="K3131" i="4"/>
  <c r="J1404" i="4"/>
  <c r="K1404" i="4"/>
  <c r="J2804" i="4"/>
  <c r="K2804" i="4"/>
  <c r="J3112" i="4"/>
  <c r="K3112" i="4"/>
  <c r="J1584" i="4"/>
  <c r="K1584" i="4"/>
  <c r="J549" i="4"/>
  <c r="K549" i="4"/>
  <c r="J387" i="4"/>
  <c r="K387" i="4"/>
  <c r="J2011" i="4"/>
  <c r="K2011" i="4"/>
  <c r="J3419" i="4"/>
  <c r="K3419" i="4"/>
  <c r="J225" i="4"/>
  <c r="K225" i="4"/>
  <c r="J2842" i="4"/>
  <c r="K2842" i="4"/>
  <c r="J1764" i="4"/>
  <c r="K1764" i="4"/>
  <c r="J960" i="4"/>
  <c r="K960" i="4"/>
  <c r="J2621" i="4"/>
  <c r="K2621" i="4"/>
  <c r="J1300" i="4"/>
  <c r="K1300" i="4"/>
  <c r="J1442" i="4"/>
  <c r="K1442" i="4"/>
  <c r="J530" i="4"/>
  <c r="K530" i="4"/>
  <c r="J2986" i="4"/>
  <c r="K2986" i="4"/>
  <c r="J1565" i="4"/>
  <c r="K1565" i="4"/>
  <c r="J3277" i="4"/>
  <c r="K3277" i="4"/>
  <c r="J2515" i="4"/>
  <c r="K2515" i="4"/>
  <c r="J2659" i="4"/>
  <c r="K2659" i="4"/>
  <c r="J2352" i="4"/>
  <c r="K2352" i="4"/>
  <c r="J1131" i="4"/>
  <c r="K1131" i="4"/>
  <c r="J522" i="4"/>
  <c r="K522" i="4"/>
  <c r="J3411" i="4"/>
  <c r="K3411" i="4"/>
  <c r="J3556" i="4"/>
  <c r="K3556" i="4"/>
  <c r="J2003" i="4"/>
  <c r="K2003" i="4"/>
  <c r="J663" i="4"/>
  <c r="K663" i="4"/>
  <c r="J933" i="4"/>
  <c r="K933" i="4"/>
  <c r="J644" i="4"/>
  <c r="K644" i="4"/>
  <c r="J2325" i="4"/>
  <c r="K2325" i="4"/>
  <c r="J3085" i="4"/>
  <c r="K3085" i="4"/>
  <c r="J3575" i="4"/>
  <c r="K3575" i="4"/>
  <c r="J1254" i="4"/>
  <c r="K1254" i="4"/>
  <c r="J1737" i="4"/>
  <c r="K1737" i="4"/>
  <c r="J2488" i="4"/>
  <c r="K2488" i="4"/>
  <c r="J2469" i="4"/>
  <c r="K2469" i="4"/>
  <c r="J2344" i="4"/>
  <c r="K2344" i="4"/>
  <c r="J1273" i="4"/>
  <c r="K1273" i="4"/>
  <c r="J2959" i="4"/>
  <c r="K2959" i="4"/>
  <c r="J2940" i="4"/>
  <c r="K2940" i="4"/>
  <c r="J2022" i="4"/>
  <c r="K2022" i="4"/>
  <c r="J41" i="4"/>
  <c r="K41" i="4"/>
  <c r="J2163" i="4"/>
  <c r="K2163" i="4"/>
  <c r="J807" i="4"/>
  <c r="K807" i="4"/>
  <c r="J1396" i="4"/>
  <c r="K1396" i="4"/>
  <c r="J1557" i="4"/>
  <c r="K1557" i="4"/>
  <c r="J3269" i="4"/>
  <c r="K3269" i="4"/>
  <c r="J2815" i="4"/>
  <c r="K2815" i="4"/>
  <c r="J3104" i="4"/>
  <c r="K3104" i="4"/>
  <c r="J198" i="4"/>
  <c r="K198" i="4"/>
  <c r="J788" i="4"/>
  <c r="K788" i="4"/>
  <c r="J3430" i="4"/>
  <c r="K3430" i="4"/>
  <c r="J2613" i="4"/>
  <c r="K2613" i="4"/>
  <c r="J1415" i="4"/>
  <c r="K1415" i="4"/>
  <c r="J1112" i="4"/>
  <c r="K1112" i="4"/>
  <c r="J1861" i="4"/>
  <c r="K1861" i="4"/>
  <c r="J60" i="4"/>
  <c r="K60" i="4"/>
  <c r="J179" i="4"/>
  <c r="K179" i="4"/>
  <c r="J1880" i="4"/>
  <c r="K1880" i="4"/>
  <c r="J1718" i="4"/>
  <c r="K1718" i="4"/>
  <c r="J379" i="4"/>
  <c r="K379" i="4"/>
  <c r="J952" i="4"/>
  <c r="K952" i="4"/>
  <c r="J360" i="4"/>
  <c r="K360" i="4"/>
  <c r="J503" i="4"/>
  <c r="K503" i="4"/>
  <c r="J3288" i="4"/>
  <c r="K3288" i="4"/>
  <c r="J2144" i="4"/>
  <c r="K2144" i="4"/>
  <c r="J1538" i="4"/>
  <c r="K1538" i="4"/>
  <c r="J2632" i="4"/>
  <c r="K2632" i="4"/>
  <c r="J2796" i="4"/>
  <c r="K2796" i="4"/>
  <c r="J2382" i="4"/>
  <c r="K2382" i="4"/>
  <c r="J2201" i="4"/>
  <c r="K2201" i="4"/>
  <c r="J845" i="4"/>
  <c r="K845" i="4"/>
  <c r="J701" i="4"/>
  <c r="K701" i="4"/>
  <c r="J1311" i="4"/>
  <c r="K1311" i="4"/>
  <c r="J1918" i="4"/>
  <c r="K1918" i="4"/>
  <c r="J2060" i="4"/>
  <c r="K2060" i="4"/>
  <c r="J236" i="4"/>
  <c r="K236" i="4"/>
  <c r="J3468" i="4"/>
  <c r="K3468" i="4"/>
  <c r="J2997" i="4"/>
  <c r="K2997" i="4"/>
  <c r="J2853" i="4"/>
  <c r="K2853" i="4"/>
  <c r="J1453" i="4"/>
  <c r="K1453" i="4"/>
  <c r="J3613" i="4"/>
  <c r="K3613" i="4"/>
  <c r="J990" i="4"/>
  <c r="K990" i="4"/>
  <c r="J2670" i="4"/>
  <c r="K2670" i="4"/>
  <c r="J97" i="4"/>
  <c r="K97" i="4"/>
  <c r="J560" i="4"/>
  <c r="K560" i="4"/>
  <c r="J2526" i="4"/>
  <c r="K2526" i="4"/>
  <c r="J1169" i="4"/>
  <c r="K1169" i="4"/>
  <c r="J3326" i="4"/>
  <c r="K3326" i="4"/>
  <c r="J1775" i="4"/>
  <c r="K1775" i="4"/>
  <c r="J417" i="4"/>
  <c r="K417" i="4"/>
  <c r="J3142" i="4"/>
  <c r="K3142" i="4"/>
  <c r="J1595" i="4"/>
  <c r="K1595" i="4"/>
  <c r="J394" i="4"/>
  <c r="K394" i="4"/>
  <c r="J2974" i="4"/>
  <c r="K2974" i="4"/>
  <c r="J1572" i="4"/>
  <c r="K1572" i="4"/>
  <c r="J2830" i="4"/>
  <c r="K2830" i="4"/>
  <c r="J2178" i="4"/>
  <c r="K2178" i="4"/>
  <c r="J2647" i="4"/>
  <c r="K2647" i="4"/>
  <c r="J3445" i="4"/>
  <c r="K3445" i="4"/>
  <c r="J822" i="4"/>
  <c r="K822" i="4"/>
  <c r="J678" i="4"/>
  <c r="K678" i="4"/>
  <c r="J2037" i="4"/>
  <c r="K2037" i="4"/>
  <c r="J1895" i="4"/>
  <c r="K1895" i="4"/>
  <c r="J3303" i="4"/>
  <c r="K3303" i="4"/>
  <c r="J1430" i="4"/>
  <c r="K1430" i="4"/>
  <c r="J3119" i="4"/>
  <c r="K3119" i="4"/>
  <c r="J74" i="4"/>
  <c r="K74" i="4"/>
  <c r="J1146" i="4"/>
  <c r="K1146" i="4"/>
  <c r="J967" i="4"/>
  <c r="K967" i="4"/>
  <c r="J1288" i="4"/>
  <c r="K1288" i="4"/>
  <c r="J2359" i="4"/>
  <c r="K2359" i="4"/>
  <c r="J2503" i="4"/>
  <c r="K2503" i="4"/>
  <c r="J3590" i="4"/>
  <c r="K3590" i="4"/>
  <c r="J537" i="4"/>
  <c r="K537" i="4"/>
  <c r="J213" i="4"/>
  <c r="K213" i="4"/>
  <c r="J545" i="4"/>
  <c r="K545" i="4"/>
  <c r="J1717" i="4"/>
  <c r="K1717" i="4"/>
  <c r="J1129" i="4"/>
  <c r="K1129" i="4"/>
  <c r="J950" i="4"/>
  <c r="K950" i="4"/>
  <c r="J2324" i="4"/>
  <c r="K2324" i="4"/>
  <c r="J830" i="4"/>
  <c r="K830" i="4"/>
  <c r="J2342" i="4"/>
  <c r="K2342" i="4"/>
  <c r="J1903" i="4"/>
  <c r="K1903" i="4"/>
  <c r="J2161" i="4"/>
  <c r="K2161" i="4"/>
  <c r="J3555" i="4"/>
  <c r="K3555" i="4"/>
  <c r="J1395" i="4"/>
  <c r="K1395" i="4"/>
  <c r="J2186" i="4"/>
  <c r="K2186" i="4"/>
  <c r="J3428" i="4"/>
  <c r="K3428" i="4"/>
  <c r="J1438" i="4"/>
  <c r="K1438" i="4"/>
  <c r="J1253" i="4"/>
  <c r="K1253" i="4"/>
  <c r="J2486" i="4"/>
  <c r="K2486" i="4"/>
  <c r="J1878" i="4"/>
  <c r="K1878" i="4"/>
  <c r="J377" i="4"/>
  <c r="K377" i="4"/>
  <c r="J82" i="4"/>
  <c r="K82" i="4"/>
  <c r="J2020" i="4"/>
  <c r="K2020" i="4"/>
  <c r="J3311" i="4"/>
  <c r="K3311" i="4"/>
  <c r="J932" i="4"/>
  <c r="K932" i="4"/>
  <c r="J686" i="4"/>
  <c r="K686" i="4"/>
  <c r="J787" i="4"/>
  <c r="K787" i="4"/>
  <c r="J1735" i="4"/>
  <c r="K1735" i="4"/>
  <c r="J3286" i="4"/>
  <c r="K3286" i="4"/>
  <c r="J3598" i="4"/>
  <c r="K3598" i="4"/>
  <c r="J2143" i="4"/>
  <c r="K2143" i="4"/>
  <c r="J975" i="4"/>
  <c r="K975" i="4"/>
  <c r="J2002" i="4"/>
  <c r="K2002" i="4"/>
  <c r="J2957" i="4"/>
  <c r="K2957" i="4"/>
  <c r="J221" i="4"/>
  <c r="K221" i="4"/>
  <c r="J502" i="4"/>
  <c r="K502" i="4"/>
  <c r="J3410" i="4"/>
  <c r="K3410" i="4"/>
  <c r="J1296" i="4"/>
  <c r="K1296" i="4"/>
  <c r="J3268" i="4"/>
  <c r="K3268" i="4"/>
  <c r="J1111" i="4"/>
  <c r="K1111" i="4"/>
  <c r="J643" i="4"/>
  <c r="K643" i="4"/>
  <c r="J2045" i="4"/>
  <c r="K2045" i="4"/>
  <c r="J1555" i="4"/>
  <c r="K1555" i="4"/>
  <c r="J196" i="4"/>
  <c r="K196" i="4"/>
  <c r="J3127" i="4"/>
  <c r="K3127" i="4"/>
  <c r="J359" i="4"/>
  <c r="K359" i="4"/>
  <c r="J1860" i="4"/>
  <c r="K1860" i="4"/>
  <c r="J2367" i="4"/>
  <c r="K2367" i="4"/>
  <c r="J2813" i="4"/>
  <c r="K2813" i="4"/>
  <c r="J1413" i="4"/>
  <c r="K1413" i="4"/>
  <c r="J3453" i="4"/>
  <c r="K3453" i="4"/>
  <c r="J1537" i="4"/>
  <c r="K1537" i="4"/>
  <c r="J1580" i="4"/>
  <c r="K1580" i="4"/>
  <c r="J178" i="4"/>
  <c r="K178" i="4"/>
  <c r="J1154" i="4"/>
  <c r="K1154" i="4"/>
  <c r="J3573" i="4"/>
  <c r="K3573" i="4"/>
  <c r="J1271" i="4"/>
  <c r="K1271" i="4"/>
  <c r="J2612" i="4"/>
  <c r="K2612" i="4"/>
  <c r="J2511" i="4"/>
  <c r="K2511" i="4"/>
  <c r="J661" i="4"/>
  <c r="K661" i="4"/>
  <c r="J1760" i="4"/>
  <c r="K1760" i="4"/>
  <c r="J2468" i="4"/>
  <c r="K2468" i="4"/>
  <c r="J2838" i="4"/>
  <c r="K2838" i="4"/>
  <c r="J3084" i="4"/>
  <c r="K3084" i="4"/>
  <c r="J2655" i="4"/>
  <c r="K2655" i="4"/>
  <c r="J2939" i="4"/>
  <c r="K2939" i="4"/>
  <c r="J2630" i="4"/>
  <c r="K2630" i="4"/>
  <c r="J58" i="4"/>
  <c r="K58" i="4"/>
  <c r="J2795" i="4"/>
  <c r="K2795" i="4"/>
  <c r="J805" i="4"/>
  <c r="K805" i="4"/>
  <c r="J2982" i="4"/>
  <c r="K2982" i="4"/>
  <c r="J40" i="4"/>
  <c r="K40" i="4"/>
  <c r="J402" i="4"/>
  <c r="K402" i="4"/>
  <c r="J3102" i="4"/>
  <c r="K3102" i="4"/>
  <c r="J520" i="4"/>
  <c r="K520" i="4"/>
  <c r="J3552" i="4"/>
  <c r="K3552" i="4"/>
  <c r="J1130" i="4"/>
  <c r="K1130" i="4"/>
  <c r="J2343" i="4"/>
  <c r="K2343" i="4"/>
  <c r="J2609" i="4"/>
  <c r="K2609" i="4"/>
  <c r="J2631" i="4"/>
  <c r="K2631" i="4"/>
  <c r="J3265" i="4"/>
  <c r="K3265" i="4"/>
  <c r="J2465" i="4"/>
  <c r="K2465" i="4"/>
  <c r="J3429" i="4"/>
  <c r="K3429" i="4"/>
  <c r="J1534" i="4"/>
  <c r="K1534" i="4"/>
  <c r="J378" i="4"/>
  <c r="K378" i="4"/>
  <c r="J2792" i="4"/>
  <c r="K2792" i="4"/>
  <c r="J1556" i="4"/>
  <c r="K1556" i="4"/>
  <c r="J951" i="4"/>
  <c r="K951" i="4"/>
  <c r="J2487" i="4"/>
  <c r="K2487" i="4"/>
  <c r="J1272" i="4"/>
  <c r="K1272" i="4"/>
  <c r="J175" i="4"/>
  <c r="K175" i="4"/>
  <c r="J356" i="4"/>
  <c r="K356" i="4"/>
  <c r="J1108" i="4"/>
  <c r="K1108" i="4"/>
  <c r="J2814" i="4"/>
  <c r="K2814" i="4"/>
  <c r="J3574" i="4"/>
  <c r="K3574" i="4"/>
  <c r="J1879" i="4"/>
  <c r="K1879" i="4"/>
  <c r="J521" i="4"/>
  <c r="K521" i="4"/>
  <c r="J197" i="4"/>
  <c r="K197" i="4"/>
  <c r="J784" i="4"/>
  <c r="K784" i="4"/>
  <c r="J3287" i="4"/>
  <c r="K3287" i="4"/>
  <c r="J1736" i="4"/>
  <c r="K1736" i="4"/>
  <c r="J1714" i="4"/>
  <c r="K1714" i="4"/>
  <c r="J929" i="4"/>
  <c r="K929" i="4"/>
  <c r="J2162" i="4"/>
  <c r="K2162" i="4"/>
  <c r="J2958" i="4"/>
  <c r="K2958" i="4"/>
  <c r="J1392" i="4"/>
  <c r="K1392" i="4"/>
  <c r="J59" i="4"/>
  <c r="K59" i="4"/>
  <c r="J3081" i="4"/>
  <c r="K3081" i="4"/>
  <c r="J2936" i="4"/>
  <c r="K2936" i="4"/>
  <c r="J1414" i="4"/>
  <c r="K1414" i="4"/>
  <c r="J3103" i="4"/>
  <c r="K3103" i="4"/>
  <c r="J2321" i="4"/>
  <c r="K2321" i="4"/>
  <c r="J640" i="4"/>
  <c r="K640" i="4"/>
  <c r="J806" i="4"/>
  <c r="K806" i="4"/>
  <c r="J662" i="4"/>
  <c r="K662" i="4"/>
  <c r="J1999" i="4"/>
  <c r="K1999" i="4"/>
  <c r="J2140" i="4"/>
  <c r="K2140" i="4"/>
  <c r="J499" i="4"/>
  <c r="K499" i="4"/>
  <c r="J1857" i="4"/>
  <c r="K1857" i="4"/>
  <c r="J2021" i="4"/>
  <c r="K2021" i="4"/>
  <c r="J1250" i="4"/>
  <c r="K1250" i="4"/>
  <c r="J37" i="4"/>
  <c r="K37" i="4"/>
  <c r="J3407" i="4"/>
  <c r="K3407" i="4"/>
  <c r="J2629" i="4"/>
  <c r="K2629" i="4"/>
  <c r="J804" i="4"/>
  <c r="K804" i="4"/>
  <c r="J949" i="4"/>
  <c r="K949" i="4"/>
  <c r="J2341" i="4"/>
  <c r="K2341" i="4"/>
  <c r="J2937" i="4"/>
  <c r="K2937" i="4"/>
  <c r="J1152" i="4"/>
  <c r="K1152" i="4"/>
  <c r="J2019" i="4"/>
  <c r="K2019" i="4"/>
  <c r="J2184" i="4"/>
  <c r="K2184" i="4"/>
  <c r="J219" i="4"/>
  <c r="K219" i="4"/>
  <c r="J519" i="4"/>
  <c r="K519" i="4"/>
  <c r="J2365" i="4"/>
  <c r="K2365" i="4"/>
  <c r="J2466" i="4"/>
  <c r="K2466" i="4"/>
  <c r="J3285" i="4"/>
  <c r="K3285" i="4"/>
  <c r="J57" i="4"/>
  <c r="K57" i="4"/>
  <c r="J2653" i="4"/>
  <c r="K2653" i="4"/>
  <c r="J1734" i="4"/>
  <c r="K1734" i="4"/>
  <c r="J3596" i="4"/>
  <c r="K3596" i="4"/>
  <c r="J1270" i="4"/>
  <c r="K1270" i="4"/>
  <c r="J641" i="4"/>
  <c r="K641" i="4"/>
  <c r="J80" i="4"/>
  <c r="K80" i="4"/>
  <c r="J2956" i="4"/>
  <c r="K2956" i="4"/>
  <c r="J357" i="4"/>
  <c r="K357" i="4"/>
  <c r="J2485" i="4"/>
  <c r="K2485" i="4"/>
  <c r="J1758" i="4"/>
  <c r="K1758" i="4"/>
  <c r="J1858" i="4"/>
  <c r="K1858" i="4"/>
  <c r="J2141" i="4"/>
  <c r="K2141" i="4"/>
  <c r="J828" i="4"/>
  <c r="K828" i="4"/>
  <c r="J1535" i="4"/>
  <c r="K1535" i="4"/>
  <c r="J684" i="4"/>
  <c r="K684" i="4"/>
  <c r="J3082" i="4"/>
  <c r="K3082" i="4"/>
  <c r="J3408" i="4"/>
  <c r="K3408" i="4"/>
  <c r="J2043" i="4"/>
  <c r="K2043" i="4"/>
  <c r="J2793" i="4"/>
  <c r="K2793" i="4"/>
  <c r="J3553" i="4"/>
  <c r="K3553" i="4"/>
  <c r="J2160" i="4"/>
  <c r="K2160" i="4"/>
  <c r="J3309" i="4"/>
  <c r="K3309" i="4"/>
  <c r="J176" i="4"/>
  <c r="K176" i="4"/>
  <c r="J376" i="4"/>
  <c r="K376" i="4"/>
  <c r="J3125" i="4"/>
  <c r="K3125" i="4"/>
  <c r="J1128" i="4"/>
  <c r="K1128" i="4"/>
  <c r="J1877" i="4"/>
  <c r="K1877" i="4"/>
  <c r="J3427" i="4"/>
  <c r="K3427" i="4"/>
  <c r="J1393" i="4"/>
  <c r="K1393" i="4"/>
  <c r="J1554" i="4"/>
  <c r="K1554" i="4"/>
  <c r="J1109" i="4"/>
  <c r="K1109" i="4"/>
  <c r="J3572" i="4"/>
  <c r="K3572" i="4"/>
  <c r="J3101" i="4"/>
  <c r="K3101" i="4"/>
  <c r="J973" i="4"/>
  <c r="K973" i="4"/>
  <c r="J543" i="4"/>
  <c r="K543" i="4"/>
  <c r="J2980" i="4"/>
  <c r="K2980" i="4"/>
  <c r="J1901" i="4"/>
  <c r="K1901" i="4"/>
  <c r="J660" i="4"/>
  <c r="K660" i="4"/>
  <c r="J2610" i="4"/>
  <c r="K2610" i="4"/>
  <c r="J785" i="4"/>
  <c r="K785" i="4"/>
  <c r="J1436" i="4"/>
  <c r="K1436" i="4"/>
  <c r="J1294" i="4"/>
  <c r="K1294" i="4"/>
  <c r="J3451" i="4"/>
  <c r="K3451" i="4"/>
  <c r="J195" i="4"/>
  <c r="K195" i="4"/>
  <c r="J400" i="4"/>
  <c r="K400" i="4"/>
  <c r="J2000" i="4"/>
  <c r="K2000" i="4"/>
  <c r="J38" i="4"/>
  <c r="K38" i="4"/>
  <c r="J2509" i="4"/>
  <c r="K2509" i="4"/>
  <c r="J500" i="4"/>
  <c r="K500" i="4"/>
  <c r="J2836" i="4"/>
  <c r="K2836" i="4"/>
  <c r="J1251" i="4"/>
  <c r="K1251" i="4"/>
  <c r="J2812" i="4"/>
  <c r="K2812" i="4"/>
  <c r="J1412" i="4"/>
  <c r="K1412" i="4"/>
  <c r="J1578" i="4"/>
  <c r="K1578" i="4"/>
  <c r="J3266" i="4"/>
  <c r="K3266" i="4"/>
  <c r="J930" i="4"/>
  <c r="K930" i="4"/>
  <c r="J2322" i="4"/>
  <c r="K2322" i="4"/>
  <c r="J1715" i="4"/>
  <c r="K1715" i="4"/>
  <c r="J1110" i="4"/>
  <c r="K1110" i="4"/>
  <c r="J2938" i="4"/>
  <c r="K2938" i="4"/>
  <c r="J1252" i="4"/>
  <c r="K1252" i="4"/>
  <c r="J3083" i="4"/>
  <c r="K3083" i="4"/>
  <c r="J1394" i="4"/>
  <c r="K1394" i="4"/>
  <c r="J3267" i="4"/>
  <c r="K3267" i="4"/>
  <c r="J1536" i="4"/>
  <c r="K1536" i="4"/>
  <c r="J3409" i="4"/>
  <c r="K3409" i="4"/>
  <c r="J501" i="4"/>
  <c r="K501" i="4"/>
  <c r="J2323" i="4"/>
  <c r="K2323" i="4"/>
  <c r="J931" i="4"/>
  <c r="K931" i="4"/>
  <c r="J2794" i="4"/>
  <c r="K2794" i="4"/>
  <c r="J1716" i="4"/>
  <c r="K1716" i="4"/>
  <c r="J3554" i="4"/>
  <c r="K3554" i="4"/>
  <c r="J1859" i="4"/>
  <c r="K1859" i="4"/>
  <c r="J39" i="4"/>
  <c r="K39" i="4"/>
  <c r="J177" i="4"/>
  <c r="K177" i="4"/>
  <c r="J2001" i="4"/>
  <c r="K2001" i="4"/>
  <c r="J358" i="4"/>
  <c r="K358" i="4"/>
  <c r="J2142" i="4"/>
  <c r="K2142" i="4"/>
  <c r="J642" i="4"/>
  <c r="K642" i="4"/>
  <c r="J2467" i="4"/>
  <c r="K2467" i="4"/>
  <c r="J786" i="4"/>
  <c r="K786" i="4"/>
  <c r="J2611" i="4"/>
  <c r="K2611" i="4"/>
  <c r="J1391" i="4"/>
  <c r="K1391" i="4"/>
  <c r="J2979" i="4"/>
  <c r="K2979" i="4"/>
  <c r="J1713" i="4"/>
  <c r="K1713" i="4"/>
  <c r="J2608" i="4"/>
  <c r="K2608" i="4"/>
  <c r="J2320" i="4"/>
  <c r="K2320" i="4"/>
  <c r="J1127" i="4"/>
  <c r="K1127" i="4"/>
  <c r="J2955" i="4"/>
  <c r="K2955" i="4"/>
  <c r="J1151" i="4"/>
  <c r="K1151" i="4"/>
  <c r="J1107" i="4"/>
  <c r="K1107" i="4"/>
  <c r="J2935" i="4"/>
  <c r="K2935" i="4"/>
  <c r="J218" i="4"/>
  <c r="K218" i="4"/>
  <c r="J3551" i="4"/>
  <c r="K3551" i="4"/>
  <c r="J1269" i="4"/>
  <c r="K1269" i="4"/>
  <c r="J3100" i="4"/>
  <c r="K3100" i="4"/>
  <c r="J2364" i="4"/>
  <c r="K2364" i="4"/>
  <c r="J498" i="4"/>
  <c r="K498" i="4"/>
  <c r="J948" i="4"/>
  <c r="K948" i="4"/>
  <c r="J1577" i="4"/>
  <c r="K1577" i="4"/>
  <c r="J639" i="4"/>
  <c r="K639" i="4"/>
  <c r="J399" i="4"/>
  <c r="K399" i="4"/>
  <c r="J1411" i="4"/>
  <c r="K1411" i="4"/>
  <c r="J3284" i="4"/>
  <c r="K3284" i="4"/>
  <c r="J1435" i="4"/>
  <c r="K1435" i="4"/>
  <c r="J2811" i="4"/>
  <c r="K2811" i="4"/>
  <c r="J355" i="4"/>
  <c r="K355" i="4"/>
  <c r="J1856" i="4"/>
  <c r="K1856" i="4"/>
  <c r="J2835" i="4"/>
  <c r="K2835" i="4"/>
  <c r="J1553" i="4"/>
  <c r="K1553" i="4"/>
  <c r="J3426" i="4"/>
  <c r="K3426" i="4"/>
  <c r="J2652" i="4"/>
  <c r="K2652" i="4"/>
  <c r="J2508" i="4"/>
  <c r="K2508" i="4"/>
  <c r="J1733" i="4"/>
  <c r="K1733" i="4"/>
  <c r="J3571" i="4"/>
  <c r="K3571" i="4"/>
  <c r="J1533" i="4"/>
  <c r="K1533" i="4"/>
  <c r="J783" i="4"/>
  <c r="K783" i="4"/>
  <c r="J56" i="4"/>
  <c r="K56" i="4"/>
  <c r="J2464" i="4"/>
  <c r="K2464" i="4"/>
  <c r="J1876" i="4"/>
  <c r="K1876" i="4"/>
  <c r="J1293" i="4"/>
  <c r="K1293" i="4"/>
  <c r="J827" i="4"/>
  <c r="K827" i="4"/>
  <c r="J3080" i="4"/>
  <c r="K3080" i="4"/>
  <c r="J1249" i="4"/>
  <c r="K1249" i="4"/>
  <c r="J3595" i="4"/>
  <c r="K3595" i="4"/>
  <c r="J2791" i="4"/>
  <c r="K2791" i="4"/>
  <c r="J1998" i="4"/>
  <c r="K1998" i="4"/>
  <c r="J928" i="4"/>
  <c r="K928" i="4"/>
  <c r="J194" i="4"/>
  <c r="K194" i="4"/>
  <c r="J2018" i="4"/>
  <c r="K2018" i="4"/>
  <c r="J3308" i="4"/>
  <c r="K3308" i="4"/>
  <c r="J683" i="4"/>
  <c r="K683" i="4"/>
  <c r="J3264" i="4"/>
  <c r="K3264" i="4"/>
  <c r="J2139" i="4"/>
  <c r="K2139" i="4"/>
  <c r="J375" i="4"/>
  <c r="K375" i="4"/>
  <c r="J2159" i="4"/>
  <c r="K2159" i="4"/>
  <c r="J174" i="4"/>
  <c r="K174" i="4"/>
  <c r="J972" i="4"/>
  <c r="K972" i="4"/>
  <c r="J3406" i="4"/>
  <c r="K3406" i="4"/>
  <c r="J518" i="4"/>
  <c r="K518" i="4"/>
  <c r="J2340" i="4"/>
  <c r="K2340" i="4"/>
  <c r="J542" i="4"/>
  <c r="K542" i="4"/>
  <c r="J2183" i="4"/>
  <c r="K2183" i="4"/>
  <c r="J3450" i="4"/>
  <c r="K3450" i="4"/>
  <c r="J1900" i="4"/>
  <c r="K1900" i="4"/>
  <c r="J659" i="4"/>
  <c r="K659" i="4"/>
  <c r="J2484" i="4"/>
  <c r="K2484" i="4"/>
  <c r="J2042" i="4"/>
  <c r="K2042" i="4"/>
  <c r="J3124" i="4"/>
  <c r="K3124" i="4"/>
  <c r="J36" i="4"/>
  <c r="K36" i="4"/>
  <c r="J79" i="4"/>
  <c r="K79" i="4"/>
  <c r="J803" i="4"/>
  <c r="K803" i="4"/>
  <c r="J2628" i="4"/>
  <c r="K2628" i="4"/>
  <c r="J1757" i="4"/>
  <c r="K1757" i="4"/>
  <c r="J1759" i="4"/>
  <c r="K1759" i="4"/>
  <c r="J1295" i="4"/>
  <c r="K1295" i="4"/>
  <c r="J3597" i="4"/>
  <c r="K3597" i="4"/>
  <c r="J3126" i="4"/>
  <c r="K3126" i="4"/>
  <c r="J829" i="4"/>
  <c r="K829" i="4"/>
  <c r="J2510" i="4"/>
  <c r="K2510" i="4"/>
  <c r="J1579" i="4"/>
  <c r="K1579" i="4"/>
  <c r="J2366" i="4"/>
  <c r="K2366" i="4"/>
  <c r="J2044" i="4"/>
  <c r="K2044" i="4"/>
  <c r="J2185" i="4"/>
  <c r="K2185" i="4"/>
  <c r="J3310" i="4"/>
  <c r="K3310" i="4"/>
  <c r="J3452" i="4"/>
  <c r="K3452" i="4"/>
  <c r="J220" i="4"/>
  <c r="K220" i="4"/>
  <c r="J2981" i="4"/>
  <c r="K2981" i="4"/>
  <c r="J81" i="4"/>
  <c r="K81" i="4"/>
  <c r="J1153" i="4"/>
  <c r="K1153" i="4"/>
  <c r="J1437" i="4"/>
  <c r="K1437" i="4"/>
  <c r="J401" i="4"/>
  <c r="K401" i="4"/>
  <c r="J685" i="4"/>
  <c r="K685" i="4"/>
  <c r="J974" i="4"/>
  <c r="K974" i="4"/>
  <c r="J2837" i="4"/>
  <c r="K2837" i="4"/>
  <c r="J2654" i="4"/>
  <c r="K2654" i="4"/>
  <c r="J544" i="4"/>
  <c r="K544" i="4"/>
  <c r="J1902" i="4"/>
  <c r="K1902" i="4"/>
  <c r="J580" i="4"/>
  <c r="K580" i="4"/>
  <c r="J2402" i="4"/>
  <c r="K2402" i="4"/>
  <c r="J1938" i="4"/>
  <c r="K1938" i="4"/>
  <c r="J2546" i="4"/>
  <c r="K2546" i="4"/>
  <c r="J3162" i="4"/>
  <c r="K3162" i="4"/>
  <c r="J2080" i="4"/>
  <c r="K2080" i="4"/>
  <c r="J865" i="4"/>
  <c r="K865" i="4"/>
  <c r="J3346" i="4"/>
  <c r="K3346" i="4"/>
  <c r="J1010" i="4"/>
  <c r="K1010" i="4"/>
  <c r="J256" i="4"/>
  <c r="K256" i="4"/>
  <c r="J2221" i="4"/>
  <c r="K2221" i="4"/>
  <c r="J1331" i="4"/>
  <c r="K1331" i="4"/>
  <c r="J437" i="4"/>
  <c r="K437" i="4"/>
  <c r="J3488" i="4"/>
  <c r="K3488" i="4"/>
  <c r="J2690" i="4"/>
  <c r="K2690" i="4"/>
  <c r="J1615" i="4"/>
  <c r="K1615" i="4"/>
  <c r="J2873" i="4"/>
  <c r="K2873" i="4"/>
  <c r="J1189" i="4"/>
  <c r="K1189" i="4"/>
  <c r="J1795" i="4"/>
  <c r="K1795" i="4"/>
  <c r="J3633" i="4"/>
  <c r="K3633" i="4"/>
  <c r="J3017" i="4"/>
  <c r="K3017" i="4"/>
  <c r="J117" i="4"/>
  <c r="K117" i="4"/>
  <c r="J721" i="4"/>
  <c r="K721" i="4"/>
  <c r="J1473" i="4"/>
  <c r="K1473" i="4"/>
  <c r="J2447" i="4"/>
  <c r="K2447" i="4"/>
  <c r="J1839" i="4"/>
  <c r="K1839" i="4"/>
  <c r="J3247" i="4"/>
  <c r="K3247" i="4"/>
  <c r="J157" i="4"/>
  <c r="K157" i="4"/>
  <c r="J911" i="4"/>
  <c r="K911" i="4"/>
  <c r="J1374" i="4"/>
  <c r="K1374" i="4"/>
  <c r="J622" i="4"/>
  <c r="K622" i="4"/>
  <c r="J3063" i="4"/>
  <c r="K3063" i="4"/>
  <c r="J2122" i="4"/>
  <c r="K2122" i="4"/>
  <c r="J2591" i="4"/>
  <c r="K2591" i="4"/>
  <c r="J1696" i="4"/>
  <c r="K1696" i="4"/>
  <c r="J338" i="4"/>
  <c r="K338" i="4"/>
  <c r="J3389" i="4"/>
  <c r="K3389" i="4"/>
  <c r="J1516" i="4"/>
  <c r="K1516" i="4"/>
  <c r="J1981" i="4"/>
  <c r="K1981" i="4"/>
  <c r="J2774" i="4"/>
  <c r="K2774" i="4"/>
  <c r="J1090" i="4"/>
  <c r="K1090" i="4"/>
  <c r="J766" i="4"/>
  <c r="K766" i="4"/>
  <c r="J2303" i="4"/>
  <c r="K2303" i="4"/>
  <c r="J481" i="4"/>
  <c r="K481" i="4"/>
  <c r="J3534" i="4"/>
  <c r="K3534" i="4"/>
  <c r="J2918" i="4"/>
  <c r="K2918" i="4"/>
  <c r="J1232" i="4"/>
  <c r="K1232" i="4"/>
  <c r="J2978" i="4"/>
  <c r="K2978" i="4"/>
  <c r="J35" i="4"/>
  <c r="K35" i="4"/>
  <c r="J2627" i="4"/>
  <c r="K2627" i="4"/>
  <c r="J1997" i="4"/>
  <c r="K1997" i="4"/>
  <c r="J2651" i="4"/>
  <c r="K2651" i="4"/>
  <c r="J3307" i="4"/>
  <c r="K3307" i="4"/>
  <c r="J3594" i="4"/>
  <c r="K3594" i="4"/>
  <c r="J782" i="4"/>
  <c r="K782" i="4"/>
  <c r="J3099" i="4"/>
  <c r="K3099" i="4"/>
  <c r="J3263" i="4"/>
  <c r="K3263" i="4"/>
  <c r="J1732" i="4"/>
  <c r="K1732" i="4"/>
  <c r="J55" i="4"/>
  <c r="K55" i="4"/>
  <c r="J1552" i="4"/>
  <c r="K1552" i="4"/>
  <c r="J658" i="4"/>
  <c r="K658" i="4"/>
  <c r="J3425" i="4"/>
  <c r="K3425" i="4"/>
  <c r="J927" i="4"/>
  <c r="K927" i="4"/>
  <c r="J2138" i="4"/>
  <c r="K2138" i="4"/>
  <c r="J2017" i="4"/>
  <c r="K2017" i="4"/>
  <c r="J947" i="4"/>
  <c r="K947" i="4"/>
  <c r="J1268" i="4"/>
  <c r="K1268" i="4"/>
  <c r="J78" i="4"/>
  <c r="K78" i="4"/>
  <c r="J1106" i="4"/>
  <c r="K1106" i="4"/>
  <c r="J2319" i="4"/>
  <c r="K2319" i="4"/>
  <c r="J3550" i="4"/>
  <c r="K3550" i="4"/>
  <c r="J2339" i="4"/>
  <c r="K2339" i="4"/>
  <c r="J398" i="4"/>
  <c r="K398" i="4"/>
  <c r="J1248" i="4"/>
  <c r="K1248" i="4"/>
  <c r="J2463" i="4"/>
  <c r="K2463" i="4"/>
  <c r="J193" i="4"/>
  <c r="K193" i="4"/>
  <c r="J2182" i="4"/>
  <c r="K2182" i="4"/>
  <c r="J682" i="4"/>
  <c r="K682" i="4"/>
  <c r="J971" i="4"/>
  <c r="K971" i="4"/>
  <c r="J1292" i="4"/>
  <c r="K1292" i="4"/>
  <c r="J1576" i="4"/>
  <c r="K1576" i="4"/>
  <c r="J1899" i="4"/>
  <c r="K1899" i="4"/>
  <c r="J2507" i="4"/>
  <c r="K2507" i="4"/>
  <c r="J2834" i="4"/>
  <c r="K2834" i="4"/>
  <c r="J3123" i="4"/>
  <c r="K3123" i="4"/>
  <c r="J3449" i="4"/>
  <c r="K3449" i="4"/>
  <c r="J173" i="4"/>
  <c r="K173" i="4"/>
  <c r="J1875" i="4"/>
  <c r="K1875" i="4"/>
  <c r="J2607" i="4"/>
  <c r="K2607" i="4"/>
  <c r="J517" i="4"/>
  <c r="K517" i="4"/>
  <c r="J2954" i="4"/>
  <c r="K2954" i="4"/>
  <c r="J374" i="4"/>
  <c r="K374" i="4"/>
  <c r="J2810" i="4"/>
  <c r="K2810" i="4"/>
  <c r="J354" i="4"/>
  <c r="K354" i="4"/>
  <c r="J2790" i="4"/>
  <c r="K2790" i="4"/>
  <c r="J497" i="4"/>
  <c r="K497" i="4"/>
  <c r="J2934" i="4"/>
  <c r="K2934" i="4"/>
  <c r="J1126" i="4"/>
  <c r="K1126" i="4"/>
  <c r="J3570" i="4"/>
  <c r="K3570" i="4"/>
  <c r="J1390" i="4"/>
  <c r="K1390" i="4"/>
  <c r="J2158" i="4"/>
  <c r="K2158" i="4"/>
  <c r="J802" i="4"/>
  <c r="K802" i="4"/>
  <c r="J541" i="4"/>
  <c r="K541" i="4"/>
  <c r="J638" i="4"/>
  <c r="K638" i="4"/>
  <c r="J1855" i="4"/>
  <c r="K1855" i="4"/>
  <c r="J3079" i="4"/>
  <c r="K3079" i="4"/>
  <c r="J1410" i="4"/>
  <c r="K1410" i="4"/>
  <c r="J217" i="4"/>
  <c r="K217" i="4"/>
  <c r="J3405" i="4"/>
  <c r="K3405" i="4"/>
  <c r="J1532" i="4"/>
  <c r="K1532" i="4"/>
  <c r="J3283" i="4"/>
  <c r="K3283" i="4"/>
  <c r="J2483" i="4"/>
  <c r="K2483" i="4"/>
  <c r="J1712" i="4"/>
  <c r="K1712" i="4"/>
  <c r="J2363" i="4"/>
  <c r="K2363" i="4"/>
  <c r="J826" i="4"/>
  <c r="K826" i="4"/>
  <c r="J1150" i="4"/>
  <c r="K1150" i="4"/>
  <c r="J1434" i="4"/>
  <c r="K1434" i="4"/>
  <c r="J1756" i="4"/>
  <c r="K1756" i="4"/>
  <c r="J2041" i="4"/>
  <c r="K2041" i="4"/>
  <c r="J396" i="4"/>
  <c r="K396" i="4"/>
  <c r="J2039" i="4"/>
  <c r="K2039" i="4"/>
  <c r="J1574" i="4"/>
  <c r="K1574" i="4"/>
  <c r="J3305" i="4"/>
  <c r="K3305" i="4"/>
  <c r="J2832" i="4"/>
  <c r="K2832" i="4"/>
  <c r="J969" i="4"/>
  <c r="K969" i="4"/>
  <c r="J539" i="4"/>
  <c r="K539" i="4"/>
  <c r="J2180" i="4"/>
  <c r="K2180" i="4"/>
  <c r="J2505" i="4"/>
  <c r="K2505" i="4"/>
  <c r="J1754" i="4"/>
  <c r="K1754" i="4"/>
  <c r="J3447" i="4"/>
  <c r="K3447" i="4"/>
  <c r="J2976" i="4"/>
  <c r="K2976" i="4"/>
  <c r="J76" i="4"/>
  <c r="K76" i="4"/>
  <c r="J1148" i="4"/>
  <c r="K1148" i="4"/>
  <c r="J2361" i="4"/>
  <c r="K2361" i="4"/>
  <c r="J680" i="4"/>
  <c r="K680" i="4"/>
  <c r="J3592" i="4"/>
  <c r="K3592" i="4"/>
  <c r="J1897" i="4"/>
  <c r="K1897" i="4"/>
  <c r="J215" i="4"/>
  <c r="K215" i="4"/>
  <c r="J3121" i="4"/>
  <c r="K3121" i="4"/>
  <c r="J1432" i="4"/>
  <c r="K1432" i="4"/>
  <c r="J1290" i="4"/>
  <c r="K1290" i="4"/>
  <c r="J2649" i="4"/>
  <c r="K2649" i="4"/>
  <c r="J824" i="4"/>
  <c r="K824" i="4"/>
  <c r="J1801" i="4"/>
  <c r="K1801" i="4"/>
  <c r="J2227" i="4"/>
  <c r="K2227" i="4"/>
  <c r="J262" i="4"/>
  <c r="K262" i="4"/>
  <c r="J2879" i="4"/>
  <c r="K2879" i="4"/>
  <c r="J3639" i="4"/>
  <c r="K3639" i="4"/>
  <c r="J871" i="4"/>
  <c r="K871" i="4"/>
  <c r="J3494" i="4"/>
  <c r="K3494" i="4"/>
  <c r="J2408" i="4"/>
  <c r="K2408" i="4"/>
  <c r="J1337" i="4"/>
  <c r="K1337" i="4"/>
  <c r="J1621" i="4"/>
  <c r="K1621" i="4"/>
  <c r="J123" i="4"/>
  <c r="K123" i="4"/>
  <c r="J2086" i="4"/>
  <c r="K2086" i="4"/>
  <c r="J727" i="4"/>
  <c r="K727" i="4"/>
  <c r="J2696" i="4"/>
  <c r="K2696" i="4"/>
  <c r="J1479" i="4"/>
  <c r="K1479" i="4"/>
  <c r="J3352" i="4"/>
  <c r="K3352" i="4"/>
  <c r="J1944" i="4"/>
  <c r="K1944" i="4"/>
  <c r="J586" i="4"/>
  <c r="K586" i="4"/>
  <c r="J2552" i="4"/>
  <c r="K2552" i="4"/>
  <c r="J1195" i="4"/>
  <c r="K1195" i="4"/>
  <c r="J3168" i="4"/>
  <c r="K3168" i="4"/>
  <c r="J443" i="4"/>
  <c r="K443" i="4"/>
  <c r="J3023" i="4"/>
  <c r="K3023" i="4"/>
  <c r="J1016" i="4"/>
  <c r="K1016" i="4"/>
  <c r="J1799" i="4"/>
  <c r="K1799" i="4"/>
  <c r="J260" i="4"/>
  <c r="K260" i="4"/>
  <c r="J441" i="4"/>
  <c r="K441" i="4"/>
  <c r="J725" i="4"/>
  <c r="K725" i="4"/>
  <c r="J1014" i="4"/>
  <c r="K1014" i="4"/>
  <c r="J584" i="4"/>
  <c r="K584" i="4"/>
  <c r="J3350" i="4"/>
  <c r="K3350" i="4"/>
  <c r="J121" i="4"/>
  <c r="K121" i="4"/>
  <c r="J2406" i="4"/>
  <c r="K2406" i="4"/>
  <c r="J1477" i="4"/>
  <c r="K1477" i="4"/>
  <c r="J1942" i="4"/>
  <c r="K1942" i="4"/>
  <c r="J3021" i="4"/>
  <c r="K3021" i="4"/>
  <c r="J1335" i="4"/>
  <c r="K1335" i="4"/>
  <c r="J2084" i="4"/>
  <c r="K2084" i="4"/>
  <c r="J3637" i="4"/>
  <c r="K3637" i="4"/>
  <c r="J2550" i="4"/>
  <c r="K2550" i="4"/>
  <c r="J1619" i="4"/>
  <c r="K1619" i="4"/>
  <c r="J2694" i="4"/>
  <c r="K2694" i="4"/>
  <c r="J2225" i="4"/>
  <c r="K2225" i="4"/>
  <c r="J2877" i="4"/>
  <c r="K2877" i="4"/>
  <c r="J3166" i="4"/>
  <c r="K3166" i="4"/>
  <c r="J3492" i="4"/>
  <c r="K3492" i="4"/>
  <c r="J1193" i="4"/>
  <c r="K1193" i="4"/>
  <c r="J869" i="4"/>
  <c r="K869" i="4"/>
  <c r="J3157" i="4"/>
  <c r="K3157" i="4"/>
  <c r="J1478" i="4"/>
  <c r="K1478" i="4"/>
  <c r="J1015" i="4"/>
  <c r="K1015" i="4"/>
  <c r="J3493" i="4"/>
  <c r="K3493" i="4"/>
  <c r="J726" i="4"/>
  <c r="K726" i="4"/>
  <c r="J3167" i="4"/>
  <c r="K3167" i="4"/>
  <c r="J442" i="4"/>
  <c r="K442" i="4"/>
  <c r="J2878" i="4"/>
  <c r="K2878" i="4"/>
  <c r="J3351" i="4"/>
  <c r="K3351" i="4"/>
  <c r="J2695" i="4"/>
  <c r="K2695" i="4"/>
  <c r="J261" i="4"/>
  <c r="K261" i="4"/>
  <c r="J2551" i="4"/>
  <c r="K2551" i="4"/>
  <c r="J2085" i="4"/>
  <c r="K2085" i="4"/>
  <c r="J3638" i="4"/>
  <c r="K3638" i="4"/>
  <c r="J1194" i="4"/>
  <c r="K1194" i="4"/>
  <c r="J1800" i="4"/>
  <c r="K1800" i="4"/>
  <c r="J870" i="4"/>
  <c r="K870" i="4"/>
  <c r="J3022" i="4"/>
  <c r="K3022" i="4"/>
  <c r="J585" i="4"/>
  <c r="K585" i="4"/>
  <c r="J1336" i="4"/>
  <c r="K1336" i="4"/>
  <c r="J2226" i="4"/>
  <c r="K2226" i="4"/>
  <c r="J122" i="4"/>
  <c r="K122" i="4"/>
  <c r="J1943" i="4"/>
  <c r="K1943" i="4"/>
  <c r="J2407" i="4"/>
  <c r="K2407" i="4"/>
  <c r="J1620" i="4"/>
  <c r="K1620" i="4"/>
  <c r="J790" i="4"/>
  <c r="K790" i="4"/>
  <c r="J2962" i="4"/>
  <c r="K2962" i="4"/>
  <c r="J2491" i="4"/>
  <c r="K2491" i="4"/>
  <c r="J505" i="4"/>
  <c r="K505" i="4"/>
  <c r="J977" i="4"/>
  <c r="K977" i="4"/>
  <c r="J3578" i="4"/>
  <c r="K3578" i="4"/>
  <c r="J3107" i="4"/>
  <c r="K3107" i="4"/>
  <c r="J2166" i="4"/>
  <c r="K2166" i="4"/>
  <c r="J1582" i="4"/>
  <c r="K1582" i="4"/>
  <c r="J1720" i="4"/>
  <c r="K1720" i="4"/>
  <c r="J2188" i="4"/>
  <c r="K2188" i="4"/>
  <c r="J2840" i="4"/>
  <c r="K2840" i="4"/>
  <c r="J382" i="4"/>
  <c r="K382" i="4"/>
  <c r="J3129" i="4"/>
  <c r="K3129" i="4"/>
  <c r="J2798" i="4"/>
  <c r="K2798" i="4"/>
  <c r="J1418" i="4"/>
  <c r="K1418" i="4"/>
  <c r="J3455" i="4"/>
  <c r="K3455" i="4"/>
  <c r="J63" i="4"/>
  <c r="K63" i="4"/>
  <c r="J2025" i="4"/>
  <c r="K2025" i="4"/>
  <c r="J1398" i="4"/>
  <c r="K1398" i="4"/>
  <c r="J1114" i="4"/>
  <c r="K1114" i="4"/>
  <c r="J832" i="4"/>
  <c r="K832" i="4"/>
  <c r="J2146" i="4"/>
  <c r="K2146" i="4"/>
  <c r="J2327" i="4"/>
  <c r="K2327" i="4"/>
  <c r="J3291" i="4"/>
  <c r="K3291" i="4"/>
  <c r="J525" i="4"/>
  <c r="K525" i="4"/>
  <c r="J3558" i="4"/>
  <c r="K3558" i="4"/>
  <c r="J2047" i="4"/>
  <c r="K2047" i="4"/>
  <c r="J84" i="4"/>
  <c r="K84" i="4"/>
  <c r="J547" i="4"/>
  <c r="K547" i="4"/>
  <c r="J1134" i="4"/>
  <c r="K1134" i="4"/>
  <c r="J646" i="4"/>
  <c r="K646" i="4"/>
  <c r="J666" i="4"/>
  <c r="K666" i="4"/>
  <c r="J810" i="4"/>
  <c r="K810" i="4"/>
  <c r="J2657" i="4"/>
  <c r="K2657" i="4"/>
  <c r="J1256" i="4"/>
  <c r="K1256" i="4"/>
  <c r="J1156" i="4"/>
  <c r="K1156" i="4"/>
  <c r="J1740" i="4"/>
  <c r="K1740" i="4"/>
  <c r="J1863" i="4"/>
  <c r="K1863" i="4"/>
  <c r="J1276" i="4"/>
  <c r="K1276" i="4"/>
  <c r="J404" i="4"/>
  <c r="K404" i="4"/>
  <c r="J2369" i="4"/>
  <c r="K2369" i="4"/>
  <c r="J688" i="4"/>
  <c r="K688" i="4"/>
  <c r="J2005" i="4"/>
  <c r="K2005" i="4"/>
  <c r="J2984" i="4"/>
  <c r="K2984" i="4"/>
  <c r="J1298" i="4"/>
  <c r="K1298" i="4"/>
  <c r="J3271" i="4"/>
  <c r="K3271" i="4"/>
  <c r="J3600" i="4"/>
  <c r="K3600" i="4"/>
  <c r="J1905" i="4"/>
  <c r="K1905" i="4"/>
  <c r="J362" i="4"/>
  <c r="K362" i="4"/>
  <c r="J201" i="4"/>
  <c r="K201" i="4"/>
  <c r="J2942" i="4"/>
  <c r="K2942" i="4"/>
  <c r="J2513" i="4"/>
  <c r="K2513" i="4"/>
  <c r="J1540" i="4"/>
  <c r="K1540" i="4"/>
  <c r="J2818" i="4"/>
  <c r="K2818" i="4"/>
  <c r="J181" i="4"/>
  <c r="K181" i="4"/>
  <c r="J955" i="4"/>
  <c r="K955" i="4"/>
  <c r="J223" i="4"/>
  <c r="K223" i="4"/>
  <c r="J935" i="4"/>
  <c r="K935" i="4"/>
  <c r="J1560" i="4"/>
  <c r="K1560" i="4"/>
  <c r="J2635" i="4"/>
  <c r="K2635" i="4"/>
  <c r="J2615" i="4"/>
  <c r="K2615" i="4"/>
  <c r="J3433" i="4"/>
  <c r="K3433" i="4"/>
  <c r="J1440" i="4"/>
  <c r="K1440" i="4"/>
  <c r="J3413" i="4"/>
  <c r="K3413" i="4"/>
  <c r="J43" i="4"/>
  <c r="K43" i="4"/>
  <c r="J3313" i="4"/>
  <c r="K3313" i="4"/>
  <c r="J2471" i="4"/>
  <c r="K2471" i="4"/>
  <c r="J1762" i="4"/>
  <c r="K1762" i="4"/>
  <c r="J2347" i="4"/>
  <c r="K2347" i="4"/>
  <c r="J3087" i="4"/>
  <c r="K3087" i="4"/>
  <c r="J1883" i="4"/>
  <c r="K1883" i="4"/>
  <c r="J937" i="4"/>
  <c r="K937" i="4"/>
  <c r="J831" i="4"/>
  <c r="K831" i="4"/>
  <c r="J546" i="4"/>
  <c r="K546" i="4"/>
  <c r="J976" i="4"/>
  <c r="K976" i="4"/>
  <c r="J2944" i="4"/>
  <c r="K2944" i="4"/>
  <c r="J2368" i="4"/>
  <c r="K2368" i="4"/>
  <c r="J1258" i="4"/>
  <c r="K1258" i="4"/>
  <c r="J2046" i="4"/>
  <c r="K2046" i="4"/>
  <c r="J1761" i="4"/>
  <c r="K1761" i="4"/>
  <c r="J2187" i="4"/>
  <c r="K2187" i="4"/>
  <c r="J3273" i="4"/>
  <c r="K3273" i="4"/>
  <c r="J3599" i="4"/>
  <c r="K3599" i="4"/>
  <c r="J1542" i="4"/>
  <c r="K1542" i="4"/>
  <c r="J3312" i="4"/>
  <c r="K3312" i="4"/>
  <c r="J2983" i="4"/>
  <c r="K2983" i="4"/>
  <c r="J3454" i="4"/>
  <c r="K3454" i="4"/>
  <c r="J3560" i="4"/>
  <c r="K3560" i="4"/>
  <c r="J1439" i="4"/>
  <c r="K1439" i="4"/>
  <c r="J383" i="4"/>
  <c r="K383" i="4"/>
  <c r="J2026" i="4"/>
  <c r="K2026" i="4"/>
  <c r="J667" i="4"/>
  <c r="K667" i="4"/>
  <c r="J811" i="4"/>
  <c r="K811" i="4"/>
  <c r="J2007" i="4"/>
  <c r="K2007" i="4"/>
  <c r="J2167" i="4"/>
  <c r="K2167" i="4"/>
  <c r="J2839" i="4"/>
  <c r="K2839" i="4"/>
  <c r="J364" i="4"/>
  <c r="K364" i="4"/>
  <c r="J1884" i="4"/>
  <c r="K1884" i="4"/>
  <c r="J1561" i="4"/>
  <c r="K1561" i="4"/>
  <c r="J2329" i="4"/>
  <c r="K2329" i="4"/>
  <c r="J3434" i="4"/>
  <c r="K3434" i="4"/>
  <c r="J648" i="4"/>
  <c r="K648" i="4"/>
  <c r="J3108" i="4"/>
  <c r="K3108" i="4"/>
  <c r="J2819" i="4"/>
  <c r="K2819" i="4"/>
  <c r="J3292" i="4"/>
  <c r="K3292" i="4"/>
  <c r="J2617" i="4"/>
  <c r="K2617" i="4"/>
  <c r="J1155" i="4"/>
  <c r="K1155" i="4"/>
  <c r="J1865" i="4"/>
  <c r="K1865" i="4"/>
  <c r="J1135" i="4"/>
  <c r="K1135" i="4"/>
  <c r="J526" i="4"/>
  <c r="K526" i="4"/>
  <c r="J183" i="4"/>
  <c r="K183" i="4"/>
  <c r="J1277" i="4"/>
  <c r="K1277" i="4"/>
  <c r="J83" i="4"/>
  <c r="K83" i="4"/>
  <c r="J2148" i="4"/>
  <c r="K2148" i="4"/>
  <c r="J2348" i="4"/>
  <c r="K2348" i="4"/>
  <c r="J1741" i="4"/>
  <c r="K1741" i="4"/>
  <c r="J507" i="4"/>
  <c r="K507" i="4"/>
  <c r="J2492" i="4"/>
  <c r="K2492" i="4"/>
  <c r="J202" i="4"/>
  <c r="K202" i="4"/>
  <c r="J2473" i="4"/>
  <c r="K2473" i="4"/>
  <c r="J3579" i="4"/>
  <c r="K3579" i="4"/>
  <c r="J2963" i="4"/>
  <c r="K2963" i="4"/>
  <c r="J792" i="4"/>
  <c r="K792" i="4"/>
  <c r="J222" i="4"/>
  <c r="K222" i="4"/>
  <c r="J1419" i="4"/>
  <c r="K1419" i="4"/>
  <c r="J2800" i="4"/>
  <c r="K2800" i="4"/>
  <c r="J1297" i="4"/>
  <c r="K1297" i="4"/>
  <c r="J687" i="4"/>
  <c r="K687" i="4"/>
  <c r="J1116" i="4"/>
  <c r="K1116" i="4"/>
  <c r="J2656" i="4"/>
  <c r="K2656" i="4"/>
  <c r="J2636" i="4"/>
  <c r="K2636" i="4"/>
  <c r="J3089" i="4"/>
  <c r="K3089" i="4"/>
  <c r="J2512" i="4"/>
  <c r="K2512" i="4"/>
  <c r="J1904" i="4"/>
  <c r="K1904" i="4"/>
  <c r="J1400" i="4"/>
  <c r="K1400" i="4"/>
  <c r="J45" i="4"/>
  <c r="K45" i="4"/>
  <c r="J403" i="4"/>
  <c r="K403" i="4"/>
  <c r="J3415" i="4"/>
  <c r="K3415" i="4"/>
  <c r="J64" i="4"/>
  <c r="K64" i="4"/>
  <c r="J3128" i="4"/>
  <c r="K3128" i="4"/>
  <c r="J1722" i="4"/>
  <c r="K1722" i="4"/>
  <c r="J956" i="4"/>
  <c r="K956" i="4"/>
  <c r="J1581" i="4"/>
  <c r="K1581" i="4"/>
  <c r="J647" i="4"/>
  <c r="K647" i="4"/>
  <c r="J1420" i="4"/>
  <c r="K1420" i="4"/>
  <c r="J1115" i="4"/>
  <c r="K1115" i="4"/>
  <c r="J1885" i="4"/>
  <c r="K1885" i="4"/>
  <c r="J44" i="4"/>
  <c r="K44" i="4"/>
  <c r="J1742" i="4"/>
  <c r="K1742" i="4"/>
  <c r="J2328" i="4"/>
  <c r="K2328" i="4"/>
  <c r="J2168" i="4"/>
  <c r="K2168" i="4"/>
  <c r="J936" i="4"/>
  <c r="K936" i="4"/>
  <c r="J2349" i="4"/>
  <c r="K2349" i="4"/>
  <c r="J3559" i="4"/>
  <c r="K3559" i="4"/>
  <c r="J2493" i="4"/>
  <c r="K2493" i="4"/>
  <c r="J2147" i="4"/>
  <c r="K2147" i="4"/>
  <c r="J2637" i="4"/>
  <c r="K2637" i="4"/>
  <c r="J506" i="4"/>
  <c r="K506" i="4"/>
  <c r="J2820" i="4"/>
  <c r="K2820" i="4"/>
  <c r="J3414" i="4"/>
  <c r="K3414" i="4"/>
  <c r="J3293" i="4"/>
  <c r="K3293" i="4"/>
  <c r="J1721" i="4"/>
  <c r="K1721" i="4"/>
  <c r="J3109" i="4"/>
  <c r="K3109" i="4"/>
  <c r="J527" i="4"/>
  <c r="K527" i="4"/>
  <c r="J2799" i="4"/>
  <c r="K2799" i="4"/>
  <c r="J957" i="4"/>
  <c r="K957" i="4"/>
  <c r="J182" i="4"/>
  <c r="K182" i="4"/>
  <c r="J1136" i="4"/>
  <c r="K1136" i="4"/>
  <c r="J2964" i="4"/>
  <c r="K2964" i="4"/>
  <c r="J1562" i="4"/>
  <c r="K1562" i="4"/>
  <c r="J2616" i="4"/>
  <c r="K2616" i="4"/>
  <c r="J791" i="4"/>
  <c r="K791" i="4"/>
  <c r="J3580" i="4"/>
  <c r="K3580" i="4"/>
  <c r="J2943" i="4"/>
  <c r="K2943" i="4"/>
  <c r="J3435" i="4"/>
  <c r="K3435" i="4"/>
  <c r="J2006" i="4"/>
  <c r="K2006" i="4"/>
  <c r="J65" i="4"/>
  <c r="K65" i="4"/>
  <c r="J3088" i="4"/>
  <c r="K3088" i="4"/>
  <c r="J1257" i="4"/>
  <c r="K1257" i="4"/>
  <c r="J3272" i="4"/>
  <c r="K3272" i="4"/>
  <c r="J363" i="4"/>
  <c r="K363" i="4"/>
  <c r="J384" i="4"/>
  <c r="K384" i="4"/>
  <c r="J2027" i="4"/>
  <c r="K2027" i="4"/>
  <c r="J2472" i="4"/>
  <c r="K2472" i="4"/>
  <c r="J1541" i="4"/>
  <c r="K1541" i="4"/>
  <c r="J668" i="4"/>
  <c r="K668" i="4"/>
  <c r="J1864" i="4"/>
  <c r="K1864" i="4"/>
  <c r="J812" i="4"/>
  <c r="K812" i="4"/>
  <c r="J203" i="4"/>
  <c r="K203" i="4"/>
  <c r="J1278" i="4"/>
  <c r="K1278" i="4"/>
  <c r="J1399" i="4"/>
  <c r="K1399" i="4"/>
  <c r="J2514" i="4"/>
  <c r="K2514" i="4"/>
  <c r="J2817" i="4"/>
  <c r="K2817" i="4"/>
  <c r="J2189" i="4"/>
  <c r="K2189" i="4"/>
  <c r="J85" i="4"/>
  <c r="K85" i="4"/>
  <c r="J2024" i="4"/>
  <c r="K2024" i="4"/>
  <c r="J2048" i="4"/>
  <c r="K2048" i="4"/>
  <c r="J1133" i="4"/>
  <c r="K1133" i="4"/>
  <c r="J2841" i="4"/>
  <c r="K2841" i="4"/>
  <c r="J954" i="4"/>
  <c r="K954" i="4"/>
  <c r="J504" i="4"/>
  <c r="K504" i="4"/>
  <c r="J3290" i="4"/>
  <c r="K3290" i="4"/>
  <c r="J789" i="4"/>
  <c r="K789" i="4"/>
  <c r="J2346" i="4"/>
  <c r="K2346" i="4"/>
  <c r="J1906" i="4"/>
  <c r="K1906" i="4"/>
  <c r="J2165" i="4"/>
  <c r="K2165" i="4"/>
  <c r="J1113" i="4"/>
  <c r="K1113" i="4"/>
  <c r="J2370" i="4"/>
  <c r="K2370" i="4"/>
  <c r="J2004" i="4"/>
  <c r="K2004" i="4"/>
  <c r="J3577" i="4"/>
  <c r="K3577" i="4"/>
  <c r="J1255" i="4"/>
  <c r="K1255" i="4"/>
  <c r="J2658" i="4"/>
  <c r="K2658" i="4"/>
  <c r="J3456" i="4"/>
  <c r="K3456" i="4"/>
  <c r="J978" i="4"/>
  <c r="K978" i="4"/>
  <c r="J405" i="4"/>
  <c r="K405" i="4"/>
  <c r="J381" i="4"/>
  <c r="K381" i="4"/>
  <c r="J689" i="4"/>
  <c r="K689" i="4"/>
  <c r="J1862" i="4"/>
  <c r="K1862" i="4"/>
  <c r="J1299" i="4"/>
  <c r="K1299" i="4"/>
  <c r="J1559" i="4"/>
  <c r="K1559" i="4"/>
  <c r="J3130" i="4"/>
  <c r="K3130" i="4"/>
  <c r="J2470" i="4"/>
  <c r="K2470" i="4"/>
  <c r="J1583" i="4"/>
  <c r="K1583" i="4"/>
  <c r="J809" i="4"/>
  <c r="K809" i="4"/>
  <c r="J2985" i="4"/>
  <c r="K2985" i="4"/>
  <c r="J1397" i="4"/>
  <c r="K1397" i="4"/>
  <c r="J3432" i="4"/>
  <c r="K3432" i="4"/>
  <c r="J1719" i="4"/>
  <c r="K1719" i="4"/>
  <c r="J361" i="4"/>
  <c r="K361" i="4"/>
  <c r="J2614" i="4"/>
  <c r="K2614" i="4"/>
  <c r="J224" i="4"/>
  <c r="K224" i="4"/>
  <c r="J200" i="4"/>
  <c r="K200" i="4"/>
  <c r="J3314" i="4"/>
  <c r="K3314" i="4"/>
  <c r="J2326" i="4"/>
  <c r="K2326" i="4"/>
  <c r="J934" i="4"/>
  <c r="K934" i="4"/>
  <c r="J3270" i="4"/>
  <c r="K3270" i="4"/>
  <c r="J548" i="4"/>
  <c r="K548" i="4"/>
  <c r="J1417" i="4"/>
  <c r="K1417" i="4"/>
  <c r="J180" i="4"/>
  <c r="K180" i="4"/>
  <c r="J2941" i="4"/>
  <c r="K2941" i="4"/>
  <c r="J1539" i="4"/>
  <c r="K1539" i="4"/>
  <c r="J665" i="4"/>
  <c r="K665" i="4"/>
  <c r="J833" i="4"/>
  <c r="K833" i="4"/>
  <c r="J2634" i="4"/>
  <c r="K2634" i="4"/>
  <c r="J62" i="4"/>
  <c r="K62" i="4"/>
  <c r="J3557" i="4"/>
  <c r="K3557" i="4"/>
  <c r="J1882" i="4"/>
  <c r="K1882" i="4"/>
  <c r="J1157" i="4"/>
  <c r="K1157" i="4"/>
  <c r="J3601" i="4"/>
  <c r="K3601" i="4"/>
  <c r="J524" i="4"/>
  <c r="K524" i="4"/>
  <c r="J1275" i="4"/>
  <c r="K1275" i="4"/>
  <c r="J2797" i="4"/>
  <c r="K2797" i="4"/>
  <c r="J3106" i="4"/>
  <c r="K3106" i="4"/>
  <c r="J1441" i="4"/>
  <c r="K1441" i="4"/>
  <c r="J42" i="4"/>
  <c r="K42" i="4"/>
  <c r="J645" i="4"/>
  <c r="K645" i="4"/>
  <c r="J2961" i="4"/>
  <c r="K2961" i="4"/>
  <c r="J2490" i="4"/>
  <c r="K2490" i="4"/>
  <c r="J1739" i="4"/>
  <c r="K1739" i="4"/>
  <c r="J1763" i="4"/>
  <c r="K1763" i="4"/>
  <c r="J1279" i="4"/>
  <c r="K1279" i="4"/>
  <c r="J1766" i="4"/>
  <c r="K1766" i="4"/>
  <c r="J2661" i="4"/>
  <c r="K2661" i="4"/>
  <c r="J66" i="4"/>
  <c r="K66" i="4"/>
  <c r="J1421" i="4"/>
  <c r="K1421" i="4"/>
  <c r="J1259" i="4"/>
  <c r="K1259" i="4"/>
  <c r="J184" i="4"/>
  <c r="K184" i="4"/>
  <c r="J938" i="4"/>
  <c r="K938" i="4"/>
  <c r="J1563" i="4"/>
  <c r="K1563" i="4"/>
  <c r="J813" i="4"/>
  <c r="K813" i="4"/>
  <c r="J2821" i="4"/>
  <c r="K2821" i="4"/>
  <c r="J2988" i="4"/>
  <c r="K2988" i="4"/>
  <c r="J1909" i="4"/>
  <c r="K1909" i="4"/>
  <c r="J2028" i="4"/>
  <c r="K2028" i="4"/>
  <c r="J2517" i="4"/>
  <c r="K2517" i="4"/>
  <c r="J669" i="4"/>
  <c r="K669" i="4"/>
  <c r="J365" i="4"/>
  <c r="K365" i="4"/>
  <c r="J1137" i="4"/>
  <c r="K1137" i="4"/>
  <c r="J551" i="4"/>
  <c r="K551" i="4"/>
  <c r="J508" i="4"/>
  <c r="K508" i="4"/>
  <c r="J46" i="4"/>
  <c r="K46" i="4"/>
  <c r="J88" i="4"/>
  <c r="K88" i="4"/>
  <c r="J1302" i="4"/>
  <c r="K1302" i="4"/>
  <c r="J2945" i="4"/>
  <c r="K2945" i="4"/>
  <c r="J1586" i="4"/>
  <c r="K1586" i="4"/>
  <c r="J2618" i="4"/>
  <c r="K2618" i="4"/>
  <c r="J3459" i="4"/>
  <c r="K3459" i="4"/>
  <c r="J793" i="4"/>
  <c r="K793" i="4"/>
  <c r="J3581" i="4"/>
  <c r="K3581" i="4"/>
  <c r="J3561" i="4"/>
  <c r="K3561" i="4"/>
  <c r="J2169" i="4"/>
  <c r="K2169" i="4"/>
  <c r="J528" i="4"/>
  <c r="K528" i="4"/>
  <c r="J1866" i="4"/>
  <c r="K1866" i="4"/>
  <c r="J3090" i="4"/>
  <c r="K3090" i="4"/>
  <c r="J1117" i="4"/>
  <c r="K1117" i="4"/>
  <c r="J204" i="4"/>
  <c r="K204" i="4"/>
  <c r="J3416" i="4"/>
  <c r="K3416" i="4"/>
  <c r="J2149" i="4"/>
  <c r="K2149" i="4"/>
  <c r="J649" i="4"/>
  <c r="K649" i="4"/>
  <c r="J385" i="4"/>
  <c r="K385" i="4"/>
  <c r="J1444" i="4"/>
  <c r="K1444" i="4"/>
  <c r="J1401" i="4"/>
  <c r="K1401" i="4"/>
  <c r="J1723" i="4"/>
  <c r="K1723" i="4"/>
  <c r="J1543" i="4"/>
  <c r="K1543" i="4"/>
  <c r="J981" i="4"/>
  <c r="K981" i="4"/>
  <c r="J3133" i="4"/>
  <c r="K3133" i="4"/>
  <c r="J2330" i="4"/>
  <c r="K2330" i="4"/>
  <c r="J836" i="4"/>
  <c r="K836" i="4"/>
  <c r="J3110" i="4"/>
  <c r="K3110" i="4"/>
  <c r="J3317" i="4"/>
  <c r="K3317" i="4"/>
  <c r="J2494" i="4"/>
  <c r="K2494" i="4"/>
  <c r="J692" i="4"/>
  <c r="K692" i="4"/>
  <c r="J2474" i="4"/>
  <c r="K2474" i="4"/>
  <c r="J2192" i="4"/>
  <c r="K2192" i="4"/>
  <c r="J2844" i="4"/>
  <c r="K2844" i="4"/>
  <c r="J227" i="4"/>
  <c r="K227" i="4"/>
  <c r="J2373" i="4"/>
  <c r="K2373" i="4"/>
  <c r="J2350" i="4"/>
  <c r="K2350" i="4"/>
  <c r="J3436" i="4"/>
  <c r="K3436" i="4"/>
  <c r="J3604" i="4"/>
  <c r="K3604" i="4"/>
  <c r="J2008" i="4"/>
  <c r="K2008" i="4"/>
  <c r="J2801" i="4"/>
  <c r="K2801" i="4"/>
  <c r="J3294" i="4"/>
  <c r="K3294" i="4"/>
  <c r="J2965" i="4"/>
  <c r="K2965" i="4"/>
  <c r="J1886" i="4"/>
  <c r="K1886" i="4"/>
  <c r="J2051" i="4"/>
  <c r="K2051" i="4"/>
  <c r="J2638" i="4"/>
  <c r="K2638" i="4"/>
  <c r="J958" i="4"/>
  <c r="K958" i="4"/>
  <c r="J3274" i="4"/>
  <c r="K3274" i="4"/>
  <c r="J1743" i="4"/>
  <c r="K1743" i="4"/>
  <c r="J408" i="4"/>
  <c r="K408" i="4"/>
  <c r="J1160" i="4"/>
  <c r="K1160" i="4"/>
  <c r="J185" i="4"/>
  <c r="K185" i="4"/>
  <c r="J2802" i="4"/>
  <c r="K2802" i="4"/>
  <c r="J1585" i="4"/>
  <c r="K1585" i="4"/>
  <c r="J2150" i="4"/>
  <c r="K2150" i="4"/>
  <c r="J2660" i="4"/>
  <c r="K2660" i="4"/>
  <c r="J2191" i="4"/>
  <c r="K2191" i="4"/>
  <c r="J2331" i="4"/>
  <c r="K2331" i="4"/>
  <c r="J2946" i="4"/>
  <c r="K2946" i="4"/>
  <c r="J3417" i="4"/>
  <c r="K3417" i="4"/>
  <c r="J835" i="4"/>
  <c r="K835" i="4"/>
  <c r="J3316" i="4"/>
  <c r="K3316" i="4"/>
  <c r="J3562" i="4"/>
  <c r="K3562" i="4"/>
  <c r="J691" i="4"/>
  <c r="K691" i="4"/>
  <c r="J2987" i="4"/>
  <c r="K2987" i="4"/>
  <c r="J47" i="4"/>
  <c r="K47" i="4"/>
  <c r="J2966" i="4"/>
  <c r="K2966" i="4"/>
  <c r="J3132" i="4"/>
  <c r="K3132" i="4"/>
  <c r="J2372" i="4"/>
  <c r="K2372" i="4"/>
  <c r="J67" i="4"/>
  <c r="K67" i="4"/>
  <c r="J407" i="4"/>
  <c r="K407" i="4"/>
  <c r="J2843" i="4"/>
  <c r="K2843" i="4"/>
  <c r="J650" i="4"/>
  <c r="K650" i="4"/>
  <c r="J670" i="4"/>
  <c r="K670" i="4"/>
  <c r="J1280" i="4"/>
  <c r="K1280" i="4"/>
  <c r="J2475" i="4"/>
  <c r="K2475" i="4"/>
  <c r="J1260" i="4"/>
  <c r="K1260" i="4"/>
  <c r="J1867" i="4"/>
  <c r="K1867" i="4"/>
  <c r="J1443" i="4"/>
  <c r="K1443" i="4"/>
  <c r="J3091" i="4"/>
  <c r="K3091" i="4"/>
  <c r="J959" i="4"/>
  <c r="K959" i="4"/>
  <c r="J386" i="4"/>
  <c r="K386" i="4"/>
  <c r="J1138" i="4"/>
  <c r="K1138" i="4"/>
  <c r="J1765" i="4"/>
  <c r="K1765" i="4"/>
  <c r="J1301" i="4"/>
  <c r="K1301" i="4"/>
  <c r="J87" i="4"/>
  <c r="K87" i="4"/>
  <c r="J3458" i="4"/>
  <c r="K3458" i="4"/>
  <c r="J794" i="4"/>
  <c r="K794" i="4"/>
  <c r="J980" i="4"/>
  <c r="K980" i="4"/>
  <c r="J205" i="4"/>
  <c r="K205" i="4"/>
  <c r="J3111" i="4"/>
  <c r="K3111" i="4"/>
  <c r="J2009" i="4"/>
  <c r="K2009" i="4"/>
  <c r="J2050" i="4"/>
  <c r="K2050" i="4"/>
  <c r="J1402" i="4"/>
  <c r="K1402" i="4"/>
  <c r="J2495" i="4"/>
  <c r="K2495" i="4"/>
  <c r="J2619" i="4"/>
  <c r="K2619" i="4"/>
  <c r="J3275" i="4"/>
  <c r="K3275" i="4"/>
  <c r="J529" i="4"/>
  <c r="K529" i="4"/>
  <c r="J1564" i="4"/>
  <c r="K1564" i="4"/>
  <c r="J2351" i="4"/>
  <c r="K2351" i="4"/>
  <c r="J2170" i="4"/>
  <c r="K2170" i="4"/>
  <c r="J1908" i="4"/>
  <c r="K1908" i="4"/>
  <c r="J3582" i="4"/>
  <c r="K3582" i="4"/>
  <c r="J366" i="4"/>
  <c r="K366" i="4"/>
  <c r="J939" i="4"/>
  <c r="K939" i="4"/>
  <c r="J814" i="4"/>
  <c r="K814" i="4"/>
  <c r="J1887" i="4"/>
  <c r="K1887" i="4"/>
  <c r="J1422" i="4"/>
  <c r="K1422" i="4"/>
  <c r="J2029" i="4"/>
  <c r="K2029" i="4"/>
  <c r="J226" i="4"/>
  <c r="K226" i="4"/>
  <c r="J3437" i="4"/>
  <c r="K3437" i="4"/>
  <c r="J2516" i="4"/>
  <c r="K2516" i="4"/>
  <c r="J550" i="4"/>
  <c r="K550" i="4"/>
  <c r="J1744" i="4"/>
  <c r="K1744" i="4"/>
  <c r="J2822" i="4"/>
  <c r="K2822" i="4"/>
  <c r="J1159" i="4"/>
  <c r="K1159" i="4"/>
  <c r="J3295" i="4"/>
  <c r="K3295" i="4"/>
  <c r="J3603" i="4"/>
  <c r="K3603" i="4"/>
  <c r="J2639" i="4"/>
  <c r="K2639" i="4"/>
  <c r="J1544" i="4"/>
  <c r="K1544" i="4"/>
  <c r="J509" i="4"/>
  <c r="K509" i="4"/>
  <c r="J1118" i="4"/>
  <c r="K1118" i="4"/>
  <c r="J1724" i="4"/>
  <c r="K1724" i="4"/>
  <c r="J2679" i="4"/>
  <c r="K2679" i="4"/>
  <c r="J3335" i="4"/>
  <c r="K3335" i="4"/>
  <c r="J1320" i="4"/>
  <c r="K1320" i="4"/>
  <c r="J569" i="4"/>
  <c r="K569" i="4"/>
  <c r="J710" i="4"/>
  <c r="K710" i="4"/>
  <c r="J1604" i="4"/>
  <c r="K1604" i="4"/>
  <c r="J2535" i="4"/>
  <c r="K2535" i="4"/>
  <c r="J854" i="4"/>
  <c r="K854" i="4"/>
  <c r="J3477" i="4"/>
  <c r="K3477" i="4"/>
  <c r="J2391" i="4"/>
  <c r="K2391" i="4"/>
  <c r="J2210" i="4"/>
  <c r="K2210" i="4"/>
  <c r="J3622" i="4"/>
  <c r="K3622" i="4"/>
  <c r="J999" i="4"/>
  <c r="K999" i="4"/>
  <c r="J245" i="4"/>
  <c r="K245" i="4"/>
  <c r="J1462" i="4"/>
  <c r="K1462" i="4"/>
  <c r="J2069" i="4"/>
  <c r="K2069" i="4"/>
  <c r="J3151" i="4"/>
  <c r="K3151" i="4"/>
  <c r="J1784" i="4"/>
  <c r="K1784" i="4"/>
  <c r="J106" i="4"/>
  <c r="K106" i="4"/>
  <c r="J1927" i="4"/>
  <c r="K1927" i="4"/>
  <c r="J1178" i="4"/>
  <c r="K1178" i="4"/>
  <c r="J2862" i="4"/>
  <c r="K2862" i="4"/>
  <c r="J426" i="4"/>
  <c r="K426" i="4"/>
  <c r="J3006" i="4"/>
  <c r="K3006" i="4"/>
  <c r="J1984" i="4"/>
  <c r="K1984" i="4"/>
  <c r="J2450" i="4"/>
  <c r="K2450" i="4"/>
  <c r="J420" i="4"/>
  <c r="K420" i="4"/>
  <c r="J625" i="4"/>
  <c r="K625" i="4"/>
  <c r="J2125" i="4"/>
  <c r="K2125" i="4"/>
  <c r="J1921" i="4"/>
  <c r="K1921" i="4"/>
  <c r="J2777" i="4"/>
  <c r="K2777" i="4"/>
  <c r="J993" i="4"/>
  <c r="K993" i="4"/>
  <c r="J22" i="4"/>
  <c r="K22" i="4"/>
  <c r="J769" i="4"/>
  <c r="K769" i="4"/>
  <c r="J1778" i="4"/>
  <c r="K1778" i="4"/>
  <c r="J3471" i="4"/>
  <c r="K3471" i="4"/>
  <c r="J239" i="4"/>
  <c r="K239" i="4"/>
  <c r="J914" i="4"/>
  <c r="K914" i="4"/>
  <c r="J484" i="4"/>
  <c r="K484" i="4"/>
  <c r="J1093" i="4"/>
  <c r="K1093" i="4"/>
  <c r="J563" i="4"/>
  <c r="K563" i="4"/>
  <c r="J3392" i="4"/>
  <c r="K3392" i="4"/>
  <c r="J1519" i="4"/>
  <c r="K1519" i="4"/>
  <c r="J2063" i="4"/>
  <c r="K2063" i="4"/>
  <c r="J704" i="4"/>
  <c r="K704" i="4"/>
  <c r="J1172" i="4"/>
  <c r="K1172" i="4"/>
  <c r="J1377" i="4"/>
  <c r="K1377" i="4"/>
  <c r="J1456" i="4"/>
  <c r="K1456" i="4"/>
  <c r="J1235" i="4"/>
  <c r="K1235" i="4"/>
  <c r="J2856" i="4"/>
  <c r="K2856" i="4"/>
  <c r="J2921" i="4"/>
  <c r="K2921" i="4"/>
  <c r="J3000" i="4"/>
  <c r="K3000" i="4"/>
  <c r="J2594" i="4"/>
  <c r="K2594" i="4"/>
  <c r="J2673" i="4"/>
  <c r="K2673" i="4"/>
  <c r="J848" i="4"/>
  <c r="K848" i="4"/>
  <c r="J2306" i="4"/>
  <c r="K2306" i="4"/>
  <c r="J1842" i="4"/>
  <c r="K1842" i="4"/>
  <c r="J3329" i="4"/>
  <c r="K3329" i="4"/>
  <c r="J3145" i="4"/>
  <c r="K3145" i="4"/>
  <c r="J100" i="4"/>
  <c r="K100" i="4"/>
  <c r="J1598" i="4"/>
  <c r="K1598" i="4"/>
  <c r="J3066" i="4"/>
  <c r="K3066" i="4"/>
  <c r="J3250" i="4"/>
  <c r="K3250" i="4"/>
  <c r="J3537" i="4"/>
  <c r="K3537" i="4"/>
  <c r="J160" i="4"/>
  <c r="K160" i="4"/>
  <c r="J2204" i="4"/>
  <c r="K2204" i="4"/>
  <c r="J2529" i="4"/>
  <c r="K2529" i="4"/>
  <c r="J2385" i="4"/>
  <c r="K2385" i="4"/>
  <c r="J341" i="4"/>
  <c r="K341" i="4"/>
  <c r="J3616" i="4"/>
  <c r="K3616" i="4"/>
  <c r="J1699" i="4"/>
  <c r="K1699" i="4"/>
  <c r="J1314" i="4"/>
  <c r="K1314" i="4"/>
  <c r="J1983" i="4"/>
  <c r="K1983" i="4"/>
  <c r="J419" i="4"/>
  <c r="K419" i="4"/>
  <c r="J3470" i="4"/>
  <c r="K3470" i="4"/>
  <c r="J1518" i="4"/>
  <c r="K1518" i="4"/>
  <c r="J3536" i="4"/>
  <c r="K3536" i="4"/>
  <c r="J2999" i="4"/>
  <c r="K2999" i="4"/>
  <c r="J2449" i="4"/>
  <c r="K2449" i="4"/>
  <c r="J1092" i="4"/>
  <c r="K1092" i="4"/>
  <c r="J1313" i="4"/>
  <c r="K1313" i="4"/>
  <c r="J159" i="4"/>
  <c r="K159" i="4"/>
  <c r="J703" i="4"/>
  <c r="K703" i="4"/>
  <c r="J1597" i="4"/>
  <c r="K1597" i="4"/>
  <c r="J1841" i="4"/>
  <c r="K1841" i="4"/>
  <c r="J2062" i="4"/>
  <c r="K2062" i="4"/>
  <c r="J3065" i="4"/>
  <c r="K3065" i="4"/>
  <c r="J1698" i="4"/>
  <c r="K1698" i="4"/>
  <c r="J624" i="4"/>
  <c r="K624" i="4"/>
  <c r="J2855" i="4"/>
  <c r="K2855" i="4"/>
  <c r="J562" i="4"/>
  <c r="K562" i="4"/>
  <c r="J238" i="4"/>
  <c r="K238" i="4"/>
  <c r="J2672" i="4"/>
  <c r="K2672" i="4"/>
  <c r="J99" i="4"/>
  <c r="K99" i="4"/>
  <c r="J2124" i="4"/>
  <c r="K2124" i="4"/>
  <c r="J1920" i="4"/>
  <c r="K1920" i="4"/>
  <c r="J1376" i="4"/>
  <c r="K1376" i="4"/>
  <c r="J3391" i="4"/>
  <c r="K3391" i="4"/>
  <c r="J2384" i="4"/>
  <c r="K2384" i="4"/>
  <c r="J340" i="4"/>
  <c r="K340" i="4"/>
  <c r="J3249" i="4"/>
  <c r="K3249" i="4"/>
  <c r="J913" i="4"/>
  <c r="K913" i="4"/>
  <c r="J847" i="4"/>
  <c r="K847" i="4"/>
  <c r="J2305" i="4"/>
  <c r="K2305" i="4"/>
  <c r="J1777" i="4"/>
  <c r="K1777" i="4"/>
  <c r="J3144" i="4"/>
  <c r="K3144" i="4"/>
  <c r="J2203" i="4"/>
  <c r="K2203" i="4"/>
  <c r="J3615" i="4"/>
  <c r="K3615" i="4"/>
  <c r="J1455" i="4"/>
  <c r="K1455" i="4"/>
  <c r="J2593" i="4"/>
  <c r="K2593" i="4"/>
  <c r="J2776" i="4"/>
  <c r="K2776" i="4"/>
  <c r="J2920" i="4"/>
  <c r="K2920" i="4"/>
  <c r="J768" i="4"/>
  <c r="K768" i="4"/>
  <c r="J2528" i="4"/>
  <c r="K2528" i="4"/>
  <c r="J483" i="4"/>
  <c r="K483" i="4"/>
  <c r="J992" i="4"/>
  <c r="K992" i="4"/>
  <c r="J1171" i="4"/>
  <c r="K1171" i="4"/>
  <c r="J3328" i="4"/>
  <c r="K3328" i="4"/>
  <c r="J1234" i="4"/>
  <c r="K1234" i="4"/>
  <c r="J482" i="4"/>
  <c r="K482" i="4"/>
  <c r="J1840" i="4"/>
  <c r="K1840" i="4"/>
  <c r="J3467" i="4"/>
  <c r="K3467" i="4"/>
  <c r="J700" i="4"/>
  <c r="K700" i="4"/>
  <c r="J2083" i="4"/>
  <c r="K2083" i="4"/>
  <c r="J1192" i="4"/>
  <c r="K1192" i="4"/>
  <c r="J2919" i="4"/>
  <c r="K2919" i="4"/>
  <c r="J1310" i="4"/>
  <c r="K1310" i="4"/>
  <c r="J3349" i="4"/>
  <c r="K3349" i="4"/>
  <c r="J2405" i="4"/>
  <c r="K2405" i="4"/>
  <c r="J3248" i="4"/>
  <c r="K3248" i="4"/>
  <c r="J235" i="4"/>
  <c r="K235" i="4"/>
  <c r="J1013" i="4"/>
  <c r="K1013" i="4"/>
  <c r="J1917" i="4"/>
  <c r="K1917" i="4"/>
  <c r="J2123" i="4"/>
  <c r="K2123" i="4"/>
  <c r="J2592" i="4"/>
  <c r="K2592" i="4"/>
  <c r="J1517" i="4"/>
  <c r="K1517" i="4"/>
  <c r="J3636" i="4"/>
  <c r="K3636" i="4"/>
  <c r="J3535" i="4"/>
  <c r="K3535" i="4"/>
  <c r="J844" i="4"/>
  <c r="K844" i="4"/>
  <c r="J2224" i="4"/>
  <c r="K2224" i="4"/>
  <c r="J2525" i="4"/>
  <c r="K2525" i="4"/>
  <c r="J2448" i="4"/>
  <c r="K2448" i="4"/>
  <c r="J868" i="4"/>
  <c r="K868" i="4"/>
  <c r="J2549" i="4"/>
  <c r="K2549" i="4"/>
  <c r="J158" i="4"/>
  <c r="K158" i="4"/>
  <c r="J1452" i="4"/>
  <c r="K1452" i="4"/>
  <c r="J3491" i="4"/>
  <c r="K3491" i="4"/>
  <c r="J3141" i="4"/>
  <c r="K3141" i="4"/>
  <c r="J2775" i="4"/>
  <c r="K2775" i="4"/>
  <c r="J2059" i="4"/>
  <c r="K2059" i="4"/>
  <c r="J583" i="4"/>
  <c r="K583" i="4"/>
  <c r="J3064" i="4"/>
  <c r="K3064" i="4"/>
  <c r="J559" i="4"/>
  <c r="K559" i="4"/>
  <c r="J767" i="4"/>
  <c r="K767" i="4"/>
  <c r="J2669" i="4"/>
  <c r="K2669" i="4"/>
  <c r="J440" i="4"/>
  <c r="K440" i="4"/>
  <c r="J1798" i="4"/>
  <c r="K1798" i="4"/>
  <c r="J3390" i="4"/>
  <c r="K3390" i="4"/>
  <c r="J1168" i="4"/>
  <c r="K1168" i="4"/>
  <c r="J416" i="4"/>
  <c r="K416" i="4"/>
  <c r="J1091" i="4"/>
  <c r="K1091" i="4"/>
  <c r="J724" i="4"/>
  <c r="K724" i="4"/>
  <c r="J2876" i="4"/>
  <c r="K2876" i="4"/>
  <c r="J3020" i="4"/>
  <c r="K3020" i="4"/>
  <c r="J1774" i="4"/>
  <c r="K1774" i="4"/>
  <c r="J989" i="4"/>
  <c r="K989" i="4"/>
  <c r="J1375" i="4"/>
  <c r="K1375" i="4"/>
  <c r="J1941" i="4"/>
  <c r="K1941" i="4"/>
  <c r="J259" i="4"/>
  <c r="K259" i="4"/>
  <c r="J339" i="4"/>
  <c r="K339" i="4"/>
  <c r="J2381" i="4"/>
  <c r="K2381" i="4"/>
  <c r="J1594" i="4"/>
  <c r="K1594" i="4"/>
  <c r="J1697" i="4"/>
  <c r="K1697" i="4"/>
  <c r="J3165" i="4"/>
  <c r="K3165" i="4"/>
  <c r="J1334" i="4"/>
  <c r="K1334" i="4"/>
  <c r="J623" i="4"/>
  <c r="K623" i="4"/>
  <c r="J96" i="4"/>
  <c r="K96" i="4"/>
  <c r="J2996" i="4"/>
  <c r="K2996" i="4"/>
  <c r="J2200" i="4"/>
  <c r="K2200" i="4"/>
  <c r="J1982" i="4"/>
  <c r="K1982" i="4"/>
  <c r="J1618" i="4"/>
  <c r="K1618" i="4"/>
  <c r="J2693" i="4"/>
  <c r="K2693" i="4"/>
  <c r="J912" i="4"/>
  <c r="K912" i="4"/>
  <c r="J120" i="4"/>
  <c r="K120" i="4"/>
  <c r="J3325" i="4"/>
  <c r="K3325" i="4"/>
  <c r="J3612" i="4"/>
  <c r="K3612" i="4"/>
  <c r="J2852" i="4"/>
  <c r="K2852" i="4"/>
  <c r="J2304" i="4"/>
  <c r="K2304" i="4"/>
  <c r="J1233" i="4"/>
  <c r="K1233" i="4"/>
  <c r="J1476" i="4"/>
  <c r="K1476" i="4"/>
  <c r="J3394" i="4"/>
  <c r="K3394" i="4"/>
  <c r="J2065" i="4"/>
  <c r="K2065" i="4"/>
  <c r="J1923" i="4"/>
  <c r="K1923" i="4"/>
  <c r="J627" i="4"/>
  <c r="K627" i="4"/>
  <c r="J162" i="4"/>
  <c r="K162" i="4"/>
  <c r="J1986" i="4"/>
  <c r="K1986" i="4"/>
  <c r="J1316" i="4"/>
  <c r="K1316" i="4"/>
  <c r="J486" i="4"/>
  <c r="K486" i="4"/>
  <c r="J565" i="4"/>
  <c r="K565" i="4"/>
  <c r="J3147" i="4"/>
  <c r="K3147" i="4"/>
  <c r="J3068" i="4"/>
  <c r="K3068" i="4"/>
  <c r="J1379" i="4"/>
  <c r="K1379" i="4"/>
  <c r="J241" i="4"/>
  <c r="K241" i="4"/>
  <c r="J2596" i="4"/>
  <c r="K2596" i="4"/>
  <c r="J2452" i="4"/>
  <c r="K2452" i="4"/>
  <c r="J1095" i="4"/>
  <c r="K1095" i="4"/>
  <c r="J1174" i="4"/>
  <c r="K1174" i="4"/>
  <c r="J3331" i="4"/>
  <c r="K3331" i="4"/>
  <c r="J3618" i="4"/>
  <c r="K3618" i="4"/>
  <c r="J995" i="4"/>
  <c r="K995" i="4"/>
  <c r="J343" i="4"/>
  <c r="K343" i="4"/>
  <c r="J3252" i="4"/>
  <c r="K3252" i="4"/>
  <c r="J2779" i="4"/>
  <c r="K2779" i="4"/>
  <c r="J3002" i="4"/>
  <c r="K3002" i="4"/>
  <c r="J1780" i="4"/>
  <c r="K1780" i="4"/>
  <c r="J2858" i="4"/>
  <c r="K2858" i="4"/>
  <c r="J2206" i="4"/>
  <c r="K2206" i="4"/>
  <c r="J422" i="4"/>
  <c r="K422" i="4"/>
  <c r="J1458" i="4"/>
  <c r="K1458" i="4"/>
  <c r="J916" i="4"/>
  <c r="K916" i="4"/>
  <c r="J1701" i="4"/>
  <c r="K1701" i="4"/>
  <c r="J2387" i="4"/>
  <c r="K2387" i="4"/>
  <c r="J2308" i="4"/>
  <c r="K2308" i="4"/>
  <c r="J102" i="4"/>
  <c r="K102" i="4"/>
  <c r="J2923" i="4"/>
  <c r="K2923" i="4"/>
  <c r="J1521" i="4"/>
  <c r="K1521" i="4"/>
  <c r="J2675" i="4"/>
  <c r="K2675" i="4"/>
  <c r="J850" i="4"/>
  <c r="K850" i="4"/>
  <c r="J706" i="4"/>
  <c r="K706" i="4"/>
  <c r="J2531" i="4"/>
  <c r="K2531" i="4"/>
  <c r="J3539" i="4"/>
  <c r="K3539" i="4"/>
  <c r="J1844" i="4"/>
  <c r="K1844" i="4"/>
  <c r="J771" i="4"/>
  <c r="K771" i="4"/>
  <c r="J2127" i="4"/>
  <c r="K2127" i="4"/>
  <c r="J1237" i="4"/>
  <c r="K1237" i="4"/>
  <c r="J1600" i="4"/>
  <c r="K1600" i="4"/>
  <c r="J3473" i="4"/>
  <c r="K3473" i="4"/>
  <c r="J101" i="4"/>
  <c r="K101" i="4"/>
  <c r="J1173" i="4"/>
  <c r="K1173" i="4"/>
  <c r="J1378" i="4"/>
  <c r="K1378" i="4"/>
  <c r="J1779" i="4"/>
  <c r="K1779" i="4"/>
  <c r="J564" i="4"/>
  <c r="K564" i="4"/>
  <c r="J705" i="4"/>
  <c r="K705" i="4"/>
  <c r="J994" i="4"/>
  <c r="K994" i="4"/>
  <c r="J421" i="4"/>
  <c r="K421" i="4"/>
  <c r="J2386" i="4"/>
  <c r="K2386" i="4"/>
  <c r="J2922" i="4"/>
  <c r="K2922" i="4"/>
  <c r="J3393" i="4"/>
  <c r="K3393" i="4"/>
  <c r="J2595" i="4"/>
  <c r="K2595" i="4"/>
  <c r="J3538" i="4"/>
  <c r="K3538" i="4"/>
  <c r="J770" i="4"/>
  <c r="K770" i="4"/>
  <c r="J1599" i="4"/>
  <c r="K1599" i="4"/>
  <c r="J1457" i="4"/>
  <c r="K1457" i="4"/>
  <c r="J849" i="4"/>
  <c r="K849" i="4"/>
  <c r="J3001" i="4"/>
  <c r="K3001" i="4"/>
  <c r="J626" i="4"/>
  <c r="K626" i="4"/>
  <c r="J485" i="4"/>
  <c r="K485" i="4"/>
  <c r="J3330" i="4"/>
  <c r="K3330" i="4"/>
  <c r="J915" i="4"/>
  <c r="K915" i="4"/>
  <c r="J3067" i="4"/>
  <c r="K3067" i="4"/>
  <c r="J2064" i="4"/>
  <c r="K2064" i="4"/>
  <c r="J1315" i="4"/>
  <c r="K1315" i="4"/>
  <c r="J3617" i="4"/>
  <c r="K3617" i="4"/>
  <c r="J2857" i="4"/>
  <c r="K2857" i="4"/>
  <c r="J2674" i="4"/>
  <c r="K2674" i="4"/>
  <c r="J1922" i="4"/>
  <c r="K1922" i="4"/>
  <c r="J3472" i="4"/>
  <c r="K3472" i="4"/>
  <c r="J3146" i="4"/>
  <c r="K3146" i="4"/>
  <c r="J2530" i="4"/>
  <c r="K2530" i="4"/>
  <c r="J342" i="4"/>
  <c r="K342" i="4"/>
  <c r="J1236" i="4"/>
  <c r="K1236" i="4"/>
  <c r="J1094" i="4"/>
  <c r="K1094" i="4"/>
  <c r="J161" i="4"/>
  <c r="K161" i="4"/>
  <c r="J1520" i="4"/>
  <c r="K1520" i="4"/>
  <c r="J1843" i="4"/>
  <c r="K1843" i="4"/>
  <c r="J1700" i="4"/>
  <c r="K1700" i="4"/>
  <c r="J1985" i="4"/>
  <c r="K1985" i="4"/>
  <c r="J2126" i="4"/>
  <c r="K2126" i="4"/>
  <c r="J240" i="4"/>
  <c r="K240" i="4"/>
  <c r="J2205" i="4"/>
  <c r="K2205" i="4"/>
  <c r="J2451" i="4"/>
  <c r="K2451" i="4"/>
  <c r="J2307" i="4"/>
  <c r="K2307" i="4"/>
  <c r="J3251" i="4"/>
  <c r="K3251" i="4"/>
  <c r="J2778" i="4"/>
  <c r="K2778" i="4"/>
  <c r="J3398" i="4"/>
  <c r="K3398" i="4"/>
  <c r="J2927" i="4"/>
  <c r="K2927" i="4"/>
  <c r="J347" i="4"/>
  <c r="K347" i="4"/>
  <c r="J1383" i="4"/>
  <c r="K1383" i="4"/>
  <c r="J1525" i="4"/>
  <c r="K1525" i="4"/>
  <c r="J775" i="4"/>
  <c r="K775" i="4"/>
  <c r="J2783" i="4"/>
  <c r="K2783" i="4"/>
  <c r="J1990" i="4"/>
  <c r="K1990" i="4"/>
  <c r="J166" i="4"/>
  <c r="K166" i="4"/>
  <c r="J3256" i="4"/>
  <c r="K3256" i="4"/>
  <c r="J1241" i="4"/>
  <c r="K1241" i="4"/>
  <c r="J631" i="4"/>
  <c r="K631" i="4"/>
  <c r="J1099" i="4"/>
  <c r="K1099" i="4"/>
  <c r="J1848" i="4"/>
  <c r="K1848" i="4"/>
  <c r="J2312" i="4"/>
  <c r="K2312" i="4"/>
  <c r="J3072" i="4"/>
  <c r="K3072" i="4"/>
  <c r="J3543" i="4"/>
  <c r="K3543" i="4"/>
  <c r="J2600" i="4"/>
  <c r="K2600" i="4"/>
  <c r="J920" i="4"/>
  <c r="K920" i="4"/>
  <c r="J490" i="4"/>
  <c r="K490" i="4"/>
  <c r="J2456" i="4"/>
  <c r="K2456" i="4"/>
  <c r="J2131" i="4"/>
  <c r="K2131" i="4"/>
  <c r="J1705" i="4"/>
  <c r="K1705" i="4"/>
  <c r="J772" i="4"/>
  <c r="K772" i="4"/>
  <c r="J3620" i="4"/>
  <c r="K3620" i="4"/>
  <c r="J424" i="4"/>
  <c r="K424" i="4"/>
  <c r="J3333" i="4"/>
  <c r="K3333" i="4"/>
  <c r="J1602" i="4"/>
  <c r="K1602" i="4"/>
  <c r="J2924" i="4"/>
  <c r="K2924" i="4"/>
  <c r="J1238" i="4"/>
  <c r="K1238" i="4"/>
  <c r="J3069" i="4"/>
  <c r="K3069" i="4"/>
  <c r="J243" i="4"/>
  <c r="K243" i="4"/>
  <c r="J3253" i="4"/>
  <c r="K3253" i="4"/>
  <c r="J997" i="4"/>
  <c r="K997" i="4"/>
  <c r="J1522" i="4"/>
  <c r="K1522" i="4"/>
  <c r="J3395" i="4"/>
  <c r="K3395" i="4"/>
  <c r="J1702" i="4"/>
  <c r="K1702" i="4"/>
  <c r="J3540" i="4"/>
  <c r="K3540" i="4"/>
  <c r="J3004" i="4"/>
  <c r="K3004" i="4"/>
  <c r="J163" i="4"/>
  <c r="K163" i="4"/>
  <c r="J1987" i="4"/>
  <c r="K1987" i="4"/>
  <c r="J1925" i="4"/>
  <c r="K1925" i="4"/>
  <c r="J1318" i="4"/>
  <c r="K1318" i="4"/>
  <c r="J2597" i="4"/>
  <c r="K2597" i="4"/>
  <c r="J2067" i="4"/>
  <c r="K2067" i="4"/>
  <c r="J917" i="4"/>
  <c r="K917" i="4"/>
  <c r="J2780" i="4"/>
  <c r="K2780" i="4"/>
  <c r="J1096" i="4"/>
  <c r="K1096" i="4"/>
  <c r="J1460" i="4"/>
  <c r="K1460" i="4"/>
  <c r="J2860" i="4"/>
  <c r="K2860" i="4"/>
  <c r="J104" i="4"/>
  <c r="K104" i="4"/>
  <c r="J1380" i="4"/>
  <c r="K1380" i="4"/>
  <c r="J567" i="4"/>
  <c r="K567" i="4"/>
  <c r="J2208" i="4"/>
  <c r="K2208" i="4"/>
  <c r="J1782" i="4"/>
  <c r="K1782" i="4"/>
  <c r="J3475" i="4"/>
  <c r="K3475" i="4"/>
  <c r="J1845" i="4"/>
  <c r="K1845" i="4"/>
  <c r="J344" i="4"/>
  <c r="K344" i="4"/>
  <c r="J2128" i="4"/>
  <c r="K2128" i="4"/>
  <c r="J3149" i="4"/>
  <c r="K3149" i="4"/>
  <c r="J2677" i="4"/>
  <c r="K2677" i="4"/>
  <c r="J708" i="4"/>
  <c r="K708" i="4"/>
  <c r="J487" i="4"/>
  <c r="K487" i="4"/>
  <c r="J2309" i="4"/>
  <c r="K2309" i="4"/>
  <c r="J2533" i="4"/>
  <c r="K2533" i="4"/>
  <c r="J1176" i="4"/>
  <c r="K1176" i="4"/>
  <c r="J628" i="4"/>
  <c r="K628" i="4"/>
  <c r="J2453" i="4"/>
  <c r="K2453" i="4"/>
  <c r="J852" i="4"/>
  <c r="K852" i="4"/>
  <c r="J2389" i="4"/>
  <c r="K2389" i="4"/>
  <c r="J2599" i="4"/>
  <c r="K2599" i="4"/>
  <c r="J1704" i="4"/>
  <c r="K1704" i="4"/>
  <c r="J2207" i="4"/>
  <c r="K2207" i="4"/>
  <c r="J1459" i="4"/>
  <c r="K1459" i="4"/>
  <c r="J346" i="4"/>
  <c r="K346" i="4"/>
  <c r="J2926" i="4"/>
  <c r="K2926" i="4"/>
  <c r="J2859" i="4"/>
  <c r="K2859" i="4"/>
  <c r="J2676" i="4"/>
  <c r="K2676" i="4"/>
  <c r="J1524" i="4"/>
  <c r="K1524" i="4"/>
  <c r="J774" i="4"/>
  <c r="K774" i="4"/>
  <c r="J3474" i="4"/>
  <c r="K3474" i="4"/>
  <c r="J103" i="4"/>
  <c r="K103" i="4"/>
  <c r="J996" i="4"/>
  <c r="K996" i="4"/>
  <c r="J3071" i="4"/>
  <c r="K3071" i="4"/>
  <c r="J3619" i="4"/>
  <c r="K3619" i="4"/>
  <c r="J1382" i="4"/>
  <c r="K1382" i="4"/>
  <c r="J489" i="4"/>
  <c r="K489" i="4"/>
  <c r="J1601" i="4"/>
  <c r="K1601" i="4"/>
  <c r="J242" i="4"/>
  <c r="K242" i="4"/>
  <c r="J2782" i="4"/>
  <c r="K2782" i="4"/>
  <c r="J1989" i="4"/>
  <c r="K1989" i="4"/>
  <c r="J1240" i="4"/>
  <c r="K1240" i="4"/>
  <c r="J707" i="4"/>
  <c r="K707" i="4"/>
  <c r="J3255" i="4"/>
  <c r="K3255" i="4"/>
  <c r="J1847" i="4"/>
  <c r="K1847" i="4"/>
  <c r="J2455" i="4"/>
  <c r="K2455" i="4"/>
  <c r="J2066" i="4"/>
  <c r="K2066" i="4"/>
  <c r="J851" i="4"/>
  <c r="K851" i="4"/>
  <c r="J566" i="4"/>
  <c r="K566" i="4"/>
  <c r="J1924" i="4"/>
  <c r="K1924" i="4"/>
  <c r="J919" i="4"/>
  <c r="K919" i="4"/>
  <c r="J3332" i="4"/>
  <c r="K3332" i="4"/>
  <c r="J1175" i="4"/>
  <c r="K1175" i="4"/>
  <c r="J2532" i="4"/>
  <c r="K2532" i="4"/>
  <c r="J2130" i="4"/>
  <c r="K2130" i="4"/>
  <c r="J1098" i="4"/>
  <c r="K1098" i="4"/>
  <c r="J1781" i="4"/>
  <c r="K1781" i="4"/>
  <c r="J630" i="4"/>
  <c r="K630" i="4"/>
  <c r="J1317" i="4"/>
  <c r="K1317" i="4"/>
  <c r="J3148" i="4"/>
  <c r="K3148" i="4"/>
  <c r="J3397" i="4"/>
  <c r="K3397" i="4"/>
  <c r="J2311" i="4"/>
  <c r="K2311" i="4"/>
  <c r="J2388" i="4"/>
  <c r="K2388" i="4"/>
  <c r="J165" i="4"/>
  <c r="K165" i="4"/>
  <c r="J423" i="4"/>
  <c r="K423" i="4"/>
  <c r="J3542" i="4"/>
  <c r="K3542" i="4"/>
  <c r="J3003" i="4"/>
  <c r="K3003" i="4"/>
  <c r="J164" i="4"/>
  <c r="K164" i="4"/>
  <c r="J488" i="4"/>
  <c r="K488" i="4"/>
  <c r="J773" i="4"/>
  <c r="K773" i="4"/>
  <c r="J1097" i="4"/>
  <c r="K1097" i="4"/>
  <c r="J1381" i="4"/>
  <c r="K1381" i="4"/>
  <c r="J1703" i="4"/>
  <c r="K1703" i="4"/>
  <c r="J1988" i="4"/>
  <c r="K1988" i="4"/>
  <c r="J2310" i="4"/>
  <c r="K2310" i="4"/>
  <c r="J2781" i="4"/>
  <c r="K2781" i="4"/>
  <c r="J3070" i="4"/>
  <c r="K3070" i="4"/>
  <c r="J3396" i="4"/>
  <c r="K3396" i="4"/>
  <c r="J2598" i="4"/>
  <c r="K2598" i="4"/>
  <c r="J2925" i="4"/>
  <c r="K2925" i="4"/>
  <c r="J3254" i="4"/>
  <c r="K3254" i="4"/>
  <c r="J3541" i="4"/>
  <c r="K3541" i="4"/>
  <c r="J345" i="4"/>
  <c r="K345" i="4"/>
  <c r="J629" i="4"/>
  <c r="K629" i="4"/>
  <c r="J918" i="4"/>
  <c r="K918" i="4"/>
  <c r="J1239" i="4"/>
  <c r="K1239" i="4"/>
  <c r="J1523" i="4"/>
  <c r="K1523" i="4"/>
  <c r="J1846" i="4"/>
  <c r="K1846" i="4"/>
  <c r="J2129" i="4"/>
  <c r="K2129" i="4"/>
  <c r="J2454" i="4"/>
  <c r="K2454" i="4"/>
  <c r="J3533" i="4"/>
  <c r="K3533" i="4"/>
  <c r="J1231" i="4"/>
  <c r="K1231" i="4"/>
  <c r="J1089" i="4"/>
  <c r="K1089" i="4"/>
  <c r="J2302" i="4"/>
  <c r="K2302" i="4"/>
  <c r="J2773" i="4"/>
  <c r="K2773" i="4"/>
  <c r="J765" i="4"/>
  <c r="K765" i="4"/>
  <c r="J1838" i="4"/>
  <c r="K1838" i="4"/>
  <c r="J2590" i="4"/>
  <c r="K2590" i="4"/>
  <c r="J480" i="4"/>
  <c r="K480" i="4"/>
  <c r="J3246" i="4"/>
  <c r="K3246" i="4"/>
  <c r="J2917" i="4"/>
  <c r="K2917" i="4"/>
  <c r="J2446" i="4"/>
  <c r="K2446" i="4"/>
  <c r="J910" i="4"/>
  <c r="K910" i="4"/>
  <c r="J1515" i="4"/>
  <c r="K1515" i="4"/>
  <c r="J18" i="4"/>
  <c r="K18" i="4"/>
  <c r="J3388" i="4"/>
  <c r="K3388" i="4"/>
  <c r="J621" i="4"/>
  <c r="K621" i="4"/>
  <c r="J1373" i="4"/>
  <c r="K1373" i="4"/>
  <c r="J1980" i="4"/>
  <c r="K1980" i="4"/>
  <c r="J3062" i="4"/>
  <c r="K3062" i="4"/>
  <c r="J1695" i="4"/>
  <c r="K1695" i="4"/>
  <c r="J156" i="4"/>
  <c r="K156" i="4"/>
  <c r="J2121" i="4"/>
  <c r="K2121" i="4"/>
  <c r="J337" i="4"/>
  <c r="K337" i="4"/>
  <c r="J336" i="4"/>
  <c r="K336" i="4"/>
  <c r="J1694" i="4"/>
  <c r="K1694" i="4"/>
  <c r="J620" i="4"/>
  <c r="K620" i="4"/>
  <c r="J155" i="4"/>
  <c r="K155" i="4"/>
  <c r="J1230" i="4"/>
  <c r="K1230" i="4"/>
  <c r="J2772" i="4"/>
  <c r="K2772" i="4"/>
  <c r="J1919" i="4"/>
  <c r="K1919" i="4"/>
  <c r="J846" i="4"/>
  <c r="K846" i="4"/>
  <c r="J1979" i="4"/>
  <c r="K1979" i="4"/>
  <c r="J2854" i="4"/>
  <c r="K2854" i="4"/>
  <c r="J3143" i="4"/>
  <c r="K3143" i="4"/>
  <c r="J3469" i="4"/>
  <c r="K3469" i="4"/>
  <c r="J1514" i="4"/>
  <c r="K1514" i="4"/>
  <c r="J2202" i="4"/>
  <c r="K2202" i="4"/>
  <c r="J561" i="4"/>
  <c r="K561" i="4"/>
  <c r="J3387" i="4"/>
  <c r="K3387" i="4"/>
  <c r="J2301" i="4"/>
  <c r="K2301" i="4"/>
  <c r="J3061" i="4"/>
  <c r="K3061" i="4"/>
  <c r="J3532" i="4"/>
  <c r="K3532" i="4"/>
  <c r="J17" i="4"/>
  <c r="K17" i="4"/>
  <c r="J764" i="4"/>
  <c r="K764" i="4"/>
  <c r="J3245" i="4"/>
  <c r="K3245" i="4"/>
  <c r="J909" i="4"/>
  <c r="K909" i="4"/>
  <c r="J1596" i="4"/>
  <c r="K1596" i="4"/>
  <c r="J991" i="4"/>
  <c r="K991" i="4"/>
  <c r="J1170" i="4"/>
  <c r="K1170" i="4"/>
  <c r="J3327" i="4"/>
  <c r="K3327" i="4"/>
  <c r="J1837" i="4"/>
  <c r="K1837" i="4"/>
  <c r="J479" i="4"/>
  <c r="K479" i="4"/>
  <c r="J1776" i="4"/>
  <c r="K1776" i="4"/>
  <c r="J1454" i="4"/>
  <c r="K1454" i="4"/>
  <c r="J98" i="4"/>
  <c r="K98" i="4"/>
  <c r="J2061" i="4"/>
  <c r="K2061" i="4"/>
  <c r="J2383" i="4"/>
  <c r="K2383" i="4"/>
  <c r="J1088" i="4"/>
  <c r="K1088" i="4"/>
  <c r="J702" i="4"/>
  <c r="K702" i="4"/>
  <c r="J2998" i="4"/>
  <c r="K2998" i="4"/>
  <c r="J1312" i="4"/>
  <c r="K1312" i="4"/>
  <c r="J418" i="4"/>
  <c r="K418" i="4"/>
  <c r="J237" i="4"/>
  <c r="K237" i="4"/>
  <c r="J2527" i="4"/>
  <c r="K2527" i="4"/>
  <c r="J2589" i="4"/>
  <c r="K2589" i="4"/>
  <c r="J2671" i="4"/>
  <c r="K2671" i="4"/>
  <c r="J2916" i="4"/>
  <c r="K2916" i="4"/>
  <c r="J2120" i="4"/>
  <c r="K2120" i="4"/>
  <c r="J2445" i="4"/>
  <c r="K2445" i="4"/>
  <c r="J1372" i="4"/>
  <c r="K1372" i="4"/>
  <c r="J3614" i="4"/>
  <c r="K3614" i="4"/>
  <c r="J3635" i="4"/>
  <c r="K3635" i="4"/>
  <c r="J3244" i="4"/>
  <c r="K3244" i="4"/>
  <c r="J582" i="4"/>
  <c r="K582" i="4"/>
  <c r="J843" i="4"/>
  <c r="K843" i="4"/>
  <c r="J2444" i="4"/>
  <c r="K2444" i="4"/>
  <c r="J95" i="4"/>
  <c r="K95" i="4"/>
  <c r="J1087" i="4"/>
  <c r="K1087" i="4"/>
  <c r="J3140" i="4"/>
  <c r="K3140" i="4"/>
  <c r="J3060" i="4"/>
  <c r="K3060" i="4"/>
  <c r="J2404" i="4"/>
  <c r="K2404" i="4"/>
  <c r="J1617" i="4"/>
  <c r="K1617" i="4"/>
  <c r="J415" i="4"/>
  <c r="K415" i="4"/>
  <c r="J723" i="4"/>
  <c r="K723" i="4"/>
  <c r="J3019" i="4"/>
  <c r="K3019" i="4"/>
  <c r="J2058" i="4"/>
  <c r="K2058" i="4"/>
  <c r="J2223" i="4"/>
  <c r="K2223" i="4"/>
  <c r="J1513" i="4"/>
  <c r="K1513" i="4"/>
  <c r="J699" i="4"/>
  <c r="K699" i="4"/>
  <c r="J2380" i="4"/>
  <c r="K2380" i="4"/>
  <c r="J2771" i="4"/>
  <c r="K2771" i="4"/>
  <c r="J1371" i="4"/>
  <c r="K1371" i="4"/>
  <c r="J3490" i="4"/>
  <c r="K3490" i="4"/>
  <c r="J1309" i="4"/>
  <c r="K1309" i="4"/>
  <c r="J478" i="4"/>
  <c r="K478" i="4"/>
  <c r="J119" i="4"/>
  <c r="K119" i="4"/>
  <c r="J1593" i="4"/>
  <c r="K1593" i="4"/>
  <c r="J3164" i="4"/>
  <c r="K3164" i="4"/>
  <c r="J3324" i="4"/>
  <c r="K3324" i="4"/>
  <c r="J1333" i="4"/>
  <c r="K1333" i="4"/>
  <c r="J908" i="4"/>
  <c r="K908" i="4"/>
  <c r="J3611" i="4"/>
  <c r="K3611" i="4"/>
  <c r="J2199" i="4"/>
  <c r="K2199" i="4"/>
  <c r="J234" i="4"/>
  <c r="K234" i="4"/>
  <c r="J1978" i="4"/>
  <c r="K1978" i="4"/>
  <c r="J2692" i="4"/>
  <c r="K2692" i="4"/>
  <c r="J3386" i="4"/>
  <c r="K3386" i="4"/>
  <c r="J1229" i="4"/>
  <c r="K1229" i="4"/>
  <c r="J2851" i="4"/>
  <c r="K2851" i="4"/>
  <c r="J1191" i="4"/>
  <c r="K1191" i="4"/>
  <c r="J1167" i="4"/>
  <c r="K1167" i="4"/>
  <c r="J439" i="4"/>
  <c r="K439" i="4"/>
  <c r="J2548" i="4"/>
  <c r="K2548" i="4"/>
  <c r="J2300" i="4"/>
  <c r="K2300" i="4"/>
  <c r="J3466" i="4"/>
  <c r="K3466" i="4"/>
  <c r="J1773" i="4"/>
  <c r="K1773" i="4"/>
  <c r="J335" i="4"/>
  <c r="K335" i="4"/>
  <c r="J154" i="4"/>
  <c r="K154" i="4"/>
  <c r="J2875" i="4"/>
  <c r="K2875" i="4"/>
  <c r="J988" i="4"/>
  <c r="K988" i="4"/>
  <c r="J619" i="4"/>
  <c r="K619" i="4"/>
  <c r="J2668" i="4"/>
  <c r="K2668" i="4"/>
  <c r="J258" i="4"/>
  <c r="K258" i="4"/>
  <c r="J2588" i="4"/>
  <c r="K2588" i="4"/>
  <c r="J2995" i="4"/>
  <c r="K2995" i="4"/>
  <c r="J867" i="4"/>
  <c r="K867" i="4"/>
  <c r="J1693" i="4"/>
  <c r="K1693" i="4"/>
  <c r="J1940" i="4"/>
  <c r="K1940" i="4"/>
  <c r="J1916" i="4"/>
  <c r="K1916" i="4"/>
  <c r="J2915" i="4"/>
  <c r="K2915" i="4"/>
  <c r="J763" i="4"/>
  <c r="K763" i="4"/>
  <c r="J2082" i="4"/>
  <c r="K2082" i="4"/>
  <c r="J2119" i="4"/>
  <c r="K2119" i="4"/>
  <c r="J1475" i="4"/>
  <c r="K1475" i="4"/>
  <c r="J2524" i="4"/>
  <c r="K2524" i="4"/>
  <c r="J558" i="4"/>
  <c r="K558" i="4"/>
  <c r="J3348" i="4"/>
  <c r="K3348" i="4"/>
  <c r="J1836" i="4"/>
  <c r="K1836" i="4"/>
  <c r="J1797" i="4"/>
  <c r="K1797" i="4"/>
  <c r="J1451" i="4"/>
  <c r="K1451" i="4"/>
  <c r="J1012" i="4"/>
  <c r="K1012" i="4"/>
  <c r="J3531" i="4"/>
  <c r="K3531" i="4"/>
  <c r="J698" i="4"/>
  <c r="K698" i="4"/>
  <c r="J1692" i="4"/>
  <c r="K1692" i="4"/>
  <c r="J414" i="4"/>
  <c r="K414" i="4"/>
  <c r="J618" i="4"/>
  <c r="K618" i="4"/>
  <c r="J2299" i="4"/>
  <c r="K2299" i="4"/>
  <c r="J1592" i="4"/>
  <c r="K1592" i="4"/>
  <c r="J987" i="4"/>
  <c r="K987" i="4"/>
  <c r="J2770" i="4"/>
  <c r="K2770" i="4"/>
  <c r="J557" i="4"/>
  <c r="K557" i="4"/>
  <c r="J3059" i="4"/>
  <c r="K3059" i="4"/>
  <c r="J1772" i="4"/>
  <c r="K1772" i="4"/>
  <c r="J842" i="4"/>
  <c r="K842" i="4"/>
  <c r="J1370" i="4"/>
  <c r="K1370" i="4"/>
  <c r="J233" i="4"/>
  <c r="K233" i="4"/>
  <c r="J2994" i="4"/>
  <c r="K2994" i="4"/>
  <c r="J2057" i="4"/>
  <c r="K2057" i="4"/>
  <c r="J1977" i="4"/>
  <c r="K1977" i="4"/>
  <c r="J1450" i="4"/>
  <c r="K1450" i="4"/>
  <c r="J1308" i="4"/>
  <c r="K1308" i="4"/>
  <c r="J1086" i="4"/>
  <c r="K1086" i="4"/>
  <c r="J334" i="4"/>
  <c r="K334" i="4"/>
  <c r="J1915" i="4"/>
  <c r="K1915" i="4"/>
  <c r="J907" i="4"/>
  <c r="K907" i="4"/>
  <c r="J3139" i="4"/>
  <c r="K3139" i="4"/>
  <c r="J94" i="4"/>
  <c r="K94" i="4"/>
  <c r="J1512" i="4"/>
  <c r="K1512" i="4"/>
  <c r="J1228" i="4"/>
  <c r="K1228" i="4"/>
  <c r="J2914" i="4"/>
  <c r="K2914" i="4"/>
  <c r="J2118" i="4"/>
  <c r="K2118" i="4"/>
  <c r="J2850" i="4"/>
  <c r="K2850" i="4"/>
  <c r="J1835" i="4"/>
  <c r="K1835" i="4"/>
  <c r="J2198" i="4"/>
  <c r="K2198" i="4"/>
  <c r="J3530" i="4"/>
  <c r="K3530" i="4"/>
  <c r="J2443" i="4"/>
  <c r="K2443" i="4"/>
  <c r="J3465" i="4"/>
  <c r="K3465" i="4"/>
  <c r="J3385" i="4"/>
  <c r="K3385" i="4"/>
  <c r="J153" i="4"/>
  <c r="K153" i="4"/>
  <c r="J3323" i="4"/>
  <c r="K3323" i="4"/>
  <c r="J762" i="4"/>
  <c r="K762" i="4"/>
  <c r="J2587" i="4"/>
  <c r="K2587" i="4"/>
  <c r="J2667" i="4"/>
  <c r="K2667" i="4"/>
  <c r="J2379" i="4"/>
  <c r="K2379" i="4"/>
  <c r="J3243" i="4"/>
  <c r="K3243" i="4"/>
  <c r="J1166" i="4"/>
  <c r="K1166" i="4"/>
  <c r="J2523" i="4"/>
  <c r="K2523" i="4"/>
  <c r="J3610" i="4"/>
  <c r="K3610" i="4"/>
  <c r="J477" i="4"/>
  <c r="K477" i="4"/>
  <c r="J14" i="4"/>
  <c r="K14" i="4"/>
  <c r="J761" i="4"/>
  <c r="K761" i="4"/>
  <c r="J1691" i="4"/>
  <c r="K1691" i="4"/>
  <c r="J1369" i="4"/>
  <c r="K1369" i="4"/>
  <c r="J1085" i="4"/>
  <c r="K1085" i="4"/>
  <c r="J1976" i="4"/>
  <c r="K1976" i="4"/>
  <c r="J2913" i="4"/>
  <c r="K2913" i="4"/>
  <c r="J2586" i="4"/>
  <c r="K2586" i="4"/>
  <c r="J2298" i="4"/>
  <c r="K2298" i="4"/>
  <c r="J3242" i="4"/>
  <c r="K3242" i="4"/>
  <c r="J333" i="4"/>
  <c r="K333" i="4"/>
  <c r="J1227" i="4"/>
  <c r="K1227" i="4"/>
  <c r="J3529" i="4"/>
  <c r="K3529" i="4"/>
  <c r="J1834" i="4"/>
  <c r="K1834" i="4"/>
  <c r="J1511" i="4"/>
  <c r="K1511" i="4"/>
  <c r="J2442" i="4"/>
  <c r="K2442" i="4"/>
  <c r="J906" i="4"/>
  <c r="K906" i="4"/>
  <c r="J2769" i="4"/>
  <c r="K2769" i="4"/>
  <c r="J617" i="4"/>
  <c r="K617" i="4"/>
  <c r="J2117" i="4"/>
  <c r="K2117" i="4"/>
  <c r="J152" i="4"/>
  <c r="K152" i="4"/>
  <c r="J476" i="4"/>
  <c r="K476" i="4"/>
  <c r="J3384" i="4"/>
  <c r="K3384" i="4"/>
  <c r="J3058" i="4"/>
  <c r="K3058" i="4"/>
  <c r="J3057" i="4"/>
  <c r="K3057" i="4"/>
  <c r="J2441" i="4"/>
  <c r="K2441" i="4"/>
  <c r="J13" i="4"/>
  <c r="K13" i="4"/>
  <c r="J2733" i="4"/>
  <c r="G823" i="4"/>
  <c r="G837" i="4" s="1"/>
  <c r="G1753" i="4"/>
  <c r="K1753" i="4" s="1"/>
  <c r="G21" i="4"/>
  <c r="G24" i="4"/>
  <c r="D7" i="6"/>
  <c r="E11" i="3"/>
  <c r="C10" i="3"/>
  <c r="P475" i="5"/>
  <c r="S474" i="5"/>
  <c r="P418" i="5"/>
  <c r="S417" i="5"/>
  <c r="P360" i="5"/>
  <c r="S359" i="5"/>
  <c r="S184" i="5"/>
  <c r="P302" i="5"/>
  <c r="S301" i="5"/>
  <c r="P243" i="5"/>
  <c r="S242" i="5"/>
  <c r="S185" i="5"/>
  <c r="P186" i="5"/>
  <c r="O141" i="5"/>
  <c r="S140" i="5"/>
  <c r="G19" i="4"/>
  <c r="G1006" i="4"/>
  <c r="J1005" i="4"/>
  <c r="J2541" i="4"/>
  <c r="G2542" i="4"/>
  <c r="G717" i="4"/>
  <c r="J716" i="4"/>
  <c r="J2216" i="4"/>
  <c r="G2217" i="4"/>
  <c r="G433" i="4"/>
  <c r="J432" i="4"/>
  <c r="G1934" i="4"/>
  <c r="J1933" i="4"/>
  <c r="G3484" i="4"/>
  <c r="K3484" i="4" s="1"/>
  <c r="J3483" i="4"/>
  <c r="J1610" i="4"/>
  <c r="G1611" i="4"/>
  <c r="K1611" i="4" s="1"/>
  <c r="G113" i="4"/>
  <c r="J112" i="4"/>
  <c r="G2869" i="4"/>
  <c r="J2868" i="4"/>
  <c r="J251" i="4"/>
  <c r="G252" i="4"/>
  <c r="J1184" i="4"/>
  <c r="G1185" i="4"/>
  <c r="K1185" i="4" s="1"/>
  <c r="G576" i="4"/>
  <c r="J575" i="4"/>
  <c r="J1468" i="4"/>
  <c r="G1469" i="4"/>
  <c r="K1469" i="4" s="1"/>
  <c r="J2397" i="4"/>
  <c r="G2398" i="4"/>
  <c r="G1791" i="4"/>
  <c r="J1790" i="4"/>
  <c r="G861" i="4"/>
  <c r="J860" i="4"/>
  <c r="J3628" i="4"/>
  <c r="G3629" i="4"/>
  <c r="G3013" i="4"/>
  <c r="J3012" i="4"/>
  <c r="J2075" i="4"/>
  <c r="G2076" i="4"/>
  <c r="J2685" i="4"/>
  <c r="G2686" i="4"/>
  <c r="J1326" i="4"/>
  <c r="G1327" i="4"/>
  <c r="K1327" i="4" s="1"/>
  <c r="G3342" i="4"/>
  <c r="J3341" i="4"/>
  <c r="G2012" i="4"/>
  <c r="G2949" i="4"/>
  <c r="G2805" i="4"/>
  <c r="G50" i="4"/>
  <c r="G2478" i="4"/>
  <c r="G1121" i="4"/>
  <c r="G1870" i="4"/>
  <c r="G2622" i="4"/>
  <c r="G3278" i="4"/>
  <c r="G2334" i="4"/>
  <c r="G1727" i="4"/>
  <c r="G1405" i="4"/>
  <c r="K1405" i="4" s="1"/>
  <c r="G653" i="4"/>
  <c r="G942" i="4"/>
  <c r="G188" i="4"/>
  <c r="G1547" i="4"/>
  <c r="K1547" i="4" s="1"/>
  <c r="G512" i="4"/>
  <c r="J2145" i="4"/>
  <c r="G2153" i="4"/>
  <c r="G369" i="4"/>
  <c r="G3565" i="4"/>
  <c r="K3565" i="4" s="1"/>
  <c r="G1263" i="4"/>
  <c r="K1263" i="4" s="1"/>
  <c r="J3086" i="4"/>
  <c r="G3094" i="4"/>
  <c r="J3412" i="4"/>
  <c r="G3420" i="4"/>
  <c r="G797" i="4"/>
  <c r="J3591" i="4"/>
  <c r="G3605" i="4"/>
  <c r="J1431" i="4"/>
  <c r="G1445" i="4"/>
  <c r="K1445" i="4" s="1"/>
  <c r="J75" i="4"/>
  <c r="G89" i="4"/>
  <c r="J2360" i="4"/>
  <c r="G2374" i="4"/>
  <c r="J2179" i="4"/>
  <c r="G2193" i="4"/>
  <c r="J3304" i="4"/>
  <c r="G3318" i="4"/>
  <c r="J2504" i="4"/>
  <c r="G2518" i="4"/>
  <c r="J214" i="4"/>
  <c r="G228" i="4"/>
  <c r="J3446" i="4"/>
  <c r="G3460" i="4"/>
  <c r="J2648" i="4"/>
  <c r="G2662" i="4"/>
  <c r="G1910" i="4"/>
  <c r="J1896" i="4"/>
  <c r="G20" i="4"/>
  <c r="J1573" i="4"/>
  <c r="G1587" i="4"/>
  <c r="K1587" i="4" s="1"/>
  <c r="J3120" i="4"/>
  <c r="G3134" i="4"/>
  <c r="J538" i="4"/>
  <c r="G552" i="4"/>
  <c r="J2831" i="4"/>
  <c r="G2845" i="4"/>
  <c r="J395" i="4"/>
  <c r="G409" i="4"/>
  <c r="J679" i="4"/>
  <c r="G693" i="4"/>
  <c r="J1289" i="4"/>
  <c r="G1303" i="4"/>
  <c r="K1303" i="4" s="1"/>
  <c r="J2975" i="4"/>
  <c r="G2989" i="4"/>
  <c r="J1147" i="4"/>
  <c r="G1161" i="4"/>
  <c r="J968" i="4"/>
  <c r="G982" i="4"/>
  <c r="J2038" i="4"/>
  <c r="G2052" i="4"/>
  <c r="G23" i="4"/>
  <c r="G113" i="1"/>
  <c r="J113" i="1" s="1"/>
  <c r="J112" i="1"/>
  <c r="G28" i="4"/>
  <c r="J953" i="4"/>
  <c r="G962" i="4"/>
  <c r="J2164" i="4"/>
  <c r="G2173" i="4"/>
  <c r="J3431" i="4"/>
  <c r="G3440" i="4"/>
  <c r="J1132" i="4"/>
  <c r="G1141" i="4"/>
  <c r="J61" i="4"/>
  <c r="G70" i="4"/>
  <c r="J1274" i="4"/>
  <c r="G1283" i="4"/>
  <c r="K1283" i="4" s="1"/>
  <c r="J2489" i="4"/>
  <c r="G2498" i="4"/>
  <c r="G25" i="4"/>
  <c r="J3576" i="4"/>
  <c r="G3585" i="4"/>
  <c r="J199" i="4"/>
  <c r="G208" i="4"/>
  <c r="J1416" i="4"/>
  <c r="G1425" i="4"/>
  <c r="K1425" i="4" s="1"/>
  <c r="J2633" i="4"/>
  <c r="G2642" i="4"/>
  <c r="J2345" i="4"/>
  <c r="G2354" i="4"/>
  <c r="J380" i="4"/>
  <c r="G389" i="4"/>
  <c r="J1558" i="4"/>
  <c r="G1567" i="4"/>
  <c r="K1567" i="4" s="1"/>
  <c r="J2816" i="4"/>
  <c r="G2825" i="4"/>
  <c r="J523" i="4"/>
  <c r="G532" i="4"/>
  <c r="J1738" i="4"/>
  <c r="G1747" i="4"/>
  <c r="J2960" i="4"/>
  <c r="G2969" i="4"/>
  <c r="J664" i="4"/>
  <c r="G673" i="4"/>
  <c r="J1881" i="4"/>
  <c r="G1890" i="4"/>
  <c r="J3105" i="4"/>
  <c r="G3114" i="4"/>
  <c r="J808" i="4"/>
  <c r="G817" i="4"/>
  <c r="J2023" i="4"/>
  <c r="G2032" i="4"/>
  <c r="J3289" i="4"/>
  <c r="G3298" i="4"/>
  <c r="G27" i="4"/>
  <c r="G26" i="4"/>
  <c r="G15" i="4"/>
  <c r="G16" i="4"/>
  <c r="J3489" i="4"/>
  <c r="G3496" i="4"/>
  <c r="J1939" i="4"/>
  <c r="G1946" i="4"/>
  <c r="J1796" i="4"/>
  <c r="G1803" i="4"/>
  <c r="J3163" i="4"/>
  <c r="G3170" i="4"/>
  <c r="J1190" i="4"/>
  <c r="G1197" i="4"/>
  <c r="K1197" i="4" s="1"/>
  <c r="J1332" i="4"/>
  <c r="G1339" i="4"/>
  <c r="K1339" i="4" s="1"/>
  <c r="J257" i="4"/>
  <c r="G263" i="4"/>
  <c r="J3018" i="4"/>
  <c r="G3025" i="4"/>
  <c r="G124" i="4"/>
  <c r="J118" i="4"/>
  <c r="J2403" i="4"/>
  <c r="G2410" i="4"/>
  <c r="J1474" i="4"/>
  <c r="G1481" i="4"/>
  <c r="K1481" i="4" s="1"/>
  <c r="J3634" i="4"/>
  <c r="G3641" i="4"/>
  <c r="J866" i="4"/>
  <c r="G872" i="4"/>
  <c r="J2547" i="4"/>
  <c r="G2554" i="4"/>
  <c r="J2691" i="4"/>
  <c r="G2698" i="4"/>
  <c r="J2081" i="4"/>
  <c r="G2088" i="4"/>
  <c r="J1011" i="4"/>
  <c r="G1017" i="4"/>
  <c r="J438" i="4"/>
  <c r="G444" i="4"/>
  <c r="G3354" i="4"/>
  <c r="J3347" i="4"/>
  <c r="J2222" i="4"/>
  <c r="G2229" i="4"/>
  <c r="J1616" i="4"/>
  <c r="G1623" i="4"/>
  <c r="K1623" i="4" s="1"/>
  <c r="J722" i="4"/>
  <c r="G728" i="4"/>
  <c r="J581" i="4"/>
  <c r="G587" i="4"/>
  <c r="J2874" i="4"/>
  <c r="G2881" i="4"/>
  <c r="G1179" i="4"/>
  <c r="K1179" i="4" s="1"/>
  <c r="J1165" i="4"/>
  <c r="J3527" i="4"/>
  <c r="G3544" i="4"/>
  <c r="K3544" i="4" s="1"/>
  <c r="J2056" i="4"/>
  <c r="G2070" i="4"/>
  <c r="K2070" i="4" s="1"/>
  <c r="J2522" i="4"/>
  <c r="G2536" i="4"/>
  <c r="K2536" i="4" s="1"/>
  <c r="J1449" i="4"/>
  <c r="G1463" i="4"/>
  <c r="K1463" i="4" s="1"/>
  <c r="J2378" i="4"/>
  <c r="G2392" i="4"/>
  <c r="K2392" i="4" s="1"/>
  <c r="J2115" i="4"/>
  <c r="G2132" i="4"/>
  <c r="J413" i="4"/>
  <c r="G427" i="4"/>
  <c r="K427" i="4" s="1"/>
  <c r="J2767" i="4"/>
  <c r="G2784" i="4"/>
  <c r="J1771" i="4"/>
  <c r="G1785" i="4"/>
  <c r="G1526" i="4"/>
  <c r="K1526" i="4" s="1"/>
  <c r="J1509" i="4"/>
  <c r="J3138" i="4"/>
  <c r="G3152" i="4"/>
  <c r="K3152" i="4" s="1"/>
  <c r="J12" i="4"/>
  <c r="G3007" i="4"/>
  <c r="K3007" i="4" s="1"/>
  <c r="J2993" i="4"/>
  <c r="G3399" i="4"/>
  <c r="J3382" i="4"/>
  <c r="G1000" i="4"/>
  <c r="K1000" i="4" s="1"/>
  <c r="J986" i="4"/>
  <c r="J2296" i="4"/>
  <c r="G2313" i="4"/>
  <c r="J904" i="4"/>
  <c r="G921" i="4"/>
  <c r="G491" i="4"/>
  <c r="J474" i="4"/>
  <c r="J615" i="4"/>
  <c r="G632" i="4"/>
  <c r="G776" i="4"/>
  <c r="J759" i="4"/>
  <c r="J3609" i="4"/>
  <c r="G3623" i="4"/>
  <c r="K3623" i="4" s="1"/>
  <c r="J2440" i="4"/>
  <c r="G2457" i="4"/>
  <c r="J1591" i="4"/>
  <c r="G1605" i="4"/>
  <c r="K1605" i="4" s="1"/>
  <c r="G1321" i="4"/>
  <c r="K1321" i="4" s="1"/>
  <c r="J1307" i="4"/>
  <c r="J232" i="4"/>
  <c r="G246" i="4"/>
  <c r="K246" i="4" s="1"/>
  <c r="J1689" i="4"/>
  <c r="G1706" i="4"/>
  <c r="J1832" i="4"/>
  <c r="G1849" i="4"/>
  <c r="J1974" i="4"/>
  <c r="G1991" i="4"/>
  <c r="J1367" i="4"/>
  <c r="G1384" i="4"/>
  <c r="K1384" i="4" s="1"/>
  <c r="J2666" i="4"/>
  <c r="G2680" i="4"/>
  <c r="K2680" i="4" s="1"/>
  <c r="J2197" i="4"/>
  <c r="G2211" i="4"/>
  <c r="K2211" i="4" s="1"/>
  <c r="J2584" i="4"/>
  <c r="G2601" i="4"/>
  <c r="G855" i="4"/>
  <c r="J841" i="4"/>
  <c r="J2911" i="4"/>
  <c r="G2928" i="4"/>
  <c r="G3073" i="4"/>
  <c r="J3056" i="4"/>
  <c r="J3240" i="4"/>
  <c r="G3257" i="4"/>
  <c r="J93" i="4"/>
  <c r="G107" i="4"/>
  <c r="K107" i="4" s="1"/>
  <c r="J331" i="4"/>
  <c r="G348" i="4"/>
  <c r="J2849" i="4"/>
  <c r="G2863" i="4"/>
  <c r="K2863" i="4" s="1"/>
  <c r="J150" i="4"/>
  <c r="G167" i="4"/>
  <c r="J1914" i="4"/>
  <c r="G1928" i="4"/>
  <c r="K1928" i="4" s="1"/>
  <c r="J697" i="4"/>
  <c r="G711" i="4"/>
  <c r="K711" i="4" s="1"/>
  <c r="J1225" i="4"/>
  <c r="G1242" i="4"/>
  <c r="K1242" i="4" s="1"/>
  <c r="J556" i="4"/>
  <c r="G570" i="4"/>
  <c r="K570" i="4" s="1"/>
  <c r="J3322" i="4"/>
  <c r="G3336" i="4"/>
  <c r="K3336" i="4" s="1"/>
  <c r="J1083" i="4"/>
  <c r="G1100" i="4"/>
  <c r="G3478" i="4"/>
  <c r="K3478" i="4" s="1"/>
  <c r="J3464" i="4"/>
  <c r="G1053" i="1"/>
  <c r="G1036" i="1"/>
  <c r="G1018" i="1"/>
  <c r="G998" i="1"/>
  <c r="G543" i="1"/>
  <c r="G658" i="1"/>
  <c r="G638" i="1"/>
  <c r="G526" i="1"/>
  <c r="G255" i="1"/>
  <c r="G124" i="1"/>
  <c r="J124" i="1" s="1"/>
  <c r="G828" i="1"/>
  <c r="G808" i="1"/>
  <c r="G787" i="1"/>
  <c r="G678" i="1"/>
  <c r="G617" i="1"/>
  <c r="G508" i="1"/>
  <c r="G447" i="1"/>
  <c r="G290" i="1"/>
  <c r="G273" i="1"/>
  <c r="G194" i="1"/>
  <c r="G107" i="1"/>
  <c r="J107" i="1" s="1"/>
  <c r="G848" i="1"/>
  <c r="G713" i="1"/>
  <c r="G696" i="1"/>
  <c r="G978" i="1"/>
  <c r="G957" i="1"/>
  <c r="G883" i="1"/>
  <c r="G866" i="1"/>
  <c r="G70" i="1"/>
  <c r="J70" i="1" s="1"/>
  <c r="G50" i="1"/>
  <c r="J50" i="1" s="1"/>
  <c r="G29" i="1"/>
  <c r="J29" i="1" s="1"/>
  <c r="G488" i="1"/>
  <c r="G468" i="1"/>
  <c r="G89" i="1"/>
  <c r="J89" i="1" s="1"/>
  <c r="G235" i="1"/>
  <c r="G215" i="1"/>
  <c r="G361" i="1"/>
  <c r="G2734" i="4" l="1"/>
  <c r="K2734" i="4" s="1"/>
  <c r="C28" i="3"/>
  <c r="D173" i="6" s="1"/>
  <c r="G1045" i="4"/>
  <c r="J1045" i="4" s="1"/>
  <c r="G3677" i="4"/>
  <c r="K3677" i="4" s="1"/>
  <c r="E42" i="3"/>
  <c r="C20" i="3"/>
  <c r="E20" i="3" s="1"/>
  <c r="C36" i="3"/>
  <c r="E36" i="3" s="1"/>
  <c r="J3206" i="4"/>
  <c r="G3207" i="4"/>
  <c r="K3207" i="4" s="1"/>
  <c r="J3676" i="4"/>
  <c r="K296" i="4"/>
  <c r="J296" i="4"/>
  <c r="J2728" i="4"/>
  <c r="F2748" i="4"/>
  <c r="G2748" i="4" s="1"/>
  <c r="K2748" i="4" s="1"/>
  <c r="C49" i="3"/>
  <c r="E49" i="3" s="1"/>
  <c r="J1752" i="4"/>
  <c r="C35" i="3"/>
  <c r="D254" i="6" s="1"/>
  <c r="C27" i="3"/>
  <c r="E27" i="3" s="1"/>
  <c r="F3691" i="4"/>
  <c r="G3691" i="4" s="1"/>
  <c r="K3671" i="4"/>
  <c r="G291" i="4"/>
  <c r="K291" i="4" s="1"/>
  <c r="K290" i="4"/>
  <c r="J3670" i="4"/>
  <c r="K3670" i="4"/>
  <c r="G2259" i="4"/>
  <c r="K2258" i="4"/>
  <c r="G1651" i="4"/>
  <c r="K1650" i="4"/>
  <c r="G3201" i="4"/>
  <c r="K3201" i="4" s="1"/>
  <c r="K3200" i="4"/>
  <c r="J19" i="4"/>
  <c r="K19" i="4"/>
  <c r="F1958" i="4"/>
  <c r="G1958" i="4" s="1"/>
  <c r="K1934" i="4"/>
  <c r="F276" i="4"/>
  <c r="G276" i="4" s="1"/>
  <c r="K276" i="4" s="1"/>
  <c r="K252" i="4"/>
  <c r="F3366" i="4"/>
  <c r="G3366" i="4" s="1"/>
  <c r="K3366" i="4" s="1"/>
  <c r="K3342" i="4"/>
  <c r="F884" i="4"/>
  <c r="G884" i="4" s="1"/>
  <c r="K861" i="4"/>
  <c r="F459" i="4"/>
  <c r="G459" i="4" s="1"/>
  <c r="K459" i="4" s="1"/>
  <c r="K433" i="4"/>
  <c r="F2242" i="4"/>
  <c r="G2242" i="4" s="1"/>
  <c r="K2217" i="4"/>
  <c r="F1815" i="4"/>
  <c r="G1815" i="4" s="1"/>
  <c r="K1791" i="4"/>
  <c r="F2894" i="4"/>
  <c r="G2894" i="4" s="1"/>
  <c r="K2869" i="4"/>
  <c r="F2711" i="4"/>
  <c r="G2711" i="4" s="1"/>
  <c r="K2686" i="4"/>
  <c r="F2423" i="4"/>
  <c r="G2423" i="4" s="1"/>
  <c r="K2398" i="4"/>
  <c r="F135" i="4"/>
  <c r="G135" i="4" s="1"/>
  <c r="K135" i="4" s="1"/>
  <c r="K113" i="4"/>
  <c r="F742" i="4"/>
  <c r="G742" i="4" s="1"/>
  <c r="K717" i="4"/>
  <c r="F2099" i="4"/>
  <c r="G2099" i="4" s="1"/>
  <c r="K2076" i="4"/>
  <c r="F2566" i="4"/>
  <c r="G2566" i="4" s="1"/>
  <c r="K2542" i="4"/>
  <c r="F3038" i="4"/>
  <c r="G3038" i="4" s="1"/>
  <c r="K3013" i="4"/>
  <c r="F600" i="4"/>
  <c r="G600" i="4" s="1"/>
  <c r="K576" i="4"/>
  <c r="F1029" i="4"/>
  <c r="G1029" i="4" s="1"/>
  <c r="K1029" i="4" s="1"/>
  <c r="K1006" i="4"/>
  <c r="F3654" i="4"/>
  <c r="G3654" i="4" s="1"/>
  <c r="K3654" i="4" s="1"/>
  <c r="K3629" i="4"/>
  <c r="F738" i="4"/>
  <c r="G738" i="4" s="1"/>
  <c r="K653" i="4"/>
  <c r="F3362" i="4"/>
  <c r="G3362" i="4" s="1"/>
  <c r="K3362" i="4" s="1"/>
  <c r="K3278" i="4"/>
  <c r="F455" i="4"/>
  <c r="G455" i="4" s="1"/>
  <c r="K369" i="4"/>
  <c r="F2707" i="4"/>
  <c r="G2707" i="4" s="1"/>
  <c r="K2622" i="4"/>
  <c r="F2238" i="4"/>
  <c r="G2238" i="4" s="1"/>
  <c r="K2153" i="4"/>
  <c r="F1954" i="4"/>
  <c r="G1954" i="4" s="1"/>
  <c r="K1870" i="4"/>
  <c r="F1205" i="4"/>
  <c r="G1205" i="4" s="1"/>
  <c r="K1205" i="4" s="1"/>
  <c r="K1121" i="4"/>
  <c r="F596" i="4"/>
  <c r="G596" i="4" s="1"/>
  <c r="K512" i="4"/>
  <c r="F2562" i="4"/>
  <c r="G2562" i="4" s="1"/>
  <c r="K2478" i="4"/>
  <c r="F131" i="4"/>
  <c r="G131" i="4" s="1"/>
  <c r="K131" i="4" s="1"/>
  <c r="K50" i="4"/>
  <c r="F880" i="4"/>
  <c r="G880" i="4" s="1"/>
  <c r="K797" i="4"/>
  <c r="F272" i="4"/>
  <c r="G272" i="4" s="1"/>
  <c r="K272" i="4" s="1"/>
  <c r="K188" i="4"/>
  <c r="F2890" i="4"/>
  <c r="G2890" i="4" s="1"/>
  <c r="K2805" i="4"/>
  <c r="F3505" i="4"/>
  <c r="G3505" i="4" s="1"/>
  <c r="K3505" i="4" s="1"/>
  <c r="K3420" i="4"/>
  <c r="F1025" i="4"/>
  <c r="G1025" i="4" s="1"/>
  <c r="K1025" i="4" s="1"/>
  <c r="K942" i="4"/>
  <c r="F3034" i="4"/>
  <c r="G3034" i="4" s="1"/>
  <c r="K2949" i="4"/>
  <c r="F2095" i="4"/>
  <c r="G2095" i="4" s="1"/>
  <c r="K2012" i="4"/>
  <c r="F3179" i="4"/>
  <c r="G3179" i="4" s="1"/>
  <c r="K3094" i="4"/>
  <c r="F1811" i="4"/>
  <c r="G1811" i="4" s="1"/>
  <c r="K1727" i="4"/>
  <c r="F2419" i="4"/>
  <c r="G2419" i="4" s="1"/>
  <c r="K2334" i="4"/>
  <c r="J21" i="4"/>
  <c r="K21" i="4"/>
  <c r="J1753" i="4"/>
  <c r="F3181" i="4"/>
  <c r="G3181" i="4" s="1"/>
  <c r="K3134" i="4"/>
  <c r="F598" i="4"/>
  <c r="G598" i="4" s="1"/>
  <c r="K552" i="4"/>
  <c r="F2564" i="4"/>
  <c r="G2564" i="4" s="1"/>
  <c r="K2518" i="4"/>
  <c r="F3652" i="4"/>
  <c r="G3652" i="4" s="1"/>
  <c r="K3652" i="4" s="1"/>
  <c r="K3605" i="4"/>
  <c r="F3036" i="4"/>
  <c r="G3036" i="4" s="1"/>
  <c r="K2989" i="4"/>
  <c r="F274" i="4"/>
  <c r="G274" i="4" s="1"/>
  <c r="K274" i="4" s="1"/>
  <c r="K228" i="4"/>
  <c r="F740" i="4"/>
  <c r="G740" i="4" s="1"/>
  <c r="K693" i="4"/>
  <c r="F457" i="4"/>
  <c r="G457" i="4" s="1"/>
  <c r="K409" i="4"/>
  <c r="F1956" i="4"/>
  <c r="G1956" i="4" s="1"/>
  <c r="K1910" i="4"/>
  <c r="F3364" i="4"/>
  <c r="G3364" i="4" s="1"/>
  <c r="K3364" i="4" s="1"/>
  <c r="K3318" i="4"/>
  <c r="F882" i="4"/>
  <c r="G882" i="4" s="1"/>
  <c r="K837" i="4"/>
  <c r="F2097" i="4"/>
  <c r="G2097" i="4" s="1"/>
  <c r="K2052" i="4"/>
  <c r="J20" i="4"/>
  <c r="K20" i="4"/>
  <c r="F2240" i="4"/>
  <c r="G2240" i="4" s="1"/>
  <c r="K2193" i="4"/>
  <c r="J823" i="4"/>
  <c r="K823" i="4"/>
  <c r="F1027" i="4"/>
  <c r="G1027" i="4" s="1"/>
  <c r="K1027" i="4" s="1"/>
  <c r="K982" i="4"/>
  <c r="F2709" i="4"/>
  <c r="G2709" i="4" s="1"/>
  <c r="K2662" i="4"/>
  <c r="F2421" i="4"/>
  <c r="G2421" i="4" s="1"/>
  <c r="K2374" i="4"/>
  <c r="G1767" i="4"/>
  <c r="D266" i="6" s="1"/>
  <c r="F1207" i="4"/>
  <c r="G1207" i="4" s="1"/>
  <c r="K1207" i="4" s="1"/>
  <c r="K1161" i="4"/>
  <c r="F2892" i="4"/>
  <c r="G2892" i="4" s="1"/>
  <c r="K2845" i="4"/>
  <c r="F3507" i="4"/>
  <c r="G3507" i="4" s="1"/>
  <c r="K3507" i="4" s="1"/>
  <c r="K3460" i="4"/>
  <c r="F133" i="4"/>
  <c r="G133" i="4" s="1"/>
  <c r="K133" i="4" s="1"/>
  <c r="K89" i="4"/>
  <c r="J24" i="4"/>
  <c r="K24" i="4"/>
  <c r="J23" i="4"/>
  <c r="K23" i="4"/>
  <c r="J28" i="4"/>
  <c r="K28" i="4"/>
  <c r="J25" i="4"/>
  <c r="K25" i="4"/>
  <c r="F2563" i="4"/>
  <c r="G2563" i="4" s="1"/>
  <c r="K2498" i="4"/>
  <c r="F1026" i="4"/>
  <c r="G1026" i="4" s="1"/>
  <c r="K1026" i="4" s="1"/>
  <c r="K962" i="4"/>
  <c r="F3363" i="4"/>
  <c r="G3363" i="4" s="1"/>
  <c r="K3363" i="4" s="1"/>
  <c r="K3298" i="4"/>
  <c r="F3035" i="4"/>
  <c r="G3035" i="4" s="1"/>
  <c r="K2969" i="4"/>
  <c r="F2420" i="4"/>
  <c r="G2420" i="4" s="1"/>
  <c r="K2354" i="4"/>
  <c r="F597" i="4"/>
  <c r="G597" i="4" s="1"/>
  <c r="K532" i="4"/>
  <c r="F1955" i="4"/>
  <c r="G1955" i="4" s="1"/>
  <c r="K1890" i="4"/>
  <c r="F3651" i="4"/>
  <c r="G3651" i="4" s="1"/>
  <c r="K3651" i="4" s="1"/>
  <c r="K3585" i="4"/>
  <c r="F739" i="4"/>
  <c r="G739" i="4" s="1"/>
  <c r="K673" i="4"/>
  <c r="F1812" i="4"/>
  <c r="G1812" i="4" s="1"/>
  <c r="K1747" i="4"/>
  <c r="F1206" i="4"/>
  <c r="G1206" i="4" s="1"/>
  <c r="K1206" i="4" s="1"/>
  <c r="K1141" i="4"/>
  <c r="F3506" i="4"/>
  <c r="G3506" i="4" s="1"/>
  <c r="K3506" i="4" s="1"/>
  <c r="K3440" i="4"/>
  <c r="F2239" i="4"/>
  <c r="G2239" i="4" s="1"/>
  <c r="K2173" i="4"/>
  <c r="F456" i="4"/>
  <c r="G456" i="4" s="1"/>
  <c r="K389" i="4"/>
  <c r="F2096" i="4"/>
  <c r="G2096" i="4" s="1"/>
  <c r="K2032" i="4"/>
  <c r="F2708" i="4"/>
  <c r="G2708" i="4" s="1"/>
  <c r="K2642" i="4"/>
  <c r="F132" i="4"/>
  <c r="G132" i="4" s="1"/>
  <c r="K132" i="4" s="1"/>
  <c r="K70" i="4"/>
  <c r="F881" i="4"/>
  <c r="G881" i="4" s="1"/>
  <c r="K817" i="4"/>
  <c r="F3180" i="4"/>
  <c r="G3180" i="4" s="1"/>
  <c r="K3114" i="4"/>
  <c r="F2891" i="4"/>
  <c r="G2891" i="4" s="1"/>
  <c r="K2825" i="4"/>
  <c r="F273" i="4"/>
  <c r="G273" i="4" s="1"/>
  <c r="K273" i="4" s="1"/>
  <c r="K208" i="4"/>
  <c r="J27" i="4"/>
  <c r="K27" i="4"/>
  <c r="J26" i="4"/>
  <c r="K26" i="4"/>
  <c r="J16" i="4"/>
  <c r="K16" i="4"/>
  <c r="F2243" i="4"/>
  <c r="G2243" i="4" s="1"/>
  <c r="K2229" i="4"/>
  <c r="F460" i="4"/>
  <c r="G460" i="4" s="1"/>
  <c r="K444" i="4"/>
  <c r="F743" i="4"/>
  <c r="G743" i="4" s="1"/>
  <c r="K728" i="4"/>
  <c r="F2100" i="4"/>
  <c r="G2100" i="4" s="1"/>
  <c r="K2088" i="4"/>
  <c r="F2424" i="4"/>
  <c r="G2424" i="4" s="1"/>
  <c r="K2410" i="4"/>
  <c r="F3184" i="4"/>
  <c r="G3184" i="4" s="1"/>
  <c r="K3170" i="4"/>
  <c r="F3039" i="4"/>
  <c r="G3039" i="4" s="1"/>
  <c r="K3025" i="4"/>
  <c r="F277" i="4"/>
  <c r="G277" i="4" s="1"/>
  <c r="K277" i="4" s="1"/>
  <c r="K263" i="4"/>
  <c r="F3367" i="4"/>
  <c r="G3367" i="4" s="1"/>
  <c r="K3367" i="4" s="1"/>
  <c r="K3354" i="4"/>
  <c r="F3655" i="4"/>
  <c r="G3655" i="4" s="1"/>
  <c r="K3655" i="4" s="1"/>
  <c r="K3641" i="4"/>
  <c r="J15" i="4"/>
  <c r="K15" i="4"/>
  <c r="F601" i="4"/>
  <c r="G601" i="4" s="1"/>
  <c r="K587" i="4"/>
  <c r="F1030" i="4"/>
  <c r="G1030" i="4" s="1"/>
  <c r="K1030" i="4" s="1"/>
  <c r="K1017" i="4"/>
  <c r="F136" i="4"/>
  <c r="G136" i="4" s="1"/>
  <c r="K136" i="4" s="1"/>
  <c r="K124" i="4"/>
  <c r="F2567" i="4"/>
  <c r="G2567" i="4" s="1"/>
  <c r="K2554" i="4"/>
  <c r="F1959" i="4"/>
  <c r="G1959" i="4" s="1"/>
  <c r="K1946" i="4"/>
  <c r="F885" i="4"/>
  <c r="G885" i="4" s="1"/>
  <c r="K872" i="4"/>
  <c r="F3510" i="4"/>
  <c r="G3510" i="4" s="1"/>
  <c r="K3510" i="4" s="1"/>
  <c r="K3496" i="4"/>
  <c r="F2895" i="4"/>
  <c r="G2895" i="4" s="1"/>
  <c r="K2881" i="4"/>
  <c r="F2712" i="4"/>
  <c r="G2712" i="4" s="1"/>
  <c r="K2698" i="4"/>
  <c r="F1816" i="4"/>
  <c r="G1816" i="4" s="1"/>
  <c r="K1803" i="4"/>
  <c r="F2094" i="4"/>
  <c r="G2094" i="4" s="1"/>
  <c r="K2094" i="4" s="1"/>
  <c r="K1991" i="4"/>
  <c r="F883" i="4"/>
  <c r="G883" i="4" s="1"/>
  <c r="K855" i="4"/>
  <c r="F2889" i="4"/>
  <c r="G2889" i="4" s="1"/>
  <c r="K2889" i="4" s="1"/>
  <c r="K2784" i="4"/>
  <c r="F1204" i="4"/>
  <c r="G1204" i="4" s="1"/>
  <c r="K1204" i="4" s="1"/>
  <c r="K1100" i="4"/>
  <c r="F1814" i="4"/>
  <c r="G1814" i="4" s="1"/>
  <c r="K1785" i="4"/>
  <c r="F1953" i="4"/>
  <c r="G1953" i="4" s="1"/>
  <c r="K1953" i="4" s="1"/>
  <c r="K1849" i="4"/>
  <c r="F454" i="4"/>
  <c r="G454" i="4" s="1"/>
  <c r="K348" i="4"/>
  <c r="F2706" i="4"/>
  <c r="G2706" i="4" s="1"/>
  <c r="K2706" i="4" s="1"/>
  <c r="K2601" i="4"/>
  <c r="F1810" i="4"/>
  <c r="K1706" i="4"/>
  <c r="F3504" i="4"/>
  <c r="G3504" i="4" s="1"/>
  <c r="K3504" i="4" s="1"/>
  <c r="K3399" i="4"/>
  <c r="F271" i="4"/>
  <c r="G271" i="4" s="1"/>
  <c r="K271" i="4" s="1"/>
  <c r="K167" i="4"/>
  <c r="F2418" i="4"/>
  <c r="G2418" i="4" s="1"/>
  <c r="K2418" i="4" s="1"/>
  <c r="K2313" i="4"/>
  <c r="F737" i="4"/>
  <c r="G737" i="4" s="1"/>
  <c r="K737" i="4" s="1"/>
  <c r="K632" i="4"/>
  <c r="F3361" i="4"/>
  <c r="G3361" i="4" s="1"/>
  <c r="K3361" i="4" s="1"/>
  <c r="K3257" i="4"/>
  <c r="F3033" i="4"/>
  <c r="G3033" i="4" s="1"/>
  <c r="K3033" i="4" s="1"/>
  <c r="K2928" i="4"/>
  <c r="F2561" i="4"/>
  <c r="G2561" i="4" s="1"/>
  <c r="K2561" i="4" s="1"/>
  <c r="K2457" i="4"/>
  <c r="F879" i="4"/>
  <c r="K776" i="4"/>
  <c r="F2237" i="4"/>
  <c r="G2237" i="4" s="1"/>
  <c r="K2237" i="4" s="1"/>
  <c r="K2132" i="4"/>
  <c r="F595" i="4"/>
  <c r="G595" i="4" s="1"/>
  <c r="K595" i="4" s="1"/>
  <c r="K491" i="4"/>
  <c r="F1024" i="4"/>
  <c r="G1024" i="4" s="1"/>
  <c r="K1024" i="4" s="1"/>
  <c r="K921" i="4"/>
  <c r="F3178" i="4"/>
  <c r="G3178" i="4" s="1"/>
  <c r="K3178" i="4" s="1"/>
  <c r="K3073" i="4"/>
  <c r="J297" i="4"/>
  <c r="K297" i="4"/>
  <c r="G2265" i="4"/>
  <c r="K2265" i="4" s="1"/>
  <c r="K2264" i="4"/>
  <c r="J1051" i="4"/>
  <c r="K1051" i="4"/>
  <c r="G1657" i="4"/>
  <c r="K1656" i="4"/>
  <c r="F314" i="4"/>
  <c r="G314" i="4" s="1"/>
  <c r="K314" i="4" s="1"/>
  <c r="J1656" i="4"/>
  <c r="J2264" i="4"/>
  <c r="D476" i="6"/>
  <c r="X477" i="6" s="1"/>
  <c r="AD477" i="6" s="1"/>
  <c r="AE477" i="6" s="1"/>
  <c r="F3182" i="4"/>
  <c r="D102" i="6"/>
  <c r="H103" i="6" s="1"/>
  <c r="F458" i="4"/>
  <c r="D379" i="6"/>
  <c r="T380" i="6" s="1"/>
  <c r="AD380" i="6" s="1"/>
  <c r="AE380" i="6" s="1"/>
  <c r="F2565" i="4"/>
  <c r="D211" i="6"/>
  <c r="N212" i="6" s="1"/>
  <c r="F1349" i="4"/>
  <c r="D567" i="6"/>
  <c r="AB568" i="6" s="1"/>
  <c r="F3650" i="4"/>
  <c r="D241" i="6"/>
  <c r="N242" i="6" s="1"/>
  <c r="AD242" i="6" s="1"/>
  <c r="AE242" i="6" s="1"/>
  <c r="F1634" i="4"/>
  <c r="D296" i="6"/>
  <c r="P297" i="6" s="1"/>
  <c r="AD297" i="6" s="1"/>
  <c r="AE297" i="6" s="1"/>
  <c r="F2098" i="4"/>
  <c r="D231" i="6"/>
  <c r="N232" i="6" s="1"/>
  <c r="F1494" i="4"/>
  <c r="D531" i="6"/>
  <c r="Z532" i="6" s="1"/>
  <c r="AD532" i="6" s="1"/>
  <c r="AE532" i="6" s="1"/>
  <c r="F3508" i="4"/>
  <c r="D130" i="6"/>
  <c r="K131" i="6" s="1"/>
  <c r="F741" i="4"/>
  <c r="D407" i="6"/>
  <c r="U408" i="6" s="1"/>
  <c r="AD408" i="6" s="1"/>
  <c r="AE408" i="6" s="1"/>
  <c r="F2710" i="4"/>
  <c r="D233" i="6"/>
  <c r="N234" i="6" s="1"/>
  <c r="AD234" i="6" s="1"/>
  <c r="AE234" i="6" s="1"/>
  <c r="F1630" i="4"/>
  <c r="D187" i="6"/>
  <c r="D201" i="6" s="1"/>
  <c r="F1209" i="4"/>
  <c r="D243" i="6"/>
  <c r="N244" i="6" s="1"/>
  <c r="F1635" i="4"/>
  <c r="D434" i="6"/>
  <c r="D448" i="6" s="1"/>
  <c r="F2893" i="4"/>
  <c r="D351" i="6"/>
  <c r="R352" i="6" s="1"/>
  <c r="AD352" i="6" s="1"/>
  <c r="AE352" i="6" s="1"/>
  <c r="F2422" i="4"/>
  <c r="D565" i="6"/>
  <c r="AB566" i="6" s="1"/>
  <c r="F3649" i="4"/>
  <c r="D217" i="6"/>
  <c r="N218" i="6" s="1"/>
  <c r="F1352" i="4"/>
  <c r="D237" i="6"/>
  <c r="N238" i="6" s="1"/>
  <c r="F1632" i="4"/>
  <c r="D223" i="6"/>
  <c r="N224" i="6" s="1"/>
  <c r="F1490" i="4"/>
  <c r="D225" i="6"/>
  <c r="O226" i="6" s="1"/>
  <c r="F1491" i="4"/>
  <c r="D324" i="6"/>
  <c r="R325" i="6" s="1"/>
  <c r="AD325" i="6" s="1"/>
  <c r="AE325" i="6" s="1"/>
  <c r="F2241" i="4"/>
  <c r="D158" i="6"/>
  <c r="K159" i="6" s="1"/>
  <c r="AD159" i="6" s="1"/>
  <c r="AE159" i="6" s="1"/>
  <c r="F1028" i="4"/>
  <c r="D517" i="6"/>
  <c r="Z518" i="6" s="1"/>
  <c r="F3365" i="4"/>
  <c r="D282" i="6"/>
  <c r="P283" i="6" s="1"/>
  <c r="AD283" i="6" s="1"/>
  <c r="AE283" i="6" s="1"/>
  <c r="F1957" i="4"/>
  <c r="D19" i="6"/>
  <c r="D33" i="6" s="1"/>
  <c r="F134" i="4"/>
  <c r="D219" i="6"/>
  <c r="O220" i="6" s="1"/>
  <c r="F1488" i="4"/>
  <c r="D47" i="6"/>
  <c r="D61" i="6" s="1"/>
  <c r="F275" i="4"/>
  <c r="D573" i="6"/>
  <c r="AB574" i="6" s="1"/>
  <c r="AD574" i="6" s="1"/>
  <c r="AE574" i="6" s="1"/>
  <c r="F3653" i="4"/>
  <c r="D235" i="6"/>
  <c r="N236" i="6" s="1"/>
  <c r="F1631" i="4"/>
  <c r="G1052" i="4"/>
  <c r="K1052" i="4" s="1"/>
  <c r="F8" i="6"/>
  <c r="E8" i="6"/>
  <c r="I8" i="6"/>
  <c r="H8" i="6"/>
  <c r="G8" i="6"/>
  <c r="D205" i="6"/>
  <c r="M206" i="6" s="1"/>
  <c r="AD206" i="6" s="1"/>
  <c r="AE206" i="6" s="1"/>
  <c r="F1346" i="4"/>
  <c r="D462" i="6"/>
  <c r="F3037" i="4"/>
  <c r="D227" i="6"/>
  <c r="N228" i="6" s="1"/>
  <c r="AD228" i="6" s="1"/>
  <c r="AE228" i="6" s="1"/>
  <c r="F1492" i="4"/>
  <c r="D245" i="6"/>
  <c r="O246" i="6" s="1"/>
  <c r="F1636" i="4"/>
  <c r="D189" i="6"/>
  <c r="M190" i="6" s="1"/>
  <c r="F1210" i="4"/>
  <c r="D209" i="6"/>
  <c r="M210" i="6" s="1"/>
  <c r="F1348" i="4"/>
  <c r="D239" i="6"/>
  <c r="O240" i="6" s="1"/>
  <c r="F1633" i="4"/>
  <c r="D533" i="6"/>
  <c r="D547" i="6" s="1"/>
  <c r="F3509" i="4"/>
  <c r="D213" i="6"/>
  <c r="M214" i="6" s="1"/>
  <c r="F1350" i="4"/>
  <c r="D221" i="6"/>
  <c r="N222" i="6" s="1"/>
  <c r="F1489" i="4"/>
  <c r="D116" i="6"/>
  <c r="I117" i="6" s="1"/>
  <c r="F599" i="4"/>
  <c r="D185" i="6"/>
  <c r="D199" i="6" s="1"/>
  <c r="F1208" i="4"/>
  <c r="D207" i="6"/>
  <c r="N208" i="6" s="1"/>
  <c r="F1347" i="4"/>
  <c r="D215" i="6"/>
  <c r="M216" i="6" s="1"/>
  <c r="F1351" i="4"/>
  <c r="D229" i="6"/>
  <c r="N230" i="6" s="1"/>
  <c r="F1493" i="4"/>
  <c r="J348" i="4"/>
  <c r="D94" i="6"/>
  <c r="J2928" i="4"/>
  <c r="D454" i="6"/>
  <c r="J491" i="4"/>
  <c r="D108" i="6"/>
  <c r="I109" i="6" s="1"/>
  <c r="AD109" i="6" s="1"/>
  <c r="AE109" i="6" s="1"/>
  <c r="J3399" i="4"/>
  <c r="D523" i="6"/>
  <c r="J728" i="4"/>
  <c r="D134" i="6"/>
  <c r="J444" i="4"/>
  <c r="D106" i="6"/>
  <c r="J2554" i="4"/>
  <c r="D383" i="6"/>
  <c r="J2410" i="4"/>
  <c r="D355" i="6"/>
  <c r="J1946" i="4"/>
  <c r="D286" i="6"/>
  <c r="J817" i="4"/>
  <c r="D140" i="6"/>
  <c r="J2969" i="4"/>
  <c r="D458" i="6"/>
  <c r="J2498" i="4"/>
  <c r="D375" i="6"/>
  <c r="J3440" i="4"/>
  <c r="D527" i="6"/>
  <c r="J1161" i="4"/>
  <c r="D183" i="6"/>
  <c r="J3134" i="4"/>
  <c r="D474" i="6"/>
  <c r="J2662" i="4"/>
  <c r="D405" i="6"/>
  <c r="J3318" i="4"/>
  <c r="D515" i="6"/>
  <c r="J512" i="4"/>
  <c r="D110" i="6"/>
  <c r="J3278" i="4"/>
  <c r="D511" i="6"/>
  <c r="J2012" i="4"/>
  <c r="D290" i="6"/>
  <c r="J1791" i="4"/>
  <c r="D270" i="6"/>
  <c r="J921" i="4"/>
  <c r="D150" i="6"/>
  <c r="K151" i="6" s="1"/>
  <c r="AD151" i="6" s="1"/>
  <c r="AE151" i="6" s="1"/>
  <c r="J3094" i="4"/>
  <c r="D470" i="6"/>
  <c r="J2622" i="4"/>
  <c r="D401" i="6"/>
  <c r="J2398" i="4"/>
  <c r="D353" i="6"/>
  <c r="J252" i="4"/>
  <c r="D49" i="6"/>
  <c r="J1017" i="4"/>
  <c r="D162" i="6"/>
  <c r="J872" i="4"/>
  <c r="D148" i="6"/>
  <c r="J3496" i="4"/>
  <c r="D535" i="6"/>
  <c r="J3114" i="4"/>
  <c r="D472" i="6"/>
  <c r="J1747" i="4"/>
  <c r="D264" i="6"/>
  <c r="J389" i="4"/>
  <c r="D98" i="6"/>
  <c r="J208" i="4"/>
  <c r="D43" i="6"/>
  <c r="J2173" i="4"/>
  <c r="D320" i="6"/>
  <c r="J2989" i="4"/>
  <c r="D460" i="6"/>
  <c r="J409" i="4"/>
  <c r="D100" i="6"/>
  <c r="J3460" i="4"/>
  <c r="D529" i="6"/>
  <c r="J2193" i="4"/>
  <c r="D322" i="6"/>
  <c r="J3605" i="4"/>
  <c r="D571" i="6"/>
  <c r="J188" i="4"/>
  <c r="D41" i="6"/>
  <c r="J1870" i="4"/>
  <c r="D276" i="6"/>
  <c r="J3342" i="4"/>
  <c r="D519" i="6"/>
  <c r="J3013" i="4"/>
  <c r="D464" i="6"/>
  <c r="J717" i="4"/>
  <c r="D132" i="6"/>
  <c r="J2784" i="4"/>
  <c r="D426" i="6"/>
  <c r="J167" i="4"/>
  <c r="D39" i="6"/>
  <c r="J3257" i="4"/>
  <c r="D509" i="6"/>
  <c r="J2601" i="4"/>
  <c r="D399" i="6"/>
  <c r="J1991" i="4"/>
  <c r="D288" i="6"/>
  <c r="J2313" i="4"/>
  <c r="D343" i="6"/>
  <c r="J124" i="4"/>
  <c r="D23" i="6"/>
  <c r="J942" i="4"/>
  <c r="D152" i="6"/>
  <c r="J1121" i="4"/>
  <c r="D179" i="6"/>
  <c r="J3629" i="4"/>
  <c r="D575" i="6"/>
  <c r="J2542" i="4"/>
  <c r="D381" i="6"/>
  <c r="J855" i="4"/>
  <c r="D144" i="6"/>
  <c r="J2881" i="4"/>
  <c r="D438" i="6"/>
  <c r="J2229" i="4"/>
  <c r="D328" i="6"/>
  <c r="J2088" i="4"/>
  <c r="D300" i="6"/>
  <c r="J3641" i="4"/>
  <c r="D577" i="6"/>
  <c r="J3025" i="4"/>
  <c r="D466" i="6"/>
  <c r="J3170" i="4"/>
  <c r="D480" i="6"/>
  <c r="J3298" i="4"/>
  <c r="D513" i="6"/>
  <c r="J1890" i="4"/>
  <c r="D278" i="6"/>
  <c r="J532" i="4"/>
  <c r="D112" i="6"/>
  <c r="J2354" i="4"/>
  <c r="D347" i="6"/>
  <c r="J3585" i="4"/>
  <c r="D569" i="6"/>
  <c r="J70" i="4"/>
  <c r="D15" i="6"/>
  <c r="J962" i="4"/>
  <c r="D154" i="6"/>
  <c r="J2052" i="4"/>
  <c r="D294" i="6"/>
  <c r="J2845" i="4"/>
  <c r="D432" i="6"/>
  <c r="J228" i="4"/>
  <c r="D45" i="6"/>
  <c r="J2374" i="4"/>
  <c r="D349" i="6"/>
  <c r="J837" i="4"/>
  <c r="D142" i="6"/>
  <c r="J653" i="4"/>
  <c r="D124" i="6"/>
  <c r="J2478" i="4"/>
  <c r="D373" i="6"/>
  <c r="J2869" i="4"/>
  <c r="D436" i="6"/>
  <c r="J1934" i="4"/>
  <c r="D284" i="6"/>
  <c r="J1849" i="4"/>
  <c r="D274" i="6"/>
  <c r="J632" i="4"/>
  <c r="D122" i="6"/>
  <c r="I123" i="6" s="1"/>
  <c r="AD123" i="6" s="1"/>
  <c r="AE123" i="6" s="1"/>
  <c r="J369" i="4"/>
  <c r="D96" i="6"/>
  <c r="J50" i="4"/>
  <c r="D13" i="6"/>
  <c r="J2686" i="4"/>
  <c r="D409" i="6"/>
  <c r="J776" i="4"/>
  <c r="D136" i="6"/>
  <c r="J3073" i="4"/>
  <c r="D468" i="6"/>
  <c r="J2132" i="4"/>
  <c r="D316" i="6"/>
  <c r="J587" i="4"/>
  <c r="D120" i="6"/>
  <c r="J2698" i="4"/>
  <c r="D411" i="6"/>
  <c r="J263" i="4"/>
  <c r="D51" i="6"/>
  <c r="J1803" i="4"/>
  <c r="D272" i="6"/>
  <c r="J2032" i="4"/>
  <c r="D292" i="6"/>
  <c r="J673" i="4"/>
  <c r="D126" i="6"/>
  <c r="J2825" i="4"/>
  <c r="D430" i="6"/>
  <c r="J2642" i="4"/>
  <c r="D403" i="6"/>
  <c r="J1141" i="4"/>
  <c r="D181" i="6"/>
  <c r="J982" i="4"/>
  <c r="D156" i="6"/>
  <c r="J693" i="4"/>
  <c r="D128" i="6"/>
  <c r="J552" i="4"/>
  <c r="D114" i="6"/>
  <c r="J2518" i="4"/>
  <c r="D377" i="6"/>
  <c r="J89" i="4"/>
  <c r="D17" i="6"/>
  <c r="J797" i="4"/>
  <c r="D138" i="6"/>
  <c r="J2153" i="4"/>
  <c r="D318" i="6"/>
  <c r="J1727" i="4"/>
  <c r="D262" i="6"/>
  <c r="J2805" i="4"/>
  <c r="D428" i="6"/>
  <c r="J861" i="4"/>
  <c r="D146" i="6"/>
  <c r="J576" i="4"/>
  <c r="D118" i="6"/>
  <c r="J113" i="4"/>
  <c r="D21" i="6"/>
  <c r="J433" i="4"/>
  <c r="D104" i="6"/>
  <c r="J1006" i="4"/>
  <c r="D160" i="6"/>
  <c r="J1100" i="4"/>
  <c r="D177" i="6"/>
  <c r="J1706" i="4"/>
  <c r="D260" i="6"/>
  <c r="J2457" i="4"/>
  <c r="D371" i="6"/>
  <c r="J3354" i="4"/>
  <c r="D521" i="6"/>
  <c r="J1910" i="4"/>
  <c r="D280" i="6"/>
  <c r="J3420" i="4"/>
  <c r="D525" i="6"/>
  <c r="J2334" i="4"/>
  <c r="D345" i="6"/>
  <c r="J2949" i="4"/>
  <c r="D456" i="6"/>
  <c r="J2076" i="4"/>
  <c r="D298" i="6"/>
  <c r="J2217" i="4"/>
  <c r="D326" i="6"/>
  <c r="V338" i="6"/>
  <c r="U338" i="6"/>
  <c r="R338" i="6"/>
  <c r="S338" i="6"/>
  <c r="T338" i="6"/>
  <c r="E10" i="3"/>
  <c r="D5" i="6"/>
  <c r="E19" i="3"/>
  <c r="D88" i="6"/>
  <c r="J2258" i="4"/>
  <c r="J290" i="4"/>
  <c r="J3200" i="4"/>
  <c r="G1046" i="4"/>
  <c r="K1046" i="4" s="1"/>
  <c r="J3671" i="4"/>
  <c r="C56" i="3"/>
  <c r="J1650" i="4"/>
  <c r="P476" i="5"/>
  <c r="S475" i="5"/>
  <c r="S418" i="5"/>
  <c r="P419" i="5"/>
  <c r="P361" i="5"/>
  <c r="S360" i="5"/>
  <c r="P303" i="5"/>
  <c r="S302" i="5"/>
  <c r="P244" i="5"/>
  <c r="S243" i="5"/>
  <c r="S186" i="5"/>
  <c r="P187" i="5"/>
  <c r="S141" i="5"/>
  <c r="O142" i="5"/>
  <c r="G29" i="4"/>
  <c r="G874" i="4"/>
  <c r="J1000" i="4"/>
  <c r="G1020" i="4"/>
  <c r="J2070" i="4"/>
  <c r="G2090" i="4"/>
  <c r="G1625" i="4"/>
  <c r="G3498" i="4"/>
  <c r="J711" i="4"/>
  <c r="G730" i="4"/>
  <c r="J2680" i="4"/>
  <c r="G2700" i="4"/>
  <c r="J1928" i="4"/>
  <c r="G1948" i="4"/>
  <c r="J3623" i="4"/>
  <c r="G3643" i="4"/>
  <c r="K3643" i="4" s="1"/>
  <c r="J1785" i="4"/>
  <c r="J2392" i="4"/>
  <c r="G2412" i="4"/>
  <c r="J3152" i="4"/>
  <c r="G3172" i="4"/>
  <c r="J3336" i="4"/>
  <c r="G3356" i="4"/>
  <c r="J107" i="4"/>
  <c r="J246" i="4"/>
  <c r="G266" i="4"/>
  <c r="J3007" i="4"/>
  <c r="G3027" i="4"/>
  <c r="J2863" i="4"/>
  <c r="G2883" i="4"/>
  <c r="J2536" i="4"/>
  <c r="G2556" i="4"/>
  <c r="J570" i="4"/>
  <c r="G590" i="4"/>
  <c r="G1483" i="4"/>
  <c r="J2211" i="4"/>
  <c r="G2231" i="4"/>
  <c r="J427" i="4"/>
  <c r="G447" i="4"/>
  <c r="G1341" i="4"/>
  <c r="G1199" i="4"/>
  <c r="G1055" i="1"/>
  <c r="G885" i="1"/>
  <c r="G716" i="1"/>
  <c r="G126" i="1"/>
  <c r="G546" i="1"/>
  <c r="G293" i="1"/>
  <c r="C57" i="3" l="1"/>
  <c r="D505" i="6" s="1"/>
  <c r="J2734" i="4"/>
  <c r="C43" i="3"/>
  <c r="D339" i="6" s="1"/>
  <c r="F2749" i="4"/>
  <c r="G2749" i="4" s="1"/>
  <c r="E28" i="3"/>
  <c r="F3692" i="4"/>
  <c r="G3692" i="4" s="1"/>
  <c r="D90" i="6"/>
  <c r="J91" i="6" s="1"/>
  <c r="D171" i="6"/>
  <c r="J3677" i="4"/>
  <c r="K1045" i="4"/>
  <c r="D256" i="6"/>
  <c r="Q257" i="6" s="1"/>
  <c r="C50" i="3"/>
  <c r="D422" i="6" s="1"/>
  <c r="F3223" i="4"/>
  <c r="G3223" i="4" s="1"/>
  <c r="F2278" i="4"/>
  <c r="G2278" i="4" s="1"/>
  <c r="J3207" i="4"/>
  <c r="D420" i="6"/>
  <c r="Y421" i="6" s="1"/>
  <c r="F3222" i="4"/>
  <c r="G3222" i="4" s="1"/>
  <c r="K3222" i="4" s="1"/>
  <c r="F313" i="4"/>
  <c r="G313" i="4" s="1"/>
  <c r="K313" i="4" s="1"/>
  <c r="J291" i="4"/>
  <c r="J3201" i="4"/>
  <c r="E35" i="3"/>
  <c r="F1670" i="4"/>
  <c r="G1670" i="4" s="1"/>
  <c r="K1670" i="4" s="1"/>
  <c r="K1651" i="4"/>
  <c r="F2277" i="4"/>
  <c r="G2277" i="4" s="1"/>
  <c r="K2277" i="4" s="1"/>
  <c r="K2259" i="4"/>
  <c r="J2259" i="4"/>
  <c r="J742" i="4"/>
  <c r="K742" i="4"/>
  <c r="J2423" i="4"/>
  <c r="K2423" i="4"/>
  <c r="J2711" i="4"/>
  <c r="K2711" i="4"/>
  <c r="J2894" i="4"/>
  <c r="K2894" i="4"/>
  <c r="J2242" i="4"/>
  <c r="K2242" i="4"/>
  <c r="J884" i="4"/>
  <c r="K884" i="4"/>
  <c r="J600" i="4"/>
  <c r="K600" i="4"/>
  <c r="J2566" i="4"/>
  <c r="K2566" i="4"/>
  <c r="J3038" i="4"/>
  <c r="K3038" i="4"/>
  <c r="J1815" i="4"/>
  <c r="K1815" i="4"/>
  <c r="J2099" i="4"/>
  <c r="K2099" i="4"/>
  <c r="J1958" i="4"/>
  <c r="K1958" i="4"/>
  <c r="J2095" i="4"/>
  <c r="K2095" i="4"/>
  <c r="J880" i="4"/>
  <c r="K880" i="4"/>
  <c r="J2238" i="4"/>
  <c r="K2238" i="4"/>
  <c r="J2707" i="4"/>
  <c r="K2707" i="4"/>
  <c r="J1767" i="4"/>
  <c r="J596" i="4"/>
  <c r="K596" i="4"/>
  <c r="J3179" i="4"/>
  <c r="K3179" i="4"/>
  <c r="J2890" i="4"/>
  <c r="K2890" i="4"/>
  <c r="J1811" i="4"/>
  <c r="K1811" i="4"/>
  <c r="J3034" i="4"/>
  <c r="K3034" i="4"/>
  <c r="J2419" i="4"/>
  <c r="K2419" i="4"/>
  <c r="J738" i="4"/>
  <c r="K738" i="4"/>
  <c r="J1954" i="4"/>
  <c r="K1954" i="4"/>
  <c r="J455" i="4"/>
  <c r="K455" i="4"/>
  <c r="J2562" i="4"/>
  <c r="K2562" i="4"/>
  <c r="G1805" i="4"/>
  <c r="C31" i="3" s="1"/>
  <c r="J2421" i="4"/>
  <c r="K2421" i="4"/>
  <c r="J2097" i="4"/>
  <c r="K2097" i="4"/>
  <c r="J2892" i="4"/>
  <c r="K2892" i="4"/>
  <c r="J457" i="4"/>
  <c r="K457" i="4"/>
  <c r="J3036" i="4"/>
  <c r="K3036" i="4"/>
  <c r="J2709" i="4"/>
  <c r="K2709" i="4"/>
  <c r="J3181" i="4"/>
  <c r="K3181" i="4"/>
  <c r="J1956" i="4"/>
  <c r="K1956" i="4"/>
  <c r="J740" i="4"/>
  <c r="K740" i="4"/>
  <c r="J2240" i="4"/>
  <c r="K2240" i="4"/>
  <c r="J882" i="4"/>
  <c r="K882" i="4"/>
  <c r="J598" i="4"/>
  <c r="K598" i="4"/>
  <c r="J2564" i="4"/>
  <c r="K2564" i="4"/>
  <c r="F1813" i="4"/>
  <c r="G1813" i="4" s="1"/>
  <c r="K1767" i="4"/>
  <c r="J3035" i="4"/>
  <c r="K3035" i="4"/>
  <c r="J2891" i="4"/>
  <c r="K2891" i="4"/>
  <c r="J2563" i="4"/>
  <c r="K2563" i="4"/>
  <c r="J2420" i="4"/>
  <c r="K2420" i="4"/>
  <c r="J2708" i="4"/>
  <c r="K2708" i="4"/>
  <c r="J1812" i="4"/>
  <c r="K1812" i="4"/>
  <c r="J3180" i="4"/>
  <c r="K3180" i="4"/>
  <c r="J881" i="4"/>
  <c r="K881" i="4"/>
  <c r="J739" i="4"/>
  <c r="K739" i="4"/>
  <c r="J1955" i="4"/>
  <c r="K1955" i="4"/>
  <c r="J456" i="4"/>
  <c r="K456" i="4"/>
  <c r="J2239" i="4"/>
  <c r="K2239" i="4"/>
  <c r="J2096" i="4"/>
  <c r="K2096" i="4"/>
  <c r="J597" i="4"/>
  <c r="K597" i="4"/>
  <c r="F2568" i="4"/>
  <c r="J885" i="4"/>
  <c r="K885" i="4"/>
  <c r="J1959" i="4"/>
  <c r="K1959" i="4"/>
  <c r="J601" i="4"/>
  <c r="K601" i="4"/>
  <c r="J1816" i="4"/>
  <c r="K1816" i="4"/>
  <c r="J2712" i="4"/>
  <c r="K2712" i="4"/>
  <c r="J3039" i="4"/>
  <c r="K3039" i="4"/>
  <c r="J460" i="4"/>
  <c r="K460" i="4"/>
  <c r="J2100" i="4"/>
  <c r="K2100" i="4"/>
  <c r="J2895" i="4"/>
  <c r="K2895" i="4"/>
  <c r="F3368" i="4"/>
  <c r="F744" i="4"/>
  <c r="J3184" i="4"/>
  <c r="K3184" i="4"/>
  <c r="J2424" i="4"/>
  <c r="K2424" i="4"/>
  <c r="J2567" i="4"/>
  <c r="K2567" i="4"/>
  <c r="J743" i="4"/>
  <c r="K743" i="4"/>
  <c r="J2243" i="4"/>
  <c r="K2243" i="4"/>
  <c r="F461" i="4"/>
  <c r="F886" i="4"/>
  <c r="F1031" i="4"/>
  <c r="F3185" i="4"/>
  <c r="F2713" i="4"/>
  <c r="G1810" i="4"/>
  <c r="K1810" i="4" s="1"/>
  <c r="F2101" i="4"/>
  <c r="G879" i="4"/>
  <c r="K879" i="4" s="1"/>
  <c r="J1814" i="4"/>
  <c r="K1814" i="4"/>
  <c r="D1956" i="4"/>
  <c r="K1948" i="4"/>
  <c r="C25" i="3"/>
  <c r="E25" i="3" s="1"/>
  <c r="K1483" i="4"/>
  <c r="D3364" i="4"/>
  <c r="K3356" i="4"/>
  <c r="D2711" i="4"/>
  <c r="K2700" i="4"/>
  <c r="J883" i="4"/>
  <c r="K883" i="4"/>
  <c r="F1960" i="4"/>
  <c r="D595" i="4"/>
  <c r="K590" i="4"/>
  <c r="D2243" i="4"/>
  <c r="K2231" i="4"/>
  <c r="D3183" i="4"/>
  <c r="K3172" i="4"/>
  <c r="C26" i="3"/>
  <c r="E26" i="3" s="1"/>
  <c r="K1625" i="4"/>
  <c r="F130" i="4"/>
  <c r="G130" i="4" s="1"/>
  <c r="K130" i="4" s="1"/>
  <c r="K29" i="4"/>
  <c r="D740" i="4"/>
  <c r="K730" i="4"/>
  <c r="F2425" i="4"/>
  <c r="F278" i="4"/>
  <c r="D277" i="4"/>
  <c r="K266" i="4"/>
  <c r="D883" i="4"/>
  <c r="K874" i="4"/>
  <c r="D3504" i="4"/>
  <c r="K3498" i="4"/>
  <c r="D2891" i="4"/>
  <c r="K2883" i="4"/>
  <c r="C23" i="3"/>
  <c r="E23" i="3" s="1"/>
  <c r="K1199" i="4"/>
  <c r="D2097" i="4"/>
  <c r="K2090" i="4"/>
  <c r="C24" i="3"/>
  <c r="E24" i="3" s="1"/>
  <c r="K1341" i="4"/>
  <c r="D3034" i="4"/>
  <c r="K3027" i="4"/>
  <c r="J454" i="4"/>
  <c r="K454" i="4"/>
  <c r="D2562" i="4"/>
  <c r="K2556" i="4"/>
  <c r="D2420" i="4"/>
  <c r="K2412" i="4"/>
  <c r="D454" i="4"/>
  <c r="K447" i="4"/>
  <c r="D1025" i="4"/>
  <c r="K1020" i="4"/>
  <c r="F2244" i="4"/>
  <c r="F2896" i="4"/>
  <c r="J2265" i="4"/>
  <c r="F1671" i="4"/>
  <c r="G1671" i="4" s="1"/>
  <c r="K1671" i="4" s="1"/>
  <c r="K1657" i="4"/>
  <c r="D3651" i="4"/>
  <c r="V435" i="6"/>
  <c r="AD435" i="6" s="1"/>
  <c r="AE435" i="6" s="1"/>
  <c r="I131" i="6"/>
  <c r="D490" i="6"/>
  <c r="X491" i="6" s="1"/>
  <c r="AD491" i="6" s="1"/>
  <c r="AE491" i="6" s="1"/>
  <c r="O232" i="6"/>
  <c r="AD232" i="6" s="1"/>
  <c r="AE232" i="6" s="1"/>
  <c r="E48" i="6"/>
  <c r="J131" i="6"/>
  <c r="Z534" i="6"/>
  <c r="N210" i="6"/>
  <c r="AD210" i="6" s="1"/>
  <c r="AE210" i="6" s="1"/>
  <c r="O238" i="6"/>
  <c r="AD238" i="6" s="1"/>
  <c r="AE238" i="6" s="1"/>
  <c r="I103" i="6"/>
  <c r="O230" i="6"/>
  <c r="AD230" i="6" s="1"/>
  <c r="AE230" i="6" s="1"/>
  <c r="M208" i="6"/>
  <c r="AD208" i="6" s="1"/>
  <c r="AE208" i="6" s="1"/>
  <c r="G103" i="6"/>
  <c r="AC568" i="6"/>
  <c r="AD568" i="6" s="1"/>
  <c r="AE568" i="6" s="1"/>
  <c r="O236" i="6"/>
  <c r="AD236" i="6" s="1"/>
  <c r="AE236" i="6" s="1"/>
  <c r="D365" i="6"/>
  <c r="S366" i="6" s="1"/>
  <c r="AD366" i="6" s="1"/>
  <c r="AE366" i="6" s="1"/>
  <c r="N220" i="6"/>
  <c r="AD220" i="6" s="1"/>
  <c r="AE220" i="6" s="1"/>
  <c r="N246" i="6"/>
  <c r="AD246" i="6" s="1"/>
  <c r="AE246" i="6" s="1"/>
  <c r="N240" i="6"/>
  <c r="AD240" i="6" s="1"/>
  <c r="AE240" i="6" s="1"/>
  <c r="F20" i="6"/>
  <c r="D393" i="6"/>
  <c r="T394" i="6" s="1"/>
  <c r="AD394" i="6" s="1"/>
  <c r="AE394" i="6" s="1"/>
  <c r="M218" i="6"/>
  <c r="AD218" i="6" s="1"/>
  <c r="AE218" i="6" s="1"/>
  <c r="J117" i="6"/>
  <c r="AD117" i="6" s="1"/>
  <c r="AE117" i="6" s="1"/>
  <c r="O222" i="6"/>
  <c r="AD222" i="6" s="1"/>
  <c r="AE222" i="6" s="1"/>
  <c r="M186" i="6"/>
  <c r="L186" i="6"/>
  <c r="O244" i="6"/>
  <c r="AD244" i="6" s="1"/>
  <c r="AE244" i="6" s="1"/>
  <c r="F48" i="6"/>
  <c r="O224" i="6"/>
  <c r="AD224" i="6" s="1"/>
  <c r="AE224" i="6" s="1"/>
  <c r="D545" i="6"/>
  <c r="D559" i="6" s="1"/>
  <c r="L188" i="6"/>
  <c r="W463" i="6"/>
  <c r="AD463" i="6" s="1"/>
  <c r="AE463" i="6" s="1"/>
  <c r="Y518" i="6"/>
  <c r="AD518" i="6" s="1"/>
  <c r="AE518" i="6" s="1"/>
  <c r="D2239" i="4"/>
  <c r="M188" i="6"/>
  <c r="AA534" i="6"/>
  <c r="G48" i="6"/>
  <c r="D310" i="6"/>
  <c r="Q311" i="6" s="1"/>
  <c r="AD311" i="6" s="1"/>
  <c r="AE311" i="6" s="1"/>
  <c r="N214" i="6"/>
  <c r="AD214" i="6" s="1"/>
  <c r="AE214" i="6" s="1"/>
  <c r="F3511" i="4"/>
  <c r="D1953" i="4"/>
  <c r="D1027" i="4"/>
  <c r="N216" i="6"/>
  <c r="AD216" i="6" s="1"/>
  <c r="AE216" i="6" s="1"/>
  <c r="E20" i="6"/>
  <c r="AD8" i="6"/>
  <c r="AE8" i="6" s="1"/>
  <c r="D2242" i="4"/>
  <c r="M212" i="6"/>
  <c r="AD212" i="6" s="1"/>
  <c r="AE212" i="6" s="1"/>
  <c r="L190" i="6"/>
  <c r="AD190" i="6" s="1"/>
  <c r="AE190" i="6" s="1"/>
  <c r="N226" i="6"/>
  <c r="AD226" i="6" s="1"/>
  <c r="AE226" i="6" s="1"/>
  <c r="D1954" i="4"/>
  <c r="D203" i="6"/>
  <c r="M204" i="6" s="1"/>
  <c r="D2895" i="4"/>
  <c r="G134" i="4"/>
  <c r="K134" i="4" s="1"/>
  <c r="D3506" i="4"/>
  <c r="J459" i="4"/>
  <c r="G1494" i="4"/>
  <c r="K1494" i="4" s="1"/>
  <c r="D1494" i="4"/>
  <c r="J2237" i="4"/>
  <c r="D1634" i="4"/>
  <c r="G1634" i="4"/>
  <c r="K1634" i="4" s="1"/>
  <c r="D3039" i="4"/>
  <c r="G1347" i="4"/>
  <c r="K1347" i="4" s="1"/>
  <c r="D1347" i="4"/>
  <c r="J2418" i="4"/>
  <c r="D742" i="4"/>
  <c r="D885" i="4"/>
  <c r="D2889" i="4"/>
  <c r="G1631" i="4"/>
  <c r="K1631" i="4" s="1"/>
  <c r="D1631" i="4"/>
  <c r="D1024" i="4"/>
  <c r="G1028" i="4"/>
  <c r="D1028" i="4"/>
  <c r="D3362" i="4"/>
  <c r="D2563" i="4"/>
  <c r="G2422" i="4"/>
  <c r="D2422" i="4"/>
  <c r="G1635" i="4"/>
  <c r="K1635" i="4" s="1"/>
  <c r="D1635" i="4"/>
  <c r="D2419" i="4"/>
  <c r="D1630" i="4"/>
  <c r="F1637" i="4"/>
  <c r="G1630" i="4"/>
  <c r="K1630" i="4" s="1"/>
  <c r="D2710" i="4"/>
  <c r="G2710" i="4"/>
  <c r="G741" i="4"/>
  <c r="D741" i="4"/>
  <c r="D459" i="4"/>
  <c r="D2890" i="4"/>
  <c r="D739" i="4"/>
  <c r="D2237" i="4"/>
  <c r="D738" i="4"/>
  <c r="D274" i="4"/>
  <c r="D1026" i="4"/>
  <c r="D597" i="4"/>
  <c r="D3507" i="4"/>
  <c r="D3367" i="4"/>
  <c r="D3654" i="4"/>
  <c r="D2094" i="4"/>
  <c r="G3509" i="4"/>
  <c r="K3509" i="4" s="1"/>
  <c r="D3509" i="4"/>
  <c r="G1633" i="4"/>
  <c r="K1633" i="4" s="1"/>
  <c r="D1633" i="4"/>
  <c r="G1348" i="4"/>
  <c r="K1348" i="4" s="1"/>
  <c r="D1348" i="4"/>
  <c r="J1052" i="4"/>
  <c r="F1066" i="4"/>
  <c r="G3653" i="4"/>
  <c r="K3653" i="4" s="1"/>
  <c r="D3653" i="4"/>
  <c r="G1957" i="4"/>
  <c r="D1957" i="4"/>
  <c r="D2709" i="4"/>
  <c r="D881" i="4"/>
  <c r="D2567" i="4"/>
  <c r="D2564" i="4"/>
  <c r="G3650" i="4"/>
  <c r="K3650" i="4" s="1"/>
  <c r="D3650" i="4"/>
  <c r="D3655" i="4"/>
  <c r="G2565" i="4"/>
  <c r="D2565" i="4"/>
  <c r="J1046" i="4"/>
  <c r="F1065" i="4"/>
  <c r="AC566" i="6"/>
  <c r="AD566" i="6" s="1"/>
  <c r="AE566" i="6" s="1"/>
  <c r="G1351" i="4"/>
  <c r="K1351" i="4" s="1"/>
  <c r="D1351" i="4"/>
  <c r="J2094" i="4"/>
  <c r="D271" i="4"/>
  <c r="G1489" i="4"/>
  <c r="K1489" i="4" s="1"/>
  <c r="D1489" i="4"/>
  <c r="D272" i="4"/>
  <c r="D3180" i="4"/>
  <c r="D1030" i="4"/>
  <c r="G3037" i="4"/>
  <c r="D3037" i="4"/>
  <c r="D596" i="4"/>
  <c r="D1490" i="4"/>
  <c r="G1490" i="4"/>
  <c r="K1490" i="4" s="1"/>
  <c r="D1959" i="4"/>
  <c r="D2893" i="4"/>
  <c r="G2893" i="4"/>
  <c r="G1209" i="4"/>
  <c r="K1209" i="4" s="1"/>
  <c r="D1209" i="4"/>
  <c r="D3505" i="4"/>
  <c r="D3033" i="4"/>
  <c r="G3508" i="4"/>
  <c r="K3508" i="4" s="1"/>
  <c r="D3508" i="4"/>
  <c r="M174" i="6"/>
  <c r="N174" i="6"/>
  <c r="J174" i="6"/>
  <c r="L174" i="6"/>
  <c r="K174" i="6"/>
  <c r="O174" i="6"/>
  <c r="D1206" i="4"/>
  <c r="D2096" i="4"/>
  <c r="D2712" i="4"/>
  <c r="J3178" i="4"/>
  <c r="D1958" i="4"/>
  <c r="D2892" i="4"/>
  <c r="D1955" i="4"/>
  <c r="G1346" i="4"/>
  <c r="K1346" i="4" s="1"/>
  <c r="F1353" i="4"/>
  <c r="D1346" i="4"/>
  <c r="D3038" i="4"/>
  <c r="D3652" i="4"/>
  <c r="D457" i="4"/>
  <c r="D3510" i="4"/>
  <c r="G1636" i="4"/>
  <c r="K1636" i="4" s="1"/>
  <c r="D1636" i="4"/>
  <c r="D879" i="4"/>
  <c r="D276" i="4"/>
  <c r="D3179" i="4"/>
  <c r="D275" i="4"/>
  <c r="G275" i="4"/>
  <c r="D3365" i="4"/>
  <c r="G3365" i="4"/>
  <c r="D3181" i="4"/>
  <c r="D460" i="4"/>
  <c r="J2561" i="4"/>
  <c r="J3033" i="4"/>
  <c r="D3178" i="4"/>
  <c r="E43" i="3"/>
  <c r="D882" i="4"/>
  <c r="G1349" i="4"/>
  <c r="K1349" i="4" s="1"/>
  <c r="D1349" i="4"/>
  <c r="G458" i="4"/>
  <c r="D458" i="4"/>
  <c r="D1205" i="4"/>
  <c r="G1208" i="4"/>
  <c r="K1208" i="4" s="1"/>
  <c r="D1208" i="4"/>
  <c r="D2706" i="4"/>
  <c r="G599" i="4"/>
  <c r="D599" i="4"/>
  <c r="J737" i="4"/>
  <c r="D273" i="4"/>
  <c r="F1211" i="4"/>
  <c r="D2423" i="4"/>
  <c r="G2241" i="4"/>
  <c r="D2241" i="4"/>
  <c r="G1491" i="4"/>
  <c r="K1491" i="4" s="1"/>
  <c r="D1491" i="4"/>
  <c r="D1207" i="4"/>
  <c r="D1632" i="4"/>
  <c r="G1632" i="4"/>
  <c r="K1632" i="4" s="1"/>
  <c r="D1352" i="4"/>
  <c r="G1352" i="4"/>
  <c r="K1352" i="4" s="1"/>
  <c r="D743" i="4"/>
  <c r="F602" i="4"/>
  <c r="D2099" i="4"/>
  <c r="D2561" i="4"/>
  <c r="F3040" i="4"/>
  <c r="D600" i="4"/>
  <c r="D2238" i="4"/>
  <c r="D598" i="4"/>
  <c r="D2708" i="4"/>
  <c r="D601" i="4"/>
  <c r="D2894" i="4"/>
  <c r="D3363" i="4"/>
  <c r="D2100" i="4"/>
  <c r="G1350" i="4"/>
  <c r="K1350" i="4" s="1"/>
  <c r="D1350" i="4"/>
  <c r="D2566" i="4"/>
  <c r="J2706" i="4"/>
  <c r="D737" i="4"/>
  <c r="G1210" i="4"/>
  <c r="K1210" i="4" s="1"/>
  <c r="D1210" i="4"/>
  <c r="G1492" i="4"/>
  <c r="K1492" i="4" s="1"/>
  <c r="D1492" i="4"/>
  <c r="D1204" i="4"/>
  <c r="D1488" i="4"/>
  <c r="G1488" i="4"/>
  <c r="K1488" i="4" s="1"/>
  <c r="F1495" i="4"/>
  <c r="J595" i="4"/>
  <c r="D455" i="4"/>
  <c r="D1029" i="4"/>
  <c r="D884" i="4"/>
  <c r="D880" i="4"/>
  <c r="D2098" i="4"/>
  <c r="G2098" i="4"/>
  <c r="D2421" i="4"/>
  <c r="D3184" i="4"/>
  <c r="D3182" i="4"/>
  <c r="G3182" i="4"/>
  <c r="D3361" i="4"/>
  <c r="J2889" i="4"/>
  <c r="D1493" i="4"/>
  <c r="G1493" i="4"/>
  <c r="K1493" i="4" s="1"/>
  <c r="D2418" i="4"/>
  <c r="D3366" i="4"/>
  <c r="D2240" i="4"/>
  <c r="D3036" i="4"/>
  <c r="D456" i="4"/>
  <c r="D2707" i="4"/>
  <c r="J2748" i="4"/>
  <c r="D2095" i="4"/>
  <c r="D3035" i="4"/>
  <c r="D2424" i="4"/>
  <c r="F3656" i="4"/>
  <c r="D3649" i="4"/>
  <c r="G3649" i="4"/>
  <c r="K3649" i="4" s="1"/>
  <c r="J1953" i="4"/>
  <c r="J121" i="6"/>
  <c r="I121" i="6"/>
  <c r="E14" i="6"/>
  <c r="D27" i="6"/>
  <c r="F14" i="6"/>
  <c r="R344" i="6"/>
  <c r="AD344" i="6" s="1"/>
  <c r="AE344" i="6" s="1"/>
  <c r="D357" i="6"/>
  <c r="G40" i="6"/>
  <c r="D53" i="6"/>
  <c r="F40" i="6"/>
  <c r="E40" i="6"/>
  <c r="Q277" i="6"/>
  <c r="P277" i="6"/>
  <c r="D312" i="6"/>
  <c r="Q299" i="6"/>
  <c r="P299" i="6"/>
  <c r="P281" i="6"/>
  <c r="Q281" i="6"/>
  <c r="O261" i="6"/>
  <c r="AD261" i="6" s="1"/>
  <c r="AE261" i="6" s="1"/>
  <c r="L161" i="6"/>
  <c r="K161" i="6"/>
  <c r="I147" i="6"/>
  <c r="J147" i="6"/>
  <c r="K147" i="6"/>
  <c r="J139" i="6"/>
  <c r="K139" i="6"/>
  <c r="I139" i="6"/>
  <c r="J129" i="6"/>
  <c r="I129" i="6"/>
  <c r="K129" i="6"/>
  <c r="V431" i="6"/>
  <c r="W431" i="6"/>
  <c r="D444" i="6"/>
  <c r="E52" i="6"/>
  <c r="D65" i="6"/>
  <c r="F52" i="6"/>
  <c r="G52" i="6"/>
  <c r="J137" i="6"/>
  <c r="K137" i="6"/>
  <c r="I137" i="6"/>
  <c r="R350" i="6"/>
  <c r="S350" i="6"/>
  <c r="D363" i="6"/>
  <c r="Q295" i="6"/>
  <c r="P295" i="6"/>
  <c r="D308" i="6"/>
  <c r="S348" i="6"/>
  <c r="D361" i="6"/>
  <c r="R348" i="6"/>
  <c r="Y481" i="6"/>
  <c r="X481" i="6"/>
  <c r="D494" i="6"/>
  <c r="S329" i="6"/>
  <c r="R329" i="6"/>
  <c r="U382" i="6"/>
  <c r="T382" i="6"/>
  <c r="D395" i="6"/>
  <c r="Z548" i="6"/>
  <c r="D561" i="6"/>
  <c r="AA548" i="6"/>
  <c r="S321" i="6"/>
  <c r="R321" i="6"/>
  <c r="Y512" i="6"/>
  <c r="Z512" i="6"/>
  <c r="I135" i="6"/>
  <c r="J135" i="6"/>
  <c r="K135" i="6"/>
  <c r="D537" i="6"/>
  <c r="Z524" i="6"/>
  <c r="AD524" i="6" s="1"/>
  <c r="AE524" i="6" s="1"/>
  <c r="L202" i="6"/>
  <c r="M202" i="6"/>
  <c r="T374" i="6"/>
  <c r="D387" i="6"/>
  <c r="U374" i="6"/>
  <c r="R327" i="6"/>
  <c r="S327" i="6"/>
  <c r="J125" i="6"/>
  <c r="I125" i="6"/>
  <c r="F24" i="6"/>
  <c r="E24" i="6"/>
  <c r="D37" i="6"/>
  <c r="P289" i="6"/>
  <c r="AD289" i="6" s="1"/>
  <c r="AE289" i="6" s="1"/>
  <c r="D302" i="6"/>
  <c r="G42" i="6"/>
  <c r="E42" i="6"/>
  <c r="F42" i="6"/>
  <c r="D55" i="6"/>
  <c r="P265" i="6"/>
  <c r="O265" i="6"/>
  <c r="V406" i="6"/>
  <c r="U406" i="6"/>
  <c r="U376" i="6"/>
  <c r="T376" i="6"/>
  <c r="D389" i="6"/>
  <c r="X459" i="6"/>
  <c r="W459" i="6"/>
  <c r="J29" i="4"/>
  <c r="D11" i="6"/>
  <c r="X457" i="6"/>
  <c r="W457" i="6"/>
  <c r="Z522" i="6"/>
  <c r="Y522" i="6"/>
  <c r="I105" i="6"/>
  <c r="G105" i="6"/>
  <c r="H105" i="6"/>
  <c r="W429" i="6"/>
  <c r="V429" i="6"/>
  <c r="D442" i="6"/>
  <c r="E18" i="6"/>
  <c r="D31" i="6"/>
  <c r="F18" i="6"/>
  <c r="L157" i="6"/>
  <c r="K157" i="6"/>
  <c r="J127" i="6"/>
  <c r="K127" i="6"/>
  <c r="I127" i="6"/>
  <c r="P275" i="6"/>
  <c r="AD275" i="6" s="1"/>
  <c r="AE275" i="6" s="1"/>
  <c r="D59" i="6"/>
  <c r="F46" i="6"/>
  <c r="G46" i="6"/>
  <c r="E46" i="6"/>
  <c r="L155" i="6"/>
  <c r="K155" i="6"/>
  <c r="J113" i="6"/>
  <c r="I113" i="6"/>
  <c r="X467" i="6"/>
  <c r="W467" i="6"/>
  <c r="D452" i="6"/>
  <c r="W439" i="6"/>
  <c r="V439" i="6"/>
  <c r="D193" i="6"/>
  <c r="L180" i="6"/>
  <c r="M180" i="6"/>
  <c r="E50" i="6"/>
  <c r="D63" i="6"/>
  <c r="F50" i="6"/>
  <c r="G50" i="6"/>
  <c r="X471" i="6"/>
  <c r="Y471" i="6"/>
  <c r="D484" i="6"/>
  <c r="H62" i="6"/>
  <c r="D75" i="6"/>
  <c r="G76" i="6" s="1"/>
  <c r="AD76" i="6" s="1"/>
  <c r="AE76" i="6" s="1"/>
  <c r="G62" i="6"/>
  <c r="E34" i="6"/>
  <c r="F34" i="6"/>
  <c r="G34" i="6"/>
  <c r="J111" i="6"/>
  <c r="I111" i="6"/>
  <c r="S356" i="6"/>
  <c r="R356" i="6"/>
  <c r="D369" i="6"/>
  <c r="Y475" i="6"/>
  <c r="X475" i="6"/>
  <c r="D488" i="6"/>
  <c r="K141" i="6"/>
  <c r="I141" i="6"/>
  <c r="J141" i="6"/>
  <c r="V427" i="6"/>
  <c r="AD427" i="6" s="1"/>
  <c r="AE427" i="6" s="1"/>
  <c r="D440" i="6"/>
  <c r="AC572" i="6"/>
  <c r="AB572" i="6"/>
  <c r="X473" i="6"/>
  <c r="D486" i="6"/>
  <c r="Y473" i="6"/>
  <c r="S346" i="6"/>
  <c r="R346" i="6"/>
  <c r="D359" i="6"/>
  <c r="M178" i="6"/>
  <c r="L178" i="6"/>
  <c r="D191" i="6"/>
  <c r="F22" i="6"/>
  <c r="D35" i="6"/>
  <c r="E22" i="6"/>
  <c r="O263" i="6"/>
  <c r="P263" i="6"/>
  <c r="U378" i="6"/>
  <c r="T378" i="6"/>
  <c r="D391" i="6"/>
  <c r="L182" i="6"/>
  <c r="D195" i="6"/>
  <c r="M182" i="6"/>
  <c r="P293" i="6"/>
  <c r="Q293" i="6"/>
  <c r="D306" i="6"/>
  <c r="R317" i="6"/>
  <c r="AD317" i="6" s="1"/>
  <c r="AE317" i="6" s="1"/>
  <c r="I97" i="6"/>
  <c r="G97" i="6"/>
  <c r="H97" i="6"/>
  <c r="W433" i="6"/>
  <c r="V433" i="6"/>
  <c r="D446" i="6"/>
  <c r="F16" i="6"/>
  <c r="D29" i="6"/>
  <c r="E16" i="6"/>
  <c r="Q279" i="6"/>
  <c r="P279" i="6"/>
  <c r="AC578" i="6"/>
  <c r="AB578" i="6"/>
  <c r="J145" i="6"/>
  <c r="I145" i="6"/>
  <c r="K145" i="6"/>
  <c r="K153" i="6"/>
  <c r="L153" i="6"/>
  <c r="H101" i="6"/>
  <c r="I101" i="6"/>
  <c r="G101" i="6"/>
  <c r="S354" i="6"/>
  <c r="R354" i="6"/>
  <c r="D367" i="6"/>
  <c r="P267" i="6"/>
  <c r="O267" i="6"/>
  <c r="P271" i="6"/>
  <c r="O271" i="6"/>
  <c r="D397" i="6"/>
  <c r="T384" i="6"/>
  <c r="U384" i="6"/>
  <c r="W455" i="6"/>
  <c r="AD455" i="6" s="1"/>
  <c r="AE455" i="6" s="1"/>
  <c r="P285" i="6"/>
  <c r="Q285" i="6"/>
  <c r="X465" i="6"/>
  <c r="W465" i="6"/>
  <c r="K149" i="6"/>
  <c r="I149" i="6"/>
  <c r="J149" i="6"/>
  <c r="V410" i="6"/>
  <c r="U410" i="6"/>
  <c r="V437" i="6"/>
  <c r="D450" i="6"/>
  <c r="W437" i="6"/>
  <c r="AC576" i="6"/>
  <c r="AB576" i="6"/>
  <c r="L200" i="6"/>
  <c r="Y510" i="6"/>
  <c r="AD510" i="6" s="1"/>
  <c r="AE510" i="6" s="1"/>
  <c r="J133" i="6"/>
  <c r="I133" i="6"/>
  <c r="K133" i="6"/>
  <c r="Z520" i="6"/>
  <c r="Y520" i="6"/>
  <c r="R323" i="6"/>
  <c r="S323" i="6"/>
  <c r="D57" i="6"/>
  <c r="F44" i="6"/>
  <c r="G44" i="6"/>
  <c r="E44" i="6"/>
  <c r="AA536" i="6"/>
  <c r="Z536" i="6"/>
  <c r="D549" i="6"/>
  <c r="L163" i="6"/>
  <c r="K163" i="6"/>
  <c r="L184" i="6"/>
  <c r="D197" i="6"/>
  <c r="M184" i="6"/>
  <c r="Q287" i="6"/>
  <c r="P287" i="6"/>
  <c r="U400" i="6"/>
  <c r="AD400" i="6" s="1"/>
  <c r="AE400" i="6" s="1"/>
  <c r="U412" i="6"/>
  <c r="V412" i="6"/>
  <c r="AA526" i="6"/>
  <c r="Z526" i="6"/>
  <c r="D539" i="6"/>
  <c r="T372" i="6"/>
  <c r="AD372" i="6" s="1"/>
  <c r="AE372" i="6" s="1"/>
  <c r="D385" i="6"/>
  <c r="I119" i="6"/>
  <c r="J119" i="6"/>
  <c r="S319" i="6"/>
  <c r="R319" i="6"/>
  <c r="I115" i="6"/>
  <c r="J115" i="6"/>
  <c r="V404" i="6"/>
  <c r="U404" i="6"/>
  <c r="O273" i="6"/>
  <c r="P273" i="6"/>
  <c r="X469" i="6"/>
  <c r="AD469" i="6" s="1"/>
  <c r="AE469" i="6" s="1"/>
  <c r="D482" i="6"/>
  <c r="V449" i="6"/>
  <c r="AD449" i="6" s="1"/>
  <c r="AE449" i="6" s="1"/>
  <c r="J143" i="6"/>
  <c r="K143" i="6"/>
  <c r="I143" i="6"/>
  <c r="AC570" i="6"/>
  <c r="AB570" i="6"/>
  <c r="Z514" i="6"/>
  <c r="Y514" i="6"/>
  <c r="D314" i="6"/>
  <c r="Q301" i="6"/>
  <c r="P301" i="6"/>
  <c r="W461" i="6"/>
  <c r="X461" i="6"/>
  <c r="U402" i="6"/>
  <c r="V402" i="6"/>
  <c r="Q291" i="6"/>
  <c r="P291" i="6"/>
  <c r="D304" i="6"/>
  <c r="H107" i="6"/>
  <c r="I107" i="6"/>
  <c r="G107" i="6"/>
  <c r="G95" i="6"/>
  <c r="H95" i="6"/>
  <c r="Z530" i="6"/>
  <c r="D543" i="6"/>
  <c r="AA530" i="6"/>
  <c r="H99" i="6"/>
  <c r="I99" i="6"/>
  <c r="G99" i="6"/>
  <c r="Z516" i="6"/>
  <c r="Y516" i="6"/>
  <c r="D541" i="6"/>
  <c r="Z528" i="6"/>
  <c r="AA528" i="6"/>
  <c r="N172" i="6"/>
  <c r="M172" i="6"/>
  <c r="O172" i="6"/>
  <c r="J172" i="6"/>
  <c r="K172" i="6"/>
  <c r="L172" i="6"/>
  <c r="P255" i="6"/>
  <c r="Q255" i="6"/>
  <c r="R255" i="6"/>
  <c r="S255" i="6"/>
  <c r="O255" i="6"/>
  <c r="AD338" i="6"/>
  <c r="AE338" i="6" s="1"/>
  <c r="J89" i="6"/>
  <c r="K89" i="6"/>
  <c r="L89" i="6"/>
  <c r="G89" i="6"/>
  <c r="H89" i="6"/>
  <c r="I89" i="6"/>
  <c r="E56" i="3"/>
  <c r="D503" i="6"/>
  <c r="F6" i="6"/>
  <c r="G6" i="6"/>
  <c r="H6" i="6"/>
  <c r="I6" i="6"/>
  <c r="E6" i="6"/>
  <c r="J2412" i="4"/>
  <c r="C39" i="3"/>
  <c r="J2700" i="4"/>
  <c r="C41" i="3"/>
  <c r="E41" i="3" s="1"/>
  <c r="J1020" i="4"/>
  <c r="C18" i="3"/>
  <c r="E18" i="3" s="1"/>
  <c r="J874" i="4"/>
  <c r="C17" i="3"/>
  <c r="E17" i="3" s="1"/>
  <c r="J3643" i="4"/>
  <c r="C55" i="3"/>
  <c r="E55" i="3" s="1"/>
  <c r="J266" i="4"/>
  <c r="C9" i="3"/>
  <c r="E9" i="3" s="1"/>
  <c r="J730" i="4"/>
  <c r="C16" i="3"/>
  <c r="E16" i="3" s="1"/>
  <c r="J447" i="4"/>
  <c r="C14" i="3"/>
  <c r="J3356" i="4"/>
  <c r="C53" i="3"/>
  <c r="J2883" i="4"/>
  <c r="C46" i="3"/>
  <c r="J1948" i="4"/>
  <c r="C32" i="3"/>
  <c r="E32" i="3" s="1"/>
  <c r="J2090" i="4"/>
  <c r="C33" i="3"/>
  <c r="E33" i="3" s="1"/>
  <c r="J590" i="4"/>
  <c r="C15" i="3"/>
  <c r="E15" i="3" s="1"/>
  <c r="J2556" i="4"/>
  <c r="C40" i="3"/>
  <c r="E40" i="3" s="1"/>
  <c r="J3498" i="4"/>
  <c r="C54" i="3"/>
  <c r="E54" i="3" s="1"/>
  <c r="J2231" i="4"/>
  <c r="C34" i="3"/>
  <c r="E34" i="3" s="1"/>
  <c r="J3172" i="4"/>
  <c r="C48" i="3"/>
  <c r="E48" i="3" s="1"/>
  <c r="J3027" i="4"/>
  <c r="C47" i="3"/>
  <c r="E47" i="3" s="1"/>
  <c r="P477" i="5"/>
  <c r="S476" i="5"/>
  <c r="P420" i="5"/>
  <c r="S419" i="5"/>
  <c r="S361" i="5"/>
  <c r="P362" i="5"/>
  <c r="S303" i="5"/>
  <c r="P304" i="5"/>
  <c r="S244" i="5"/>
  <c r="P245" i="5"/>
  <c r="S187" i="5"/>
  <c r="P188" i="5"/>
  <c r="O143" i="5"/>
  <c r="S142" i="5"/>
  <c r="G126" i="4"/>
  <c r="J126" i="1"/>
  <c r="G4646" i="1"/>
  <c r="J4646" i="1" s="1"/>
  <c r="E57" i="3" l="1"/>
  <c r="K91" i="6"/>
  <c r="G91" i="6"/>
  <c r="H91" i="6"/>
  <c r="L91" i="6"/>
  <c r="I91" i="6"/>
  <c r="P257" i="6"/>
  <c r="O257" i="6"/>
  <c r="S257" i="6"/>
  <c r="R257" i="6"/>
  <c r="E50" i="3"/>
  <c r="V421" i="6"/>
  <c r="W421" i="6"/>
  <c r="X421" i="6"/>
  <c r="Z421" i="6"/>
  <c r="J2277" i="4"/>
  <c r="K1805" i="4"/>
  <c r="D1816" i="4"/>
  <c r="D1814" i="4"/>
  <c r="D1810" i="4"/>
  <c r="J1805" i="4"/>
  <c r="D1815" i="4"/>
  <c r="D1811" i="4"/>
  <c r="F1817" i="4"/>
  <c r="D1813" i="4"/>
  <c r="D1812" i="4"/>
  <c r="J1813" i="4"/>
  <c r="K1813" i="4"/>
  <c r="J879" i="4"/>
  <c r="G886" i="4"/>
  <c r="J886" i="4" s="1"/>
  <c r="F137" i="4"/>
  <c r="J1810" i="4"/>
  <c r="G1817" i="4"/>
  <c r="J1817" i="4" s="1"/>
  <c r="J599" i="4"/>
  <c r="K599" i="4"/>
  <c r="J2893" i="4"/>
  <c r="K2893" i="4"/>
  <c r="J1957" i="4"/>
  <c r="K1957" i="4"/>
  <c r="J2422" i="4"/>
  <c r="K2422" i="4"/>
  <c r="J741" i="4"/>
  <c r="K741" i="4"/>
  <c r="J2241" i="4"/>
  <c r="K2241" i="4"/>
  <c r="J2710" i="4"/>
  <c r="K2710" i="4"/>
  <c r="G278" i="4"/>
  <c r="K278" i="4" s="1"/>
  <c r="K275" i="4"/>
  <c r="J3182" i="4"/>
  <c r="K3182" i="4"/>
  <c r="J2565" i="4"/>
  <c r="K2565" i="4"/>
  <c r="D134" i="4"/>
  <c r="K126" i="4"/>
  <c r="J2098" i="4"/>
  <c r="K2098" i="4"/>
  <c r="J458" i="4"/>
  <c r="K458" i="4"/>
  <c r="G1031" i="4"/>
  <c r="K1031" i="4" s="1"/>
  <c r="K1028" i="4"/>
  <c r="G3368" i="4"/>
  <c r="K3368" i="4" s="1"/>
  <c r="K3365" i="4"/>
  <c r="J3037" i="4"/>
  <c r="K3037" i="4"/>
  <c r="J2278" i="4"/>
  <c r="K2278" i="4"/>
  <c r="J2749" i="4"/>
  <c r="K2749" i="4"/>
  <c r="J3223" i="4"/>
  <c r="K3223" i="4"/>
  <c r="AD131" i="6"/>
  <c r="AE131" i="6" s="1"/>
  <c r="AD534" i="6"/>
  <c r="AE534" i="6" s="1"/>
  <c r="AD103" i="6"/>
  <c r="AE103" i="6" s="1"/>
  <c r="AD20" i="6"/>
  <c r="AE20" i="6" s="1"/>
  <c r="G3511" i="4"/>
  <c r="K3511" i="4" s="1"/>
  <c r="Z546" i="6"/>
  <c r="AD546" i="6" s="1"/>
  <c r="AE546" i="6" s="1"/>
  <c r="AD186" i="6"/>
  <c r="AE186" i="6" s="1"/>
  <c r="AD346" i="6"/>
  <c r="AE346" i="6" s="1"/>
  <c r="G1960" i="4"/>
  <c r="G3040" i="4"/>
  <c r="AD475" i="6"/>
  <c r="AE475" i="6" s="1"/>
  <c r="AD267" i="6"/>
  <c r="AE267" i="6" s="1"/>
  <c r="D1960" i="4"/>
  <c r="AD48" i="6"/>
  <c r="AE48" i="6" s="1"/>
  <c r="G2568" i="4"/>
  <c r="AD301" i="6"/>
  <c r="AE301" i="6" s="1"/>
  <c r="G602" i="4"/>
  <c r="G1211" i="4"/>
  <c r="K1211" i="4" s="1"/>
  <c r="AD570" i="6"/>
  <c r="AE570" i="6" s="1"/>
  <c r="AD376" i="6"/>
  <c r="AE376" i="6" s="1"/>
  <c r="AD188" i="6"/>
  <c r="AE188" i="6" s="1"/>
  <c r="AD471" i="6"/>
  <c r="AE471" i="6" s="1"/>
  <c r="AD180" i="6"/>
  <c r="AE180" i="6" s="1"/>
  <c r="G2896" i="4"/>
  <c r="AD161" i="6"/>
  <c r="AE161" i="6" s="1"/>
  <c r="L204" i="6"/>
  <c r="AD204" i="6" s="1"/>
  <c r="AE204" i="6" s="1"/>
  <c r="D3511" i="4"/>
  <c r="AD184" i="6"/>
  <c r="AE184" i="6" s="1"/>
  <c r="AD273" i="6"/>
  <c r="AE273" i="6" s="1"/>
  <c r="AD50" i="6"/>
  <c r="AE50" i="6" s="1"/>
  <c r="G2713" i="4"/>
  <c r="AD374" i="6"/>
  <c r="AE374" i="6" s="1"/>
  <c r="G3656" i="4"/>
  <c r="K3656" i="4" s="1"/>
  <c r="AD378" i="6"/>
  <c r="AE378" i="6" s="1"/>
  <c r="AD327" i="6"/>
  <c r="AE327" i="6" s="1"/>
  <c r="G744" i="4"/>
  <c r="AD530" i="6"/>
  <c r="AE530" i="6" s="1"/>
  <c r="AD291" i="6"/>
  <c r="AE291" i="6" s="1"/>
  <c r="AD279" i="6"/>
  <c r="AE279" i="6" s="1"/>
  <c r="G2425" i="4"/>
  <c r="AD22" i="6"/>
  <c r="AE22" i="6" s="1"/>
  <c r="D744" i="4"/>
  <c r="D2568" i="4"/>
  <c r="AD514" i="6"/>
  <c r="AE514" i="6" s="1"/>
  <c r="AD16" i="6"/>
  <c r="AE16" i="6" s="1"/>
  <c r="D461" i="4"/>
  <c r="D3185" i="4"/>
  <c r="D602" i="4"/>
  <c r="AD433" i="6"/>
  <c r="AE433" i="6" s="1"/>
  <c r="AD522" i="6"/>
  <c r="AE522" i="6" s="1"/>
  <c r="AD24" i="6"/>
  <c r="AE24" i="6" s="1"/>
  <c r="AD277" i="6"/>
  <c r="AE277" i="6" s="1"/>
  <c r="AD287" i="6"/>
  <c r="AE287" i="6" s="1"/>
  <c r="AD520" i="6"/>
  <c r="AE520" i="6" s="1"/>
  <c r="AD178" i="6"/>
  <c r="AE178" i="6" s="1"/>
  <c r="AD299" i="6"/>
  <c r="AE299" i="6" s="1"/>
  <c r="G137" i="4"/>
  <c r="K137" i="4" s="1"/>
  <c r="T340" i="6"/>
  <c r="R340" i="6"/>
  <c r="U340" i="6"/>
  <c r="V340" i="6"/>
  <c r="S340" i="6"/>
  <c r="D886" i="4"/>
  <c r="AD44" i="6"/>
  <c r="AE44" i="6" s="1"/>
  <c r="AD572" i="6"/>
  <c r="AE572" i="6" s="1"/>
  <c r="AD467" i="6"/>
  <c r="AE467" i="6" s="1"/>
  <c r="AD157" i="6"/>
  <c r="AE157" i="6" s="1"/>
  <c r="AD459" i="6"/>
  <c r="AE459" i="6" s="1"/>
  <c r="AD202" i="6"/>
  <c r="AE202" i="6" s="1"/>
  <c r="AD512" i="6"/>
  <c r="AE512" i="6" s="1"/>
  <c r="Z506" i="6"/>
  <c r="AA506" i="6"/>
  <c r="Y506" i="6"/>
  <c r="AB506" i="6"/>
  <c r="AC506" i="6"/>
  <c r="D1353" i="4"/>
  <c r="D278" i="4"/>
  <c r="AD516" i="6"/>
  <c r="AE516" i="6" s="1"/>
  <c r="AD465" i="6"/>
  <c r="AE465" i="6" s="1"/>
  <c r="AD354" i="6"/>
  <c r="AE354" i="6" s="1"/>
  <c r="AD548" i="6"/>
  <c r="AE548" i="6" s="1"/>
  <c r="D3368" i="4"/>
  <c r="G1495" i="4"/>
  <c r="K1495" i="4" s="1"/>
  <c r="X423" i="6"/>
  <c r="W423" i="6"/>
  <c r="Y423" i="6"/>
  <c r="Z423" i="6"/>
  <c r="V423" i="6"/>
  <c r="D3040" i="4"/>
  <c r="G1066" i="4"/>
  <c r="K1066" i="4" s="1"/>
  <c r="J3222" i="4"/>
  <c r="G2244" i="4"/>
  <c r="D1637" i="4"/>
  <c r="C8" i="3"/>
  <c r="E8" i="3" s="1"/>
  <c r="D135" i="4"/>
  <c r="D131" i="4"/>
  <c r="D136" i="4"/>
  <c r="D132" i="4"/>
  <c r="D133" i="4"/>
  <c r="D1495" i="4"/>
  <c r="G1353" i="4"/>
  <c r="K1353" i="4" s="1"/>
  <c r="G2101" i="4"/>
  <c r="D1031" i="4"/>
  <c r="G1065" i="4"/>
  <c r="K1065" i="4" s="1"/>
  <c r="AD404" i="6"/>
  <c r="AE404" i="6" s="1"/>
  <c r="AD437" i="6"/>
  <c r="AE437" i="6" s="1"/>
  <c r="AD101" i="6"/>
  <c r="AE101" i="6" s="1"/>
  <c r="AD350" i="6"/>
  <c r="AE350" i="6" s="1"/>
  <c r="D1211" i="4"/>
  <c r="D2713" i="4"/>
  <c r="D2101" i="4"/>
  <c r="AD62" i="6"/>
  <c r="AE62" i="6" s="1"/>
  <c r="AD155" i="6"/>
  <c r="AE155" i="6" s="1"/>
  <c r="AD42" i="6"/>
  <c r="AE42" i="6" s="1"/>
  <c r="AD382" i="6"/>
  <c r="AE382" i="6" s="1"/>
  <c r="AD281" i="6"/>
  <c r="AE281" i="6" s="1"/>
  <c r="AD40" i="6"/>
  <c r="AE40" i="6" s="1"/>
  <c r="D3656" i="4"/>
  <c r="D130" i="4"/>
  <c r="AD174" i="6"/>
  <c r="AE174" i="6" s="1"/>
  <c r="AD99" i="6"/>
  <c r="AE99" i="6" s="1"/>
  <c r="AD107" i="6"/>
  <c r="AE107" i="6" s="1"/>
  <c r="AD356" i="6"/>
  <c r="AE356" i="6" s="1"/>
  <c r="AD439" i="6"/>
  <c r="AE439" i="6" s="1"/>
  <c r="AD127" i="6"/>
  <c r="AE127" i="6" s="1"/>
  <c r="AD429" i="6"/>
  <c r="AE429" i="6" s="1"/>
  <c r="AD321" i="6"/>
  <c r="AE321" i="6" s="1"/>
  <c r="AD137" i="6"/>
  <c r="AE137" i="6" s="1"/>
  <c r="AD121" i="6"/>
  <c r="AE121" i="6" s="1"/>
  <c r="D2425" i="4"/>
  <c r="G3185" i="4"/>
  <c r="D2244" i="4"/>
  <c r="G1637" i="4"/>
  <c r="K1637" i="4" s="1"/>
  <c r="D2896" i="4"/>
  <c r="G461" i="4"/>
  <c r="AA544" i="6"/>
  <c r="D557" i="6"/>
  <c r="Z544" i="6"/>
  <c r="U398" i="6"/>
  <c r="T398" i="6"/>
  <c r="Q307" i="6"/>
  <c r="R307" i="6"/>
  <c r="AD461" i="6"/>
  <c r="AE461" i="6" s="1"/>
  <c r="AD119" i="6"/>
  <c r="AE119" i="6" s="1"/>
  <c r="AD412" i="6"/>
  <c r="AE412" i="6" s="1"/>
  <c r="D563" i="6"/>
  <c r="AA550" i="6"/>
  <c r="Z550" i="6"/>
  <c r="AD323" i="6"/>
  <c r="AE323" i="6" s="1"/>
  <c r="AD141" i="6"/>
  <c r="AE141" i="6" s="1"/>
  <c r="G60" i="6"/>
  <c r="H60" i="6"/>
  <c r="D73" i="6"/>
  <c r="Z538" i="6"/>
  <c r="AD538" i="6" s="1"/>
  <c r="AE538" i="6" s="1"/>
  <c r="D551" i="6"/>
  <c r="Y495" i="6"/>
  <c r="X495" i="6"/>
  <c r="AD295" i="6"/>
  <c r="AE295" i="6" s="1"/>
  <c r="AD139" i="6"/>
  <c r="AE139" i="6" s="1"/>
  <c r="R305" i="6"/>
  <c r="Q305" i="6"/>
  <c r="AD133" i="6"/>
  <c r="AE133" i="6" s="1"/>
  <c r="AD153" i="6"/>
  <c r="AE153" i="6" s="1"/>
  <c r="W447" i="6"/>
  <c r="V447" i="6"/>
  <c r="U392" i="6"/>
  <c r="T392" i="6"/>
  <c r="E36" i="6"/>
  <c r="F36" i="6"/>
  <c r="G36" i="6"/>
  <c r="AD95" i="6"/>
  <c r="AE95" i="6" s="1"/>
  <c r="T386" i="6"/>
  <c r="AD386" i="6" s="1"/>
  <c r="AE386" i="6" s="1"/>
  <c r="AD536" i="6"/>
  <c r="AE536" i="6" s="1"/>
  <c r="AD149" i="6"/>
  <c r="AE149" i="6" s="1"/>
  <c r="AD271" i="6"/>
  <c r="AE271" i="6" s="1"/>
  <c r="AD145" i="6"/>
  <c r="AE145" i="6" s="1"/>
  <c r="AD293" i="6"/>
  <c r="AE293" i="6" s="1"/>
  <c r="V441" i="6"/>
  <c r="AD441" i="6" s="1"/>
  <c r="AE441" i="6" s="1"/>
  <c r="AD111" i="6"/>
  <c r="AE111" i="6" s="1"/>
  <c r="H64" i="6"/>
  <c r="D77" i="6"/>
  <c r="G64" i="6"/>
  <c r="AD113" i="6"/>
  <c r="AE113" i="6" s="1"/>
  <c r="AD457" i="6"/>
  <c r="AE457" i="6" s="1"/>
  <c r="U390" i="6"/>
  <c r="T390" i="6"/>
  <c r="AD265" i="6"/>
  <c r="AE265" i="6" s="1"/>
  <c r="AD125" i="6"/>
  <c r="AE125" i="6" s="1"/>
  <c r="U388" i="6"/>
  <c r="T388" i="6"/>
  <c r="U396" i="6"/>
  <c r="T396" i="6"/>
  <c r="AD481" i="6"/>
  <c r="AE481" i="6" s="1"/>
  <c r="AD431" i="6"/>
  <c r="AE431" i="6" s="1"/>
  <c r="V451" i="6"/>
  <c r="W451" i="6"/>
  <c r="M192" i="6"/>
  <c r="L192" i="6"/>
  <c r="Y489" i="6"/>
  <c r="X489" i="6"/>
  <c r="Q303" i="6"/>
  <c r="AD303" i="6" s="1"/>
  <c r="AE303" i="6" s="1"/>
  <c r="L198" i="6"/>
  <c r="M198" i="6"/>
  <c r="M199" i="6" s="1"/>
  <c r="F32" i="6"/>
  <c r="G32" i="6"/>
  <c r="E32" i="6"/>
  <c r="AD135" i="6"/>
  <c r="AE135" i="6" s="1"/>
  <c r="T364" i="6"/>
  <c r="S364" i="6"/>
  <c r="AD147" i="6"/>
  <c r="AE147" i="6" s="1"/>
  <c r="F28" i="6"/>
  <c r="E28" i="6"/>
  <c r="G28" i="6"/>
  <c r="X483" i="6"/>
  <c r="AD483" i="6" s="1"/>
  <c r="AE483" i="6" s="1"/>
  <c r="AD528" i="6"/>
  <c r="AE528" i="6" s="1"/>
  <c r="D553" i="6"/>
  <c r="AA540" i="6"/>
  <c r="Z540" i="6"/>
  <c r="AD97" i="6"/>
  <c r="AE97" i="6" s="1"/>
  <c r="X485" i="6"/>
  <c r="Y485" i="6"/>
  <c r="AD129" i="6"/>
  <c r="AE129" i="6" s="1"/>
  <c r="R315" i="6"/>
  <c r="Q315" i="6"/>
  <c r="AD319" i="6"/>
  <c r="AE319" i="6" s="1"/>
  <c r="AD384" i="6"/>
  <c r="AE384" i="6" s="1"/>
  <c r="F30" i="6"/>
  <c r="E30" i="6"/>
  <c r="G30" i="6"/>
  <c r="L196" i="6"/>
  <c r="M196" i="6"/>
  <c r="AD263" i="6"/>
  <c r="AE263" i="6" s="1"/>
  <c r="X487" i="6"/>
  <c r="Y487" i="6"/>
  <c r="V453" i="6"/>
  <c r="W453" i="6"/>
  <c r="AD18" i="6"/>
  <c r="AE18" i="6" s="1"/>
  <c r="AD105" i="6"/>
  <c r="AE105" i="6" s="1"/>
  <c r="F12" i="6"/>
  <c r="D25" i="6"/>
  <c r="E12" i="6"/>
  <c r="D69" i="6"/>
  <c r="G56" i="6"/>
  <c r="H56" i="6"/>
  <c r="AD348" i="6"/>
  <c r="AE348" i="6" s="1"/>
  <c r="H66" i="6"/>
  <c r="D79" i="6"/>
  <c r="G66" i="6"/>
  <c r="H54" i="6"/>
  <c r="D67" i="6"/>
  <c r="G54" i="6"/>
  <c r="AD14" i="6"/>
  <c r="AE14" i="6" s="1"/>
  <c r="AD115" i="6"/>
  <c r="AE115" i="6" s="1"/>
  <c r="AA542" i="6"/>
  <c r="Z542" i="6"/>
  <c r="D555" i="6"/>
  <c r="AD402" i="6"/>
  <c r="AE402" i="6" s="1"/>
  <c r="AD143" i="6"/>
  <c r="AE143" i="6" s="1"/>
  <c r="AD526" i="6"/>
  <c r="AE526" i="6" s="1"/>
  <c r="AD163" i="6"/>
  <c r="AE163" i="6" s="1"/>
  <c r="AD576" i="6"/>
  <c r="AE576" i="6" s="1"/>
  <c r="AD410" i="6"/>
  <c r="AE410" i="6" s="1"/>
  <c r="AD578" i="6"/>
  <c r="AE578" i="6" s="1"/>
  <c r="AD182" i="6"/>
  <c r="AE182" i="6" s="1"/>
  <c r="AD473" i="6"/>
  <c r="AE473" i="6" s="1"/>
  <c r="AA560" i="6"/>
  <c r="AD560" i="6" s="1"/>
  <c r="AE560" i="6" s="1"/>
  <c r="AD34" i="6"/>
  <c r="AE34" i="6" s="1"/>
  <c r="AD46" i="6"/>
  <c r="AE46" i="6" s="1"/>
  <c r="AD406" i="6"/>
  <c r="AE406" i="6" s="1"/>
  <c r="F38" i="6"/>
  <c r="G38" i="6"/>
  <c r="E38" i="6"/>
  <c r="AD329" i="6"/>
  <c r="AE329" i="6" s="1"/>
  <c r="T362" i="6"/>
  <c r="S362" i="6"/>
  <c r="AD52" i="6"/>
  <c r="AE52" i="6" s="1"/>
  <c r="Q313" i="6"/>
  <c r="R313" i="6"/>
  <c r="D71" i="6"/>
  <c r="H58" i="6"/>
  <c r="G58" i="6"/>
  <c r="T368" i="6"/>
  <c r="S368" i="6"/>
  <c r="S360" i="6"/>
  <c r="T360" i="6"/>
  <c r="S370" i="6"/>
  <c r="T370" i="6"/>
  <c r="V443" i="6"/>
  <c r="W443" i="6"/>
  <c r="AA562" i="6"/>
  <c r="AB562" i="6"/>
  <c r="W445" i="6"/>
  <c r="V445" i="6"/>
  <c r="AD285" i="6"/>
  <c r="AE285" i="6" s="1"/>
  <c r="M194" i="6"/>
  <c r="L194" i="6"/>
  <c r="Q309" i="6"/>
  <c r="R309" i="6"/>
  <c r="S358" i="6"/>
  <c r="AD358" i="6" s="1"/>
  <c r="AE358" i="6" s="1"/>
  <c r="AD89" i="6"/>
  <c r="AE89" i="6" s="1"/>
  <c r="AB504" i="6"/>
  <c r="AA504" i="6"/>
  <c r="AC504" i="6"/>
  <c r="Y504" i="6"/>
  <c r="Z504" i="6"/>
  <c r="AD172" i="6"/>
  <c r="AE172" i="6" s="1"/>
  <c r="AD6" i="6"/>
  <c r="AE6" i="6" s="1"/>
  <c r="AD255" i="6"/>
  <c r="AE255" i="6" s="1"/>
  <c r="E46" i="3"/>
  <c r="E53" i="3"/>
  <c r="E31" i="3"/>
  <c r="E14" i="3"/>
  <c r="E39" i="3"/>
  <c r="P478" i="5"/>
  <c r="S477" i="5"/>
  <c r="P421" i="5"/>
  <c r="S420" i="5"/>
  <c r="P363" i="5"/>
  <c r="S362" i="5"/>
  <c r="S304" i="5"/>
  <c r="P305" i="5"/>
  <c r="P246" i="5"/>
  <c r="S245" i="5"/>
  <c r="P189" i="5"/>
  <c r="S188" i="5"/>
  <c r="S143" i="5"/>
  <c r="O144" i="5"/>
  <c r="AD91" i="6" l="1"/>
  <c r="AE91" i="6" s="1"/>
  <c r="AD257" i="6"/>
  <c r="AE257" i="6" s="1"/>
  <c r="AD421" i="6"/>
  <c r="AE421" i="6" s="1"/>
  <c r="K886" i="4"/>
  <c r="D1817" i="4"/>
  <c r="K1817" i="4"/>
  <c r="J461" i="4"/>
  <c r="K461" i="4"/>
  <c r="J2568" i="4"/>
  <c r="K2568" i="4"/>
  <c r="J2425" i="4"/>
  <c r="K2425" i="4"/>
  <c r="J3185" i="4"/>
  <c r="K3185" i="4"/>
  <c r="J602" i="4"/>
  <c r="K602" i="4"/>
  <c r="J744" i="4"/>
  <c r="K744" i="4"/>
  <c r="J1960" i="4"/>
  <c r="K1960" i="4"/>
  <c r="J3040" i="4"/>
  <c r="K3040" i="4"/>
  <c r="J2101" i="4"/>
  <c r="K2101" i="4"/>
  <c r="J2896" i="4"/>
  <c r="K2896" i="4"/>
  <c r="J2244" i="4"/>
  <c r="K2244" i="4"/>
  <c r="J2713" i="4"/>
  <c r="K2713" i="4"/>
  <c r="AD192" i="6"/>
  <c r="AE192" i="6" s="1"/>
  <c r="AD392" i="6"/>
  <c r="AE392" i="6" s="1"/>
  <c r="AD38" i="6"/>
  <c r="AE38" i="6" s="1"/>
  <c r="AD66" i="6"/>
  <c r="AE66" i="6" s="1"/>
  <c r="AD315" i="6"/>
  <c r="AE315" i="6" s="1"/>
  <c r="AD307" i="6"/>
  <c r="AE307" i="6" s="1"/>
  <c r="AD12" i="6"/>
  <c r="AE12" i="6" s="1"/>
  <c r="AD196" i="6"/>
  <c r="AE196" i="6" s="1"/>
  <c r="AD54" i="6"/>
  <c r="AE54" i="6" s="1"/>
  <c r="AD453" i="6"/>
  <c r="AE453" i="6" s="1"/>
  <c r="AD495" i="6"/>
  <c r="AE495" i="6" s="1"/>
  <c r="AD28" i="6"/>
  <c r="AE28" i="6" s="1"/>
  <c r="AD562" i="6"/>
  <c r="AE562" i="6" s="1"/>
  <c r="AD198" i="6"/>
  <c r="AE198" i="6" s="1"/>
  <c r="AD194" i="6"/>
  <c r="AE194" i="6" s="1"/>
  <c r="AD340" i="6"/>
  <c r="AE340" i="6" s="1"/>
  <c r="AD550" i="6"/>
  <c r="AE550" i="6" s="1"/>
  <c r="D137" i="4"/>
  <c r="AD445" i="6"/>
  <c r="AE445" i="6" s="1"/>
  <c r="AD305" i="6"/>
  <c r="AE305" i="6" s="1"/>
  <c r="AD506" i="6"/>
  <c r="AE506" i="6" s="1"/>
  <c r="AD423" i="6"/>
  <c r="AE423" i="6" s="1"/>
  <c r="AD309" i="6"/>
  <c r="AE309" i="6" s="1"/>
  <c r="AD56" i="6"/>
  <c r="AE56" i="6" s="1"/>
  <c r="AD30" i="6"/>
  <c r="AE30" i="6" s="1"/>
  <c r="AD485" i="6"/>
  <c r="AE485" i="6" s="1"/>
  <c r="AD58" i="6"/>
  <c r="AE58" i="6" s="1"/>
  <c r="AD451" i="6"/>
  <c r="AE451" i="6" s="1"/>
  <c r="AA552" i="6"/>
  <c r="AD552" i="6" s="1"/>
  <c r="AE552" i="6" s="1"/>
  <c r="AD368" i="6"/>
  <c r="AE368" i="6" s="1"/>
  <c r="AD313" i="6"/>
  <c r="AE313" i="6" s="1"/>
  <c r="I68" i="6"/>
  <c r="G68" i="6"/>
  <c r="H68" i="6"/>
  <c r="AD540" i="6"/>
  <c r="AE540" i="6" s="1"/>
  <c r="AD489" i="6"/>
  <c r="AE489" i="6" s="1"/>
  <c r="AD443" i="6"/>
  <c r="AE443" i="6" s="1"/>
  <c r="AA556" i="6"/>
  <c r="AB556" i="6"/>
  <c r="AD390" i="6"/>
  <c r="AE390" i="6" s="1"/>
  <c r="AA564" i="6"/>
  <c r="AB564" i="6"/>
  <c r="AD398" i="6"/>
  <c r="AE398" i="6" s="1"/>
  <c r="AD542" i="6"/>
  <c r="AE542" i="6" s="1"/>
  <c r="I70" i="6"/>
  <c r="G70" i="6"/>
  <c r="H70" i="6"/>
  <c r="AB554" i="6"/>
  <c r="AA554" i="6"/>
  <c r="AD364" i="6"/>
  <c r="AE364" i="6" s="1"/>
  <c r="AD199" i="6"/>
  <c r="AE199" i="6" s="1"/>
  <c r="M200" i="6"/>
  <c r="AD200" i="6" s="1"/>
  <c r="AE200" i="6" s="1"/>
  <c r="AD396" i="6"/>
  <c r="AE396" i="6" s="1"/>
  <c r="AD447" i="6"/>
  <c r="AE447" i="6" s="1"/>
  <c r="I74" i="6"/>
  <c r="H74" i="6"/>
  <c r="G74" i="6"/>
  <c r="AD370" i="6"/>
  <c r="AE370" i="6" s="1"/>
  <c r="AD362" i="6"/>
  <c r="AE362" i="6" s="1"/>
  <c r="G80" i="6"/>
  <c r="H80" i="6"/>
  <c r="I80" i="6"/>
  <c r="AD388" i="6"/>
  <c r="AE388" i="6" s="1"/>
  <c r="AD60" i="6"/>
  <c r="AE60" i="6" s="1"/>
  <c r="AD544" i="6"/>
  <c r="AE544" i="6" s="1"/>
  <c r="G26" i="6"/>
  <c r="E26" i="6"/>
  <c r="F26" i="6"/>
  <c r="AD32" i="6"/>
  <c r="AE32" i="6" s="1"/>
  <c r="AD64" i="6"/>
  <c r="AE64" i="6" s="1"/>
  <c r="AA558" i="6"/>
  <c r="AB558" i="6"/>
  <c r="H72" i="6"/>
  <c r="G72" i="6"/>
  <c r="I72" i="6"/>
  <c r="AD360" i="6"/>
  <c r="AE360" i="6" s="1"/>
  <c r="AD487" i="6"/>
  <c r="AE487" i="6" s="1"/>
  <c r="G78" i="6"/>
  <c r="AD78" i="6" s="1"/>
  <c r="AE78" i="6" s="1"/>
  <c r="AD36" i="6"/>
  <c r="AE36" i="6" s="1"/>
  <c r="AD504" i="6"/>
  <c r="AE504" i="6" s="1"/>
  <c r="P479" i="5"/>
  <c r="S478" i="5"/>
  <c r="P422" i="5"/>
  <c r="S421" i="5"/>
  <c r="P364" i="5"/>
  <c r="S363" i="5"/>
  <c r="P306" i="5"/>
  <c r="S305" i="5"/>
  <c r="P247" i="5"/>
  <c r="S246" i="5"/>
  <c r="P190" i="5"/>
  <c r="S189" i="5"/>
  <c r="O145" i="5"/>
  <c r="S144" i="5"/>
  <c r="AD554" i="6" l="1"/>
  <c r="AE554" i="6" s="1"/>
  <c r="AD74" i="6"/>
  <c r="AE74" i="6" s="1"/>
  <c r="AD556" i="6"/>
  <c r="AE556" i="6" s="1"/>
  <c r="AD564" i="6"/>
  <c r="AE564" i="6" s="1"/>
  <c r="AD26" i="6"/>
  <c r="AE26" i="6" s="1"/>
  <c r="AD70" i="6"/>
  <c r="AE70" i="6" s="1"/>
  <c r="AD72" i="6"/>
  <c r="AE72" i="6" s="1"/>
  <c r="AD80" i="6"/>
  <c r="AE80" i="6" s="1"/>
  <c r="AD68" i="6"/>
  <c r="AE68" i="6" s="1"/>
  <c r="AD558" i="6"/>
  <c r="AE558" i="6" s="1"/>
  <c r="P480" i="5"/>
  <c r="S479" i="5"/>
  <c r="S422" i="5"/>
  <c r="P423" i="5"/>
  <c r="P365" i="5"/>
  <c r="S364" i="5"/>
  <c r="P307" i="5"/>
  <c r="S306" i="5"/>
  <c r="P248" i="5"/>
  <c r="S247" i="5"/>
  <c r="P191" i="5"/>
  <c r="S190" i="5"/>
  <c r="S145" i="5"/>
  <c r="O146" i="5"/>
  <c r="P481" i="5" l="1"/>
  <c r="S480" i="5"/>
  <c r="P424" i="5"/>
  <c r="S423" i="5"/>
  <c r="S365" i="5"/>
  <c r="P366" i="5"/>
  <c r="P308" i="5"/>
  <c r="S307" i="5"/>
  <c r="S248" i="5"/>
  <c r="P249" i="5"/>
  <c r="S191" i="5"/>
  <c r="P192" i="5"/>
  <c r="O147" i="5"/>
  <c r="S146" i="5"/>
  <c r="S481" i="5" l="1"/>
  <c r="P482" i="5"/>
  <c r="P425" i="5"/>
  <c r="S425" i="5" s="1"/>
  <c r="S424" i="5"/>
  <c r="P367" i="5"/>
  <c r="S367" i="5" s="1"/>
  <c r="S366" i="5"/>
  <c r="S192" i="5"/>
  <c r="P198" i="5"/>
  <c r="P206" i="5"/>
  <c r="P214" i="5"/>
  <c r="P199" i="5"/>
  <c r="P207" i="5"/>
  <c r="P215" i="5"/>
  <c r="P200" i="5"/>
  <c r="P208" i="5"/>
  <c r="P216" i="5"/>
  <c r="P201" i="5"/>
  <c r="P209" i="5"/>
  <c r="P217" i="5"/>
  <c r="P202" i="5"/>
  <c r="P195" i="5"/>
  <c r="P211" i="5"/>
  <c r="P196" i="5"/>
  <c r="P204" i="5"/>
  <c r="P212" i="5"/>
  <c r="P220" i="5"/>
  <c r="P197" i="5"/>
  <c r="P205" i="5"/>
  <c r="P213" i="5"/>
  <c r="P194" i="5"/>
  <c r="P210" i="5"/>
  <c r="P218" i="5"/>
  <c r="P203" i="5"/>
  <c r="P219" i="5"/>
  <c r="S308" i="5"/>
  <c r="P309" i="5"/>
  <c r="S309" i="5" s="1"/>
  <c r="P250" i="5"/>
  <c r="S249" i="5"/>
  <c r="S147" i="5"/>
  <c r="O148" i="5"/>
  <c r="P483" i="5" l="1"/>
  <c r="S482" i="5"/>
  <c r="S250" i="5"/>
  <c r="P257" i="5"/>
  <c r="P265" i="5"/>
  <c r="P273" i="5"/>
  <c r="P258" i="5"/>
  <c r="P266" i="5"/>
  <c r="P274" i="5"/>
  <c r="P259" i="5"/>
  <c r="P267" i="5"/>
  <c r="P275" i="5"/>
  <c r="P260" i="5"/>
  <c r="P268" i="5"/>
  <c r="P276" i="5"/>
  <c r="P253" i="5"/>
  <c r="P261" i="5"/>
  <c r="P269" i="5"/>
  <c r="P254" i="5"/>
  <c r="P255" i="5"/>
  <c r="P263" i="5"/>
  <c r="P271" i="5"/>
  <c r="P252" i="5"/>
  <c r="P256" i="5"/>
  <c r="P264" i="5"/>
  <c r="P272" i="5"/>
  <c r="P277" i="5"/>
  <c r="P262" i="5"/>
  <c r="P270" i="5"/>
  <c r="P278" i="5"/>
  <c r="O149" i="5"/>
  <c r="S148" i="5"/>
  <c r="P485" i="5" l="1"/>
  <c r="S483" i="5"/>
  <c r="S149" i="5"/>
  <c r="O150" i="5"/>
  <c r="P486" i="5" l="1"/>
  <c r="O151" i="5"/>
  <c r="S150" i="5"/>
  <c r="P487" i="5" l="1"/>
  <c r="S151" i="5"/>
  <c r="O152" i="5"/>
  <c r="P488" i="5" l="1"/>
  <c r="O153" i="5"/>
  <c r="S152" i="5"/>
  <c r="P489" i="5" l="1"/>
  <c r="S153" i="5"/>
  <c r="O154" i="5"/>
  <c r="P490" i="5" l="1"/>
  <c r="O155" i="5"/>
  <c r="S154" i="5"/>
  <c r="P491" i="5" l="1"/>
  <c r="O156" i="5"/>
  <c r="S155" i="5"/>
  <c r="P492" i="5" l="1"/>
  <c r="O157" i="5"/>
  <c r="S156" i="5"/>
  <c r="P493" i="5" l="1"/>
  <c r="O158" i="5"/>
  <c r="S157" i="5"/>
  <c r="P494" i="5" l="1"/>
  <c r="S158" i="5"/>
  <c r="O159" i="5"/>
  <c r="P495" i="5" l="1"/>
  <c r="O160" i="5"/>
  <c r="S159" i="5"/>
  <c r="P496" i="5" l="1"/>
  <c r="S160" i="5"/>
  <c r="O161" i="5"/>
  <c r="P497" i="5" l="1"/>
  <c r="O162" i="5"/>
  <c r="O194" i="5" s="1"/>
  <c r="S161" i="5"/>
  <c r="S162" i="5" l="1"/>
  <c r="S163" i="5" s="1"/>
  <c r="S168" i="5" s="1"/>
  <c r="P498" i="5"/>
  <c r="S170" i="5" l="1"/>
  <c r="S171" i="5" s="1"/>
  <c r="S194" i="5"/>
  <c r="O195" i="5"/>
  <c r="P499" i="5"/>
  <c r="F301" i="4" l="1"/>
  <c r="G301" i="4" s="1"/>
  <c r="V171" i="5"/>
  <c r="S195" i="5"/>
  <c r="O196" i="5"/>
  <c r="P500" i="5"/>
  <c r="C12" i="3" l="1"/>
  <c r="D9" i="6" s="1"/>
  <c r="I10" i="6" s="1"/>
  <c r="G303" i="4"/>
  <c r="J303" i="4" s="1"/>
  <c r="K301" i="4"/>
  <c r="J301" i="4"/>
  <c r="O197" i="5"/>
  <c r="S196" i="5"/>
  <c r="P501" i="5"/>
  <c r="C13" i="3" l="1"/>
  <c r="E13" i="3" s="1"/>
  <c r="G305" i="4"/>
  <c r="D313" i="4" s="1"/>
  <c r="E12" i="3"/>
  <c r="H10" i="6"/>
  <c r="E10" i="6"/>
  <c r="G10" i="6"/>
  <c r="F10" i="6"/>
  <c r="F580" i="6" s="1"/>
  <c r="F315" i="4"/>
  <c r="K303" i="4"/>
  <c r="E580" i="6"/>
  <c r="O198" i="5"/>
  <c r="S197" i="5"/>
  <c r="P502" i="5"/>
  <c r="K305" i="4" l="1"/>
  <c r="D315" i="4"/>
  <c r="D314" i="4"/>
  <c r="J305" i="4"/>
  <c r="AD10" i="6"/>
  <c r="AE10" i="6" s="1"/>
  <c r="F316" i="4"/>
  <c r="G315" i="4"/>
  <c r="E582" i="6"/>
  <c r="F582" i="6" s="1"/>
  <c r="O199" i="5"/>
  <c r="S198" i="5"/>
  <c r="P503" i="5"/>
  <c r="D316" i="4" l="1"/>
  <c r="G316" i="4"/>
  <c r="K316" i="4" s="1"/>
  <c r="K315" i="4"/>
  <c r="S199" i="5"/>
  <c r="O200" i="5"/>
  <c r="P504" i="5"/>
  <c r="O201" i="5" l="1"/>
  <c r="S200" i="5"/>
  <c r="P505" i="5"/>
  <c r="O202" i="5" l="1"/>
  <c r="S201" i="5"/>
  <c r="P506" i="5"/>
  <c r="O203" i="5" l="1"/>
  <c r="S202" i="5"/>
  <c r="P507" i="5"/>
  <c r="S203" i="5" l="1"/>
  <c r="O204" i="5"/>
  <c r="P508" i="5"/>
  <c r="O205" i="5" l="1"/>
  <c r="S204" i="5"/>
  <c r="P509" i="5"/>
  <c r="S205" i="5" l="1"/>
  <c r="O206" i="5"/>
  <c r="P510" i="5"/>
  <c r="O207" i="5" l="1"/>
  <c r="S206" i="5"/>
  <c r="P511" i="5"/>
  <c r="S207" i="5" l="1"/>
  <c r="O208" i="5"/>
  <c r="S208" i="5" l="1"/>
  <c r="O209" i="5"/>
  <c r="O210" i="5" l="1"/>
  <c r="S209" i="5"/>
  <c r="O211" i="5" l="1"/>
  <c r="S210" i="5"/>
  <c r="O212" i="5" l="1"/>
  <c r="S211" i="5"/>
  <c r="S212" i="5" l="1"/>
  <c r="O213" i="5"/>
  <c r="S213" i="5" l="1"/>
  <c r="O214" i="5"/>
  <c r="O215" i="5" l="1"/>
  <c r="S214" i="5"/>
  <c r="S215" i="5" l="1"/>
  <c r="O216" i="5"/>
  <c r="O217" i="5" l="1"/>
  <c r="S216" i="5"/>
  <c r="S217" i="5" l="1"/>
  <c r="O218" i="5"/>
  <c r="O219" i="5" l="1"/>
  <c r="S218" i="5"/>
  <c r="S219" i="5" l="1"/>
  <c r="O220" i="5"/>
  <c r="S220" i="5" l="1"/>
  <c r="S221" i="5" s="1"/>
  <c r="S226" i="5" s="1"/>
  <c r="S228" i="5" s="1"/>
  <c r="S229" i="5" s="1"/>
  <c r="U229" i="5" l="1"/>
  <c r="F1056" i="4"/>
  <c r="O253" i="5"/>
  <c r="Q253" i="5" s="1"/>
  <c r="S252" i="5"/>
  <c r="O254" i="5" l="1"/>
  <c r="Q254" i="5" s="1"/>
  <c r="S253" i="5"/>
  <c r="G1056" i="4"/>
  <c r="K1056" i="4" s="1"/>
  <c r="C21" i="3"/>
  <c r="D92" i="6" s="1"/>
  <c r="H93" i="6" l="1"/>
  <c r="H580" i="6" s="1"/>
  <c r="I93" i="6"/>
  <c r="I580" i="6" s="1"/>
  <c r="G93" i="6"/>
  <c r="J93" i="6"/>
  <c r="K93" i="6"/>
  <c r="L93" i="6"/>
  <c r="E21" i="3"/>
  <c r="C22" i="3"/>
  <c r="E22" i="3" s="1"/>
  <c r="J1056" i="4"/>
  <c r="G1058" i="4"/>
  <c r="O255" i="5"/>
  <c r="Q255" i="5" s="1"/>
  <c r="S254" i="5"/>
  <c r="F1067" i="4" l="1"/>
  <c r="G1067" i="4" s="1"/>
  <c r="K1058" i="4"/>
  <c r="G580" i="6"/>
  <c r="AD93" i="6"/>
  <c r="AE93" i="6" s="1"/>
  <c r="G1060" i="4"/>
  <c r="J1058" i="4"/>
  <c r="S255" i="5"/>
  <c r="O256" i="5"/>
  <c r="Q256" i="5" s="1"/>
  <c r="F1068" i="4" l="1"/>
  <c r="G1068" i="4"/>
  <c r="K1068" i="4" s="1"/>
  <c r="K1067" i="4"/>
  <c r="D1067" i="4"/>
  <c r="K1060" i="4"/>
  <c r="J1060" i="4"/>
  <c r="D1065" i="4"/>
  <c r="D1066" i="4"/>
  <c r="G582" i="6"/>
  <c r="H582" i="6" s="1"/>
  <c r="I582" i="6" s="1"/>
  <c r="S256" i="5"/>
  <c r="O257" i="5"/>
  <c r="Q257" i="5" s="1"/>
  <c r="D1068" i="4" l="1"/>
  <c r="O258" i="5"/>
  <c r="Q258" i="5" s="1"/>
  <c r="S257" i="5"/>
  <c r="O259" i="5" l="1"/>
  <c r="Q259" i="5" s="1"/>
  <c r="S258" i="5"/>
  <c r="O260" i="5" l="1"/>
  <c r="Q260" i="5" s="1"/>
  <c r="S259" i="5"/>
  <c r="O261" i="5" l="1"/>
  <c r="Q261" i="5" s="1"/>
  <c r="S260" i="5"/>
  <c r="O262" i="5" l="1"/>
  <c r="Q262" i="5" s="1"/>
  <c r="S261" i="5"/>
  <c r="O263" i="5" l="1"/>
  <c r="Q263" i="5" s="1"/>
  <c r="S262" i="5"/>
  <c r="S263" i="5" l="1"/>
  <c r="O264" i="5"/>
  <c r="Q264" i="5" s="1"/>
  <c r="S264" i="5" l="1"/>
  <c r="O265" i="5"/>
  <c r="Q265" i="5" s="1"/>
  <c r="O266" i="5" l="1"/>
  <c r="Q266" i="5" s="1"/>
  <c r="S265" i="5"/>
  <c r="O267" i="5" l="1"/>
  <c r="Q267" i="5" s="1"/>
  <c r="S266" i="5"/>
  <c r="O268" i="5" l="1"/>
  <c r="Q268" i="5" s="1"/>
  <c r="S267" i="5"/>
  <c r="O269" i="5" l="1"/>
  <c r="Q269" i="5" s="1"/>
  <c r="S268" i="5"/>
  <c r="S269" i="5" l="1"/>
  <c r="O270" i="5"/>
  <c r="Q270" i="5" s="1"/>
  <c r="O271" i="5" l="1"/>
  <c r="Q271" i="5" s="1"/>
  <c r="S270" i="5"/>
  <c r="O272" i="5" l="1"/>
  <c r="Q272" i="5" s="1"/>
  <c r="S271" i="5"/>
  <c r="O273" i="5" l="1"/>
  <c r="Q273" i="5" s="1"/>
  <c r="S272" i="5"/>
  <c r="O274" i="5" l="1"/>
  <c r="Q274" i="5" s="1"/>
  <c r="S273" i="5"/>
  <c r="O275" i="5" l="1"/>
  <c r="Q275" i="5" s="1"/>
  <c r="S274" i="5"/>
  <c r="S275" i="5" l="1"/>
  <c r="O276" i="5"/>
  <c r="Q276" i="5" s="1"/>
  <c r="S276" i="5" l="1"/>
  <c r="O277" i="5"/>
  <c r="Q277" i="5" s="1"/>
  <c r="S277" i="5" l="1"/>
  <c r="O278" i="5"/>
  <c r="O311" i="5" l="1"/>
  <c r="Q311" i="5" s="1"/>
  <c r="Q278" i="5"/>
  <c r="S278" i="5"/>
  <c r="S279" i="5" s="1"/>
  <c r="S284" i="5" s="1"/>
  <c r="S286" i="5" s="1"/>
  <c r="S287" i="5" s="1"/>
  <c r="O312" i="5" l="1"/>
  <c r="Q312" i="5" s="1"/>
  <c r="S311" i="5"/>
  <c r="T290" i="5"/>
  <c r="U287" i="5"/>
  <c r="F1661" i="4"/>
  <c r="G1661" i="4" l="1"/>
  <c r="K1661" i="4" s="1"/>
  <c r="C29" i="3"/>
  <c r="D175" i="6" s="1"/>
  <c r="O313" i="5"/>
  <c r="Q313" i="5" s="1"/>
  <c r="S312" i="5"/>
  <c r="K176" i="6" l="1"/>
  <c r="K580" i="6" s="1"/>
  <c r="L176" i="6"/>
  <c r="L580" i="6" s="1"/>
  <c r="M176" i="6"/>
  <c r="M580" i="6" s="1"/>
  <c r="N176" i="6"/>
  <c r="N580" i="6" s="1"/>
  <c r="O176" i="6"/>
  <c r="J176" i="6"/>
  <c r="S313" i="5"/>
  <c r="O314" i="5"/>
  <c r="Q314" i="5" s="1"/>
  <c r="E29" i="3"/>
  <c r="C30" i="3"/>
  <c r="E30" i="3" s="1"/>
  <c r="G1663" i="4"/>
  <c r="K1663" i="4" s="1"/>
  <c r="J1661" i="4"/>
  <c r="G1665" i="4" l="1"/>
  <c r="K1665" i="4" s="1"/>
  <c r="F1672" i="4"/>
  <c r="AD176" i="6"/>
  <c r="AE176" i="6" s="1"/>
  <c r="J580" i="6"/>
  <c r="O315" i="5"/>
  <c r="Q315" i="5" s="1"/>
  <c r="S314" i="5"/>
  <c r="D1672" i="4" l="1"/>
  <c r="G1672" i="4"/>
  <c r="F1673" i="4"/>
  <c r="D1671" i="4"/>
  <c r="D1670" i="4"/>
  <c r="J582" i="6"/>
  <c r="K582" i="6" s="1"/>
  <c r="L582" i="6" s="1"/>
  <c r="M582" i="6" s="1"/>
  <c r="N582" i="6" s="1"/>
  <c r="S315" i="5"/>
  <c r="O316" i="5"/>
  <c r="Q316" i="5" s="1"/>
  <c r="G1673" i="4" l="1"/>
  <c r="K1673" i="4" s="1"/>
  <c r="K1672" i="4"/>
  <c r="D1673" i="4"/>
  <c r="S316" i="5"/>
  <c r="O317" i="5"/>
  <c r="Q317" i="5" s="1"/>
  <c r="S317" i="5" l="1"/>
  <c r="O318" i="5"/>
  <c r="Q318" i="5" s="1"/>
  <c r="O319" i="5" l="1"/>
  <c r="Q319" i="5" s="1"/>
  <c r="S318" i="5"/>
  <c r="S319" i="5" l="1"/>
  <c r="O320" i="5"/>
  <c r="Q320" i="5" s="1"/>
  <c r="S320" i="5" l="1"/>
  <c r="O321" i="5"/>
  <c r="Q321" i="5" s="1"/>
  <c r="S321" i="5" l="1"/>
  <c r="O322" i="5"/>
  <c r="Q322" i="5" s="1"/>
  <c r="S322" i="5" l="1"/>
  <c r="O323" i="5"/>
  <c r="Q323" i="5" s="1"/>
  <c r="S323" i="5" l="1"/>
  <c r="O324" i="5"/>
  <c r="Q324" i="5" s="1"/>
  <c r="O325" i="5" l="1"/>
  <c r="Q325" i="5" s="1"/>
  <c r="S324" i="5"/>
  <c r="S325" i="5" l="1"/>
  <c r="O326" i="5"/>
  <c r="Q326" i="5" s="1"/>
  <c r="S326" i="5" l="1"/>
  <c r="O327" i="5"/>
  <c r="Q327" i="5" s="1"/>
  <c r="S327" i="5" l="1"/>
  <c r="O328" i="5"/>
  <c r="Q328" i="5" s="1"/>
  <c r="O329" i="5" l="1"/>
  <c r="Q329" i="5" s="1"/>
  <c r="S328" i="5"/>
  <c r="S329" i="5" l="1"/>
  <c r="O330" i="5"/>
  <c r="Q330" i="5" s="1"/>
  <c r="S330" i="5" l="1"/>
  <c r="O331" i="5"/>
  <c r="Q331" i="5" s="1"/>
  <c r="S331" i="5" l="1"/>
  <c r="O332" i="5"/>
  <c r="Q332" i="5" s="1"/>
  <c r="S332" i="5" l="1"/>
  <c r="O333" i="5"/>
  <c r="Q333" i="5" s="1"/>
  <c r="S333" i="5" l="1"/>
  <c r="O334" i="5"/>
  <c r="Q334" i="5" s="1"/>
  <c r="O335" i="5" l="1"/>
  <c r="Q335" i="5" s="1"/>
  <c r="S334" i="5"/>
  <c r="S335" i="5" l="1"/>
  <c r="O336" i="5"/>
  <c r="Q336" i="5" s="1"/>
  <c r="O337" i="5" l="1"/>
  <c r="Q337" i="5" s="1"/>
  <c r="S336" i="5"/>
  <c r="S337" i="5" l="1"/>
  <c r="S338" i="5" s="1"/>
  <c r="S343" i="5" s="1"/>
  <c r="S345" i="5" s="1"/>
  <c r="S346" i="5" s="1"/>
  <c r="O369" i="5"/>
  <c r="Q369" i="5" s="1"/>
  <c r="S369" i="5" l="1"/>
  <c r="O370" i="5"/>
  <c r="Q370" i="5" s="1"/>
  <c r="U346" i="5"/>
  <c r="F2269" i="4"/>
  <c r="G2269" i="4" l="1"/>
  <c r="K2269" i="4" s="1"/>
  <c r="C37" i="3"/>
  <c r="D258" i="6" s="1"/>
  <c r="O371" i="5"/>
  <c r="Q371" i="5" s="1"/>
  <c r="S370" i="5"/>
  <c r="R259" i="6" l="1"/>
  <c r="S259" i="6"/>
  <c r="O259" i="6"/>
  <c r="Q259" i="6"/>
  <c r="Q580" i="6" s="1"/>
  <c r="P259" i="6"/>
  <c r="P580" i="6" s="1"/>
  <c r="O372" i="5"/>
  <c r="Q372" i="5" s="1"/>
  <c r="S371" i="5"/>
  <c r="E37" i="3"/>
  <c r="C38" i="3"/>
  <c r="E38" i="3" s="1"/>
  <c r="J2269" i="4"/>
  <c r="G2271" i="4"/>
  <c r="F2279" i="4" l="1"/>
  <c r="G2279" i="4" s="1"/>
  <c r="K2279" i="4" s="1"/>
  <c r="K2271" i="4"/>
  <c r="AD259" i="6"/>
  <c r="AE259" i="6" s="1"/>
  <c r="O580" i="6"/>
  <c r="G2273" i="4"/>
  <c r="K2273" i="4" s="1"/>
  <c r="J2271" i="4"/>
  <c r="O373" i="5"/>
  <c r="Q373" i="5" s="1"/>
  <c r="S372" i="5"/>
  <c r="F2280" i="4" l="1"/>
  <c r="J2273" i="4"/>
  <c r="D2277" i="4"/>
  <c r="D2278" i="4"/>
  <c r="J2279" i="4"/>
  <c r="G2280" i="4"/>
  <c r="D2279" i="4"/>
  <c r="O582" i="6"/>
  <c r="P582" i="6" s="1"/>
  <c r="Q582" i="6" s="1"/>
  <c r="O374" i="5"/>
  <c r="Q374" i="5" s="1"/>
  <c r="S373" i="5"/>
  <c r="J2280" i="4" l="1"/>
  <c r="K2280" i="4"/>
  <c r="D2280" i="4"/>
  <c r="O375" i="5"/>
  <c r="Q375" i="5" s="1"/>
  <c r="S374" i="5"/>
  <c r="O376" i="5" l="1"/>
  <c r="Q376" i="5" s="1"/>
  <c r="S375" i="5"/>
  <c r="O377" i="5" l="1"/>
  <c r="Q377" i="5" s="1"/>
  <c r="S376" i="5"/>
  <c r="S377" i="5" l="1"/>
  <c r="O378" i="5"/>
  <c r="Q378" i="5" s="1"/>
  <c r="O379" i="5" l="1"/>
  <c r="Q379" i="5" s="1"/>
  <c r="S378" i="5"/>
  <c r="S379" i="5" l="1"/>
  <c r="O380" i="5"/>
  <c r="Q380" i="5" s="1"/>
  <c r="O381" i="5" l="1"/>
  <c r="Q381" i="5" s="1"/>
  <c r="S380" i="5"/>
  <c r="O382" i="5" l="1"/>
  <c r="Q382" i="5" s="1"/>
  <c r="S381" i="5"/>
  <c r="O383" i="5" l="1"/>
  <c r="Q383" i="5" s="1"/>
  <c r="S382" i="5"/>
  <c r="O384" i="5" l="1"/>
  <c r="Q384" i="5" s="1"/>
  <c r="S383" i="5"/>
  <c r="S384" i="5" l="1"/>
  <c r="O385" i="5"/>
  <c r="Q385" i="5" s="1"/>
  <c r="O386" i="5" l="1"/>
  <c r="Q386" i="5" s="1"/>
  <c r="S385" i="5"/>
  <c r="S386" i="5" l="1"/>
  <c r="O387" i="5"/>
  <c r="Q387" i="5" s="1"/>
  <c r="S387" i="5" l="1"/>
  <c r="O388" i="5"/>
  <c r="Q388" i="5" s="1"/>
  <c r="O389" i="5" l="1"/>
  <c r="Q389" i="5" s="1"/>
  <c r="S388" i="5"/>
  <c r="O390" i="5" l="1"/>
  <c r="Q390" i="5" s="1"/>
  <c r="S389" i="5"/>
  <c r="S390" i="5" l="1"/>
  <c r="O391" i="5"/>
  <c r="Q391" i="5" s="1"/>
  <c r="O392" i="5" l="1"/>
  <c r="Q392" i="5" s="1"/>
  <c r="S391" i="5"/>
  <c r="S392" i="5" l="1"/>
  <c r="O393" i="5"/>
  <c r="Q393" i="5" s="1"/>
  <c r="S393" i="5" l="1"/>
  <c r="O394" i="5"/>
  <c r="Q394" i="5" s="1"/>
  <c r="O395" i="5" l="1"/>
  <c r="Q395" i="5" s="1"/>
  <c r="S394" i="5"/>
  <c r="S395" i="5" l="1"/>
  <c r="S396" i="5" s="1"/>
  <c r="S401" i="5" s="1"/>
  <c r="S403" i="5" s="1"/>
  <c r="S404" i="5" s="1"/>
  <c r="O427" i="5"/>
  <c r="Q427" i="5" s="1"/>
  <c r="O428" i="5" l="1"/>
  <c r="Q428" i="5" s="1"/>
  <c r="S427" i="5"/>
  <c r="F2738" i="4"/>
  <c r="G2738" i="4" s="1"/>
  <c r="K2738" i="4" s="1"/>
  <c r="U404" i="5"/>
  <c r="G2740" i="4" l="1"/>
  <c r="J2738" i="4"/>
  <c r="O429" i="5"/>
  <c r="Q429" i="5" s="1"/>
  <c r="S428" i="5"/>
  <c r="F2750" i="4" l="1"/>
  <c r="F2751" i="4" s="1"/>
  <c r="K2740" i="4"/>
  <c r="S429" i="5"/>
  <c r="O430" i="5"/>
  <c r="Q430" i="5" s="1"/>
  <c r="C44" i="3"/>
  <c r="D341" i="6" s="1"/>
  <c r="J2740" i="4"/>
  <c r="G2742" i="4"/>
  <c r="K2742" i="4" s="1"/>
  <c r="G2750" i="4" l="1"/>
  <c r="K2750" i="4" s="1"/>
  <c r="J2742" i="4"/>
  <c r="D2748" i="4"/>
  <c r="D2749" i="4"/>
  <c r="D2750" i="4"/>
  <c r="S342" i="6"/>
  <c r="S580" i="6" s="1"/>
  <c r="R342" i="6"/>
  <c r="T342" i="6"/>
  <c r="T580" i="6" s="1"/>
  <c r="U342" i="6"/>
  <c r="U580" i="6" s="1"/>
  <c r="V342" i="6"/>
  <c r="E44" i="3"/>
  <c r="C45" i="3"/>
  <c r="E45" i="3" s="1"/>
  <c r="O431" i="5"/>
  <c r="Q431" i="5" s="1"/>
  <c r="S430" i="5"/>
  <c r="G2751" i="4" l="1"/>
  <c r="J2751" i="4" s="1"/>
  <c r="J2750" i="4"/>
  <c r="D2751" i="4"/>
  <c r="AD342" i="6"/>
  <c r="AE342" i="6" s="1"/>
  <c r="R580" i="6"/>
  <c r="S431" i="5"/>
  <c r="O432" i="5"/>
  <c r="Q432" i="5" s="1"/>
  <c r="K2751" i="4" l="1"/>
  <c r="R582" i="6"/>
  <c r="S582" i="6" s="1"/>
  <c r="T582" i="6" s="1"/>
  <c r="U582" i="6" s="1"/>
  <c r="S432" i="5"/>
  <c r="O433" i="5"/>
  <c r="Q433" i="5" s="1"/>
  <c r="S433" i="5" l="1"/>
  <c r="O434" i="5"/>
  <c r="Q434" i="5" s="1"/>
  <c r="S434" i="5" l="1"/>
  <c r="O435" i="5"/>
  <c r="Q435" i="5" s="1"/>
  <c r="S435" i="5" l="1"/>
  <c r="O436" i="5"/>
  <c r="Q436" i="5" s="1"/>
  <c r="O437" i="5" l="1"/>
  <c r="Q437" i="5" s="1"/>
  <c r="S436" i="5"/>
  <c r="O438" i="5" l="1"/>
  <c r="Q438" i="5" s="1"/>
  <c r="S437" i="5"/>
  <c r="S438" i="5" l="1"/>
  <c r="O439" i="5"/>
  <c r="Q439" i="5" s="1"/>
  <c r="O440" i="5" l="1"/>
  <c r="Q440" i="5" s="1"/>
  <c r="S439" i="5"/>
  <c r="O441" i="5" l="1"/>
  <c r="Q441" i="5" s="1"/>
  <c r="S440" i="5"/>
  <c r="O442" i="5" l="1"/>
  <c r="Q442" i="5" s="1"/>
  <c r="S441" i="5"/>
  <c r="S442" i="5" l="1"/>
  <c r="O443" i="5"/>
  <c r="Q443" i="5" s="1"/>
  <c r="S443" i="5" l="1"/>
  <c r="O444" i="5"/>
  <c r="Q444" i="5" s="1"/>
  <c r="S444" i="5" l="1"/>
  <c r="O445" i="5"/>
  <c r="Q445" i="5" s="1"/>
  <c r="S445" i="5" l="1"/>
  <c r="O446" i="5"/>
  <c r="Q446" i="5" s="1"/>
  <c r="S446" i="5" l="1"/>
  <c r="O447" i="5"/>
  <c r="Q447" i="5" s="1"/>
  <c r="S447" i="5" l="1"/>
  <c r="O448" i="5"/>
  <c r="Q448" i="5" s="1"/>
  <c r="O449" i="5" l="1"/>
  <c r="Q449" i="5" s="1"/>
  <c r="S448" i="5"/>
  <c r="S449" i="5" l="1"/>
  <c r="O450" i="5"/>
  <c r="Q450" i="5" s="1"/>
  <c r="S450" i="5" l="1"/>
  <c r="O451" i="5"/>
  <c r="Q451" i="5" s="1"/>
  <c r="S451" i="5" l="1"/>
  <c r="O452" i="5"/>
  <c r="Q452" i="5" s="1"/>
  <c r="S452" i="5" l="1"/>
  <c r="O453" i="5"/>
  <c r="Q453" i="5" s="1"/>
  <c r="S453" i="5" l="1"/>
  <c r="S454" i="5" s="1"/>
  <c r="S459" i="5" s="1"/>
  <c r="S462" i="5" s="1"/>
  <c r="O485" i="5"/>
  <c r="Q485" i="5" s="1"/>
  <c r="S485" i="5" l="1"/>
  <c r="O486" i="5"/>
  <c r="Q486" i="5" s="1"/>
  <c r="U462" i="5"/>
  <c r="F3211" i="4"/>
  <c r="G3211" i="4" s="1"/>
  <c r="K3211" i="4" s="1"/>
  <c r="O487" i="5" l="1"/>
  <c r="Q487" i="5" s="1"/>
  <c r="S486" i="5"/>
  <c r="G3213" i="4"/>
  <c r="J3211" i="4"/>
  <c r="F3224" i="4" l="1"/>
  <c r="G3224" i="4" s="1"/>
  <c r="K3224" i="4" s="1"/>
  <c r="K3213" i="4"/>
  <c r="C51" i="3"/>
  <c r="D424" i="6" s="1"/>
  <c r="J3213" i="4"/>
  <c r="G3215" i="4"/>
  <c r="K3215" i="4" s="1"/>
  <c r="S487" i="5"/>
  <c r="O488" i="5"/>
  <c r="Q488" i="5" s="1"/>
  <c r="F3225" i="4" l="1"/>
  <c r="J3215" i="4"/>
  <c r="D3223" i="4"/>
  <c r="D3222" i="4"/>
  <c r="J3224" i="4"/>
  <c r="G3225" i="4"/>
  <c r="D3224" i="4"/>
  <c r="V425" i="6"/>
  <c r="Z425" i="6"/>
  <c r="W425" i="6"/>
  <c r="W580" i="6" s="1"/>
  <c r="X425" i="6"/>
  <c r="X580" i="6" s="1"/>
  <c r="Y425" i="6"/>
  <c r="O489" i="5"/>
  <c r="Q489" i="5" s="1"/>
  <c r="S488" i="5"/>
  <c r="E51" i="3"/>
  <c r="C52" i="3"/>
  <c r="E52" i="3" s="1"/>
  <c r="J3225" i="4" l="1"/>
  <c r="K3225" i="4"/>
  <c r="D3225" i="4"/>
  <c r="V580" i="6"/>
  <c r="AD425" i="6"/>
  <c r="AE425" i="6" s="1"/>
  <c r="S489" i="5"/>
  <c r="O490" i="5"/>
  <c r="Q490" i="5" s="1"/>
  <c r="V582" i="6" l="1"/>
  <c r="W582" i="6" s="1"/>
  <c r="X582" i="6" s="1"/>
  <c r="O491" i="5"/>
  <c r="Q491" i="5" s="1"/>
  <c r="S490" i="5"/>
  <c r="O492" i="5" l="1"/>
  <c r="Q492" i="5" s="1"/>
  <c r="S491" i="5"/>
  <c r="O493" i="5" l="1"/>
  <c r="Q493" i="5" s="1"/>
  <c r="S492" i="5"/>
  <c r="S493" i="5" l="1"/>
  <c r="O494" i="5"/>
  <c r="Q494" i="5" s="1"/>
  <c r="O495" i="5" l="1"/>
  <c r="Q495" i="5" s="1"/>
  <c r="S494" i="5"/>
  <c r="S495" i="5" l="1"/>
  <c r="O496" i="5"/>
  <c r="Q496" i="5" s="1"/>
  <c r="O497" i="5" l="1"/>
  <c r="Q497" i="5" s="1"/>
  <c r="S496" i="5"/>
  <c r="S497" i="5" l="1"/>
  <c r="O498" i="5"/>
  <c r="Q498" i="5" s="1"/>
  <c r="S498" i="5" l="1"/>
  <c r="O499" i="5"/>
  <c r="Q499" i="5" s="1"/>
  <c r="S499" i="5" l="1"/>
  <c r="O500" i="5"/>
  <c r="Q500" i="5" s="1"/>
  <c r="O501" i="5" l="1"/>
  <c r="Q501" i="5" s="1"/>
  <c r="S500" i="5"/>
  <c r="S501" i="5" l="1"/>
  <c r="O502" i="5"/>
  <c r="Q502" i="5" s="1"/>
  <c r="O503" i="5" l="1"/>
  <c r="Q503" i="5" s="1"/>
  <c r="S502" i="5"/>
  <c r="S503" i="5" l="1"/>
  <c r="O504" i="5"/>
  <c r="Q504" i="5" s="1"/>
  <c r="O505" i="5" l="1"/>
  <c r="Q505" i="5" s="1"/>
  <c r="S504" i="5"/>
  <c r="S505" i="5" l="1"/>
  <c r="O506" i="5"/>
  <c r="Q506" i="5" s="1"/>
  <c r="O507" i="5" l="1"/>
  <c r="Q507" i="5" s="1"/>
  <c r="S506" i="5"/>
  <c r="S507" i="5" l="1"/>
  <c r="O508" i="5"/>
  <c r="Q508" i="5" s="1"/>
  <c r="S508" i="5" l="1"/>
  <c r="O509" i="5"/>
  <c r="Q509" i="5" s="1"/>
  <c r="S509" i="5" l="1"/>
  <c r="O510" i="5"/>
  <c r="Q510" i="5" s="1"/>
  <c r="S510" i="5" l="1"/>
  <c r="O511" i="5"/>
  <c r="Q511" i="5" l="1"/>
  <c r="S511" i="5" s="1"/>
  <c r="S512" i="5" s="1"/>
  <c r="S517" i="5" s="1"/>
  <c r="S519" i="5" l="1"/>
  <c r="S520" i="5" s="1"/>
  <c r="F3681" i="4" s="1"/>
  <c r="G3681" i="4" s="1"/>
  <c r="K3681" i="4" s="1"/>
  <c r="U520" i="5" l="1"/>
  <c r="J3681" i="4"/>
  <c r="G3682" i="4"/>
  <c r="F3693" i="4" l="1"/>
  <c r="G3693" i="4" s="1"/>
  <c r="G3694" i="4" s="1"/>
  <c r="K3682" i="4"/>
  <c r="J3682" i="4"/>
  <c r="G3685" i="4"/>
  <c r="C58" i="3"/>
  <c r="D507" i="6" s="1"/>
  <c r="Z508" i="6" s="1"/>
  <c r="Z580" i="6" s="1"/>
  <c r="F3694" i="4"/>
  <c r="D3692" i="4" l="1"/>
  <c r="G3697" i="4"/>
  <c r="I3698" i="4" s="1"/>
  <c r="Y508" i="6"/>
  <c r="AC508" i="6"/>
  <c r="AC580" i="6" s="1"/>
  <c r="AA508" i="6"/>
  <c r="AA580" i="6" s="1"/>
  <c r="AB508" i="6"/>
  <c r="AB580" i="6" s="1"/>
  <c r="D582" i="6"/>
  <c r="H579" i="6" s="1"/>
  <c r="D3691" i="4"/>
  <c r="D3693" i="4"/>
  <c r="K3685" i="4"/>
  <c r="J3685" i="4"/>
  <c r="E58" i="3"/>
  <c r="C59" i="3"/>
  <c r="C60" i="3" s="1"/>
  <c r="E60" i="3" s="1"/>
  <c r="Y580" i="6"/>
  <c r="J3697" i="4" l="1"/>
  <c r="AA579" i="6"/>
  <c r="AC579" i="6"/>
  <c r="V579" i="6"/>
  <c r="X579" i="6"/>
  <c r="W579" i="6"/>
  <c r="M579" i="6"/>
  <c r="D3694" i="4"/>
  <c r="N579" i="6"/>
  <c r="G579" i="6"/>
  <c r="AD508" i="6"/>
  <c r="AE508" i="6" s="1"/>
  <c r="R579" i="6"/>
  <c r="I579" i="6"/>
  <c r="AB579" i="6"/>
  <c r="J579" i="6"/>
  <c r="K579" i="6"/>
  <c r="Z579" i="6"/>
  <c r="S579" i="6"/>
  <c r="E579" i="6"/>
  <c r="E581" i="6" s="1"/>
  <c r="U579" i="6"/>
  <c r="T579" i="6"/>
  <c r="P579" i="6"/>
  <c r="L579" i="6"/>
  <c r="O579" i="6"/>
  <c r="F579" i="6"/>
  <c r="Q579" i="6"/>
  <c r="E59" i="3"/>
  <c r="Y579" i="6"/>
  <c r="Y582" i="6"/>
  <c r="Z582" i="6" s="1"/>
  <c r="AA582" i="6" s="1"/>
  <c r="AB582" i="6" s="1"/>
  <c r="AC582" i="6" s="1"/>
  <c r="F581" i="6" l="1"/>
  <c r="G581" i="6" s="1"/>
  <c r="H581" i="6" s="1"/>
  <c r="I581" i="6" s="1"/>
  <c r="J581" i="6" s="1"/>
  <c r="K581" i="6" s="1"/>
  <c r="L581" i="6" s="1"/>
  <c r="M581" i="6" s="1"/>
  <c r="N581" i="6" s="1"/>
  <c r="O581" i="6" s="1"/>
  <c r="P581" i="6" s="1"/>
  <c r="Q581" i="6" s="1"/>
  <c r="R581" i="6" s="1"/>
  <c r="S581" i="6" s="1"/>
  <c r="T581" i="6" s="1"/>
  <c r="U581" i="6" s="1"/>
  <c r="V581" i="6" s="1"/>
  <c r="W581" i="6" s="1"/>
  <c r="X581" i="6" s="1"/>
  <c r="Y581" i="6" s="1"/>
  <c r="Z581" i="6" s="1"/>
  <c r="AA581" i="6" s="1"/>
  <c r="AB581" i="6" s="1"/>
  <c r="AC581" i="6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<sst xmlns="http://schemas.openxmlformats.org/spreadsheetml/2006/main" count="18198" uniqueCount="718">
  <si>
    <r>
      <rPr>
        <sz val="7.5"/>
        <rFont val="Arial"/>
        <family val="2"/>
      </rPr>
      <t>Setor                : GOINFRA - AGÊNCIA GOIANA DE INFRAESTRUTURA E TRANSPORTES</t>
    </r>
  </si>
  <si>
    <r>
      <rPr>
        <sz val="7.5"/>
        <rFont val="Arial"/>
        <family val="2"/>
      </rPr>
      <t>Orçamento       : 114466-2/2025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</si>
  <si>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Descrição         : ELABORAÇÃO DE ORÇAMENTO DA CONSTRUÇÃO DE ESTRUTURAS EM MUNICÍPIOS DO PROGRAMA GOIÁS EM MOVIMENTO MUNICÍPIOS ESTRUTURAS - LOTE 02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</si>
  <si>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ADELÂNDIA - PONTOS 1 E 4</t>
    </r>
  </si>
  <si>
    <r>
      <rPr>
        <sz val="7.5"/>
        <rFont val="Arial"/>
        <family val="2"/>
      </rPr>
      <t>Trecho              :</t>
    </r>
  </si>
  <si>
    <r>
      <rPr>
        <sz val="7.5"/>
        <rFont val="Arial"/>
        <family val="2"/>
      </rPr>
      <t>Nat. Serviço     : Obra Rodoviária Subtrecho         :</t>
    </r>
  </si>
  <si>
    <r>
      <rPr>
        <sz val="7.5"/>
        <rFont val="Arial"/>
        <family val="2"/>
      </rPr>
      <t>Extensão          : 2,00 un</t>
    </r>
  </si>
  <si>
    <r>
      <rPr>
        <sz val="7.5"/>
        <rFont val="Arial"/>
        <family val="2"/>
      </rPr>
      <t>Data Base : 01/02/2025</t>
    </r>
  </si>
  <si>
    <r>
      <rPr>
        <sz val="7.5"/>
        <rFont val="Arial"/>
        <family val="2"/>
      </rPr>
      <t>Observação      : PONTOS 1 E 4: BDCC 2,5X2,5</t>
    </r>
  </si>
  <si>
    <r>
      <rPr>
        <b/>
        <sz val="7.5"/>
        <rFont val="Arial"/>
        <family val="2"/>
      </rPr>
      <t>Cód. Auxiliar</t>
    </r>
  </si>
  <si>
    <r>
      <rPr>
        <b/>
        <sz val="7.5"/>
        <rFont val="Arial"/>
        <family val="2"/>
      </rPr>
      <t>Serviço</t>
    </r>
  </si>
  <si>
    <r>
      <rPr>
        <b/>
        <sz val="7.5"/>
        <rFont val="Arial"/>
        <family val="2"/>
      </rPr>
      <t>Bdi</t>
    </r>
  </si>
  <si>
    <r>
      <rPr>
        <b/>
        <sz val="7.5"/>
        <rFont val="Arial"/>
        <family val="2"/>
      </rPr>
      <t>Unid.</t>
    </r>
  </si>
  <si>
    <r>
      <rPr>
        <b/>
        <sz val="7.5"/>
        <rFont val="Arial"/>
        <family val="2"/>
      </rPr>
      <t>Quantidade</t>
    </r>
  </si>
  <si>
    <r>
      <rPr>
        <b/>
        <sz val="7.5"/>
        <rFont val="Arial"/>
        <family val="2"/>
      </rPr>
      <t>Preço Unitário</t>
    </r>
  </si>
  <si>
    <r>
      <rPr>
        <b/>
        <sz val="7.5"/>
        <rFont val="Arial"/>
        <family val="2"/>
      </rPr>
      <t>Total</t>
    </r>
  </si>
  <si>
    <r>
      <rPr>
        <b/>
        <sz val="7.5"/>
        <rFont val="Arial"/>
        <family val="2"/>
      </rPr>
      <t>TERRAPLENAGEM</t>
    </r>
  </si>
  <si>
    <r>
      <rPr>
        <sz val="7.5"/>
        <rFont val="Arial"/>
        <family val="2"/>
      </rPr>
      <t xml:space="preserve">DESMATAMENTO E LIMPEZA - INCLUSO
</t>
    </r>
    <r>
      <rPr>
        <sz val="7.5"/>
        <rFont val="Arial"/>
        <family val="2"/>
      </rPr>
      <t>DESTOCAMENTO DE ÁRVORES COM DIÂMETROS MENORES DE 15 cm</t>
    </r>
  </si>
  <si>
    <r>
      <rPr>
        <sz val="7.5"/>
        <rFont val="Arial"/>
        <family val="2"/>
      </rPr>
      <t>m2</t>
    </r>
  </si>
  <si>
    <r>
      <rPr>
        <sz val="7.5"/>
        <rFont val="Arial"/>
        <family val="2"/>
      </rPr>
      <t xml:space="preserve">DESTOCAMENTO DE ÁRVORES COM DIÂMETRO DE
</t>
    </r>
    <r>
      <rPr>
        <sz val="7.5"/>
        <rFont val="Arial"/>
        <family val="2"/>
      </rPr>
      <t>15 A 30 cm</t>
    </r>
  </si>
  <si>
    <r>
      <rPr>
        <sz val="7.5"/>
        <rFont val="Arial"/>
        <family val="2"/>
      </rPr>
      <t>un</t>
    </r>
  </si>
  <si>
    <r>
      <rPr>
        <sz val="7.5"/>
        <rFont val="Arial"/>
        <family val="2"/>
      </rPr>
      <t xml:space="preserve">DESTOCAMENTO DE ÁRVORES COM DIÂMETRO
</t>
    </r>
    <r>
      <rPr>
        <sz val="7.5"/>
        <rFont val="Arial"/>
        <family val="2"/>
      </rPr>
      <t>MAIOR QUE 30 cm</t>
    </r>
  </si>
  <si>
    <r>
      <rPr>
        <sz val="7.5"/>
        <rFont val="Arial"/>
        <family val="2"/>
      </rPr>
      <t>CARGA DE ENTULHOS</t>
    </r>
  </si>
  <si>
    <r>
      <rPr>
        <sz val="7.5"/>
        <rFont val="Arial"/>
        <family val="2"/>
      </rPr>
      <t>m3</t>
    </r>
  </si>
  <si>
    <r>
      <rPr>
        <sz val="7.5"/>
        <rFont val="Arial"/>
        <family val="2"/>
      </rPr>
      <t>TRANSPORTE DE ENTULHOS</t>
    </r>
  </si>
  <si>
    <r>
      <rPr>
        <sz val="7.5"/>
        <rFont val="Arial"/>
        <family val="2"/>
      </rPr>
      <t>m3km</t>
    </r>
  </si>
  <si>
    <r>
      <rPr>
        <sz val="7.5"/>
        <rFont val="Arial"/>
        <family val="2"/>
      </rPr>
      <t xml:space="preserve">ESCAVAÇÃO, CARGA E TRANSPORTE DE MATERIAL
</t>
    </r>
    <r>
      <rPr>
        <sz val="7.5"/>
        <rFont val="Arial"/>
        <family val="2"/>
      </rPr>
      <t>DE 1ª CATEGORIA ATÉ 50M</t>
    </r>
  </si>
  <si>
    <r>
      <rPr>
        <sz val="7.5"/>
        <rFont val="Arial"/>
        <family val="2"/>
      </rPr>
      <t xml:space="preserve">ESCAVAÇÃO, CARGA E TRANSPORTE DE SOLO
</t>
    </r>
    <r>
      <rPr>
        <sz val="7.5"/>
        <rFont val="Arial"/>
        <family val="2"/>
      </rPr>
      <t>MOLE - C/ ESCAVADEIRA - (DT: 000 A 200M)</t>
    </r>
  </si>
  <si>
    <r>
      <rPr>
        <sz val="7.5"/>
        <rFont val="Arial"/>
        <family val="2"/>
      </rPr>
      <t>CORTA-RIO</t>
    </r>
  </si>
  <si>
    <r>
      <rPr>
        <sz val="7.5"/>
        <rFont val="Arial"/>
        <family val="2"/>
      </rPr>
      <t>ESPALHAMENTO DE MATERIAL EM BOTA-FORA</t>
    </r>
  </si>
  <si>
    <r>
      <rPr>
        <sz val="7.5"/>
        <rFont val="Arial"/>
        <family val="2"/>
      </rPr>
      <t>ESCAVAÇÃO E CARGA DE MATERIAL DE JAZIDA</t>
    </r>
  </si>
  <si>
    <r>
      <rPr>
        <sz val="7.5"/>
        <rFont val="Arial"/>
        <family val="2"/>
      </rPr>
      <t>TRANSPORTE DE MATERIAL DE JAZIDA (CASCALHO)</t>
    </r>
  </si>
  <si>
    <r>
      <rPr>
        <sz val="7.5"/>
        <rFont val="Arial"/>
        <family val="2"/>
      </rPr>
      <t>ACABAMENTO E RECOMPOSIÇÃO DE EMPRESTIMO</t>
    </r>
  </si>
  <si>
    <r>
      <rPr>
        <sz val="7.5"/>
        <rFont val="Arial"/>
        <family val="2"/>
      </rPr>
      <t>REVESTIMENTO PRIMÁRIO - ESPALHAMENTO</t>
    </r>
  </si>
  <si>
    <r>
      <rPr>
        <sz val="7.5"/>
        <rFont val="Arial"/>
        <family val="2"/>
      </rPr>
      <t>COMPACTAÇÃO MANUAL</t>
    </r>
  </si>
  <si>
    <r>
      <rPr>
        <sz val="7.5"/>
        <rFont val="Arial"/>
        <family val="2"/>
      </rPr>
      <t>COMPACTAÇÃO A 95% DO PROCTOR NORMAL</t>
    </r>
  </si>
  <si>
    <r>
      <rPr>
        <sz val="7.5"/>
        <rFont val="Arial"/>
        <family val="2"/>
      </rPr>
      <t>COMPACTAÇÃO A 100% DO PROCTOR NORMAL</t>
    </r>
  </si>
  <si>
    <r>
      <rPr>
        <sz val="7.5"/>
        <rFont val="Arial"/>
        <family val="2"/>
      </rPr>
      <t xml:space="preserve">COMPACTAÇÃO A 100% DO PROCTOR
</t>
    </r>
    <r>
      <rPr>
        <sz val="7.5"/>
        <rFont val="Arial"/>
        <family val="2"/>
      </rPr>
      <t>INTERMEDIÁRIO</t>
    </r>
  </si>
  <si>
    <r>
      <rPr>
        <sz val="7.5"/>
        <rFont val="Arial"/>
        <family val="2"/>
      </rPr>
      <t>Total do Grupo :</t>
    </r>
  </si>
  <si>
    <r>
      <rPr>
        <b/>
        <sz val="7.5"/>
        <rFont val="Arial"/>
        <family val="2"/>
      </rPr>
      <t>BUEIRO</t>
    </r>
  </si>
  <si>
    <r>
      <rPr>
        <sz val="7.5"/>
        <rFont val="Arial"/>
        <family val="2"/>
      </rPr>
      <t>LASTRO DE PEDRA MARROADA (GAP)</t>
    </r>
  </si>
  <si>
    <r>
      <rPr>
        <sz val="7.5"/>
        <rFont val="Arial"/>
        <family val="2"/>
      </rPr>
      <t>LASTRO DE BRITA</t>
    </r>
  </si>
  <si>
    <r>
      <rPr>
        <sz val="7.5"/>
        <rFont val="Arial"/>
        <family val="2"/>
      </rPr>
      <t>CONCRETO FCK=15 MPA</t>
    </r>
  </si>
  <si>
    <r>
      <rPr>
        <sz val="7.5"/>
        <rFont val="Arial"/>
        <family val="2"/>
      </rPr>
      <t xml:space="preserve">AÇO CA50/60 AQUISIÇÃO, ARMAÇÃO E COLOCAÇÃO (
</t>
    </r>
    <r>
      <rPr>
        <sz val="7.5"/>
        <rFont val="Arial"/>
        <family val="2"/>
      </rPr>
      <t>INCLUSO PERDAS)</t>
    </r>
  </si>
  <si>
    <r>
      <rPr>
        <sz val="7.5"/>
        <rFont val="Arial"/>
        <family val="2"/>
      </rPr>
      <t>Kg</t>
    </r>
  </si>
  <si>
    <r>
      <rPr>
        <sz val="7.5"/>
        <rFont val="Arial"/>
        <family val="2"/>
      </rPr>
      <t xml:space="preserve">FORMA CHAPA COMPENSADA RESINADA 12 mm - UTILIZAÇÃO 3X (CONFECÇÃO, INSTALAÇÃO E
</t>
    </r>
    <r>
      <rPr>
        <sz val="7.5"/>
        <rFont val="Arial"/>
        <family val="2"/>
      </rPr>
      <t>RETIRADA)</t>
    </r>
  </si>
  <si>
    <r>
      <rPr>
        <sz val="7.5"/>
        <rFont val="Arial"/>
        <family val="2"/>
      </rPr>
      <t>ESCORAMENTO PARA BUEIRO</t>
    </r>
  </si>
  <si>
    <r>
      <rPr>
        <sz val="7.5"/>
        <rFont val="Arial"/>
        <family val="2"/>
      </rPr>
      <t>CONCRETO FCK=25 MPA</t>
    </r>
  </si>
  <si>
    <r>
      <rPr>
        <sz val="7.5"/>
        <rFont val="Arial"/>
        <family val="2"/>
      </rPr>
      <t>ARGAMASSA DE CIMENTO E AREIA 1:4 (AC)</t>
    </r>
  </si>
  <si>
    <r>
      <rPr>
        <sz val="7.5"/>
        <rFont val="Arial"/>
        <family val="2"/>
      </rPr>
      <t xml:space="preserve">TRANSPORTE COMERCIAL DE CIMENTO / CAL /
</t>
    </r>
    <r>
      <rPr>
        <sz val="7.5"/>
        <rFont val="Arial"/>
        <family val="2"/>
      </rPr>
      <t>FILLER</t>
    </r>
  </si>
  <si>
    <r>
      <rPr>
        <sz val="7.5"/>
        <rFont val="Arial"/>
        <family val="2"/>
      </rPr>
      <t>TKM</t>
    </r>
  </si>
  <si>
    <r>
      <rPr>
        <sz val="7.5"/>
        <rFont val="Arial"/>
        <family val="2"/>
      </rPr>
      <t>TRANSPORTE COMERCIAL DE AGREGADOS</t>
    </r>
  </si>
  <si>
    <r>
      <rPr>
        <sz val="7.5"/>
        <rFont val="Arial"/>
        <family val="2"/>
      </rPr>
      <t>TRANSPORTE COMERCIAL DE MATERIAL BÁSICO</t>
    </r>
  </si>
  <si>
    <r>
      <rPr>
        <sz val="7.5"/>
        <rFont val="Arial"/>
        <family val="2"/>
      </rPr>
      <t>tkm</t>
    </r>
  </si>
  <si>
    <r>
      <rPr>
        <sz val="7.5"/>
        <rFont val="Arial"/>
        <family val="2"/>
      </rPr>
      <t>TRANSPORTE COMERCIAL DE MADEIRA</t>
    </r>
  </si>
  <si>
    <r>
      <rPr>
        <sz val="7.5"/>
        <rFont val="Arial"/>
        <family val="2"/>
      </rPr>
      <t>TRANSPORTE LOCAL DE CIMENTO / CAL / FILLER</t>
    </r>
  </si>
  <si>
    <r>
      <rPr>
        <sz val="7.5"/>
        <rFont val="Arial"/>
        <family val="2"/>
      </rPr>
      <t>TRANSPORTE LOCAL DE AGREGADOS</t>
    </r>
  </si>
  <si>
    <r>
      <rPr>
        <sz val="7.5"/>
        <rFont val="Arial"/>
        <family val="2"/>
      </rPr>
      <t>TRANSPORTE LOCAL DE MATERIAL BÁSICO</t>
    </r>
  </si>
  <si>
    <r>
      <rPr>
        <sz val="7.5"/>
        <rFont val="Arial"/>
        <family val="2"/>
      </rPr>
      <t>TRANSPORTE LOCAL DE MADEIRA</t>
    </r>
  </si>
  <si>
    <r>
      <rPr>
        <b/>
        <sz val="7.5"/>
        <rFont val="Arial"/>
        <family val="2"/>
      </rPr>
      <t>ALAS</t>
    </r>
  </si>
  <si>
    <r>
      <rPr>
        <b/>
        <sz val="7.5"/>
        <rFont val="Arial"/>
        <family val="2"/>
      </rPr>
      <t>EXECUÇÃO DE DISSIPADOR DE ENERGIA</t>
    </r>
  </si>
  <si>
    <r>
      <rPr>
        <sz val="7.5"/>
        <rFont val="Arial"/>
        <family val="2"/>
      </rPr>
      <t>ESCAVAÇÃO MECÂNICA EM TERRA</t>
    </r>
  </si>
  <si>
    <r>
      <rPr>
        <sz val="7.5"/>
        <rFont val="Arial"/>
        <family val="2"/>
      </rPr>
      <t>APILOAMENTO MANUAL</t>
    </r>
  </si>
  <si>
    <r>
      <rPr>
        <sz val="7.5"/>
        <rFont val="Arial"/>
        <family val="2"/>
      </rPr>
      <t>LASTRO DE PEDRA</t>
    </r>
  </si>
  <si>
    <r>
      <rPr>
        <b/>
        <sz val="7.5"/>
        <rFont val="Arial"/>
        <family val="2"/>
      </rPr>
      <t>DESVIO</t>
    </r>
  </si>
  <si>
    <r>
      <rPr>
        <sz val="7.5"/>
        <rFont val="Arial"/>
        <family val="2"/>
      </rPr>
      <t xml:space="preserve">DESMATAMENTO E LIMPEZA - INCLUSO DESTOCAMENTO DE ÁRVORES COM DIÂMETROS
</t>
    </r>
    <r>
      <rPr>
        <sz val="7.5"/>
        <rFont val="Arial"/>
        <family val="2"/>
      </rPr>
      <t>MENORES DE 15 cm</t>
    </r>
  </si>
  <si>
    <r>
      <rPr>
        <sz val="7.5"/>
        <rFont val="Arial"/>
        <family val="2"/>
      </rPr>
      <t xml:space="preserve">FORNECIMENTO E ASSENTAMENTO DE TUBO D=1,50
</t>
    </r>
    <r>
      <rPr>
        <sz val="7.5"/>
        <rFont val="Arial"/>
        <family val="2"/>
      </rPr>
      <t>M</t>
    </r>
  </si>
  <si>
    <r>
      <rPr>
        <sz val="7.5"/>
        <rFont val="Arial"/>
        <family val="2"/>
      </rPr>
      <t>m</t>
    </r>
  </si>
  <si>
    <r>
      <rPr>
        <sz val="7.5"/>
        <rFont val="Arial"/>
        <family val="2"/>
      </rPr>
      <t>TRANSPORTE COMERCIAL DE TUBOS</t>
    </r>
  </si>
  <si>
    <r>
      <rPr>
        <sz val="7.5"/>
        <rFont val="Arial"/>
        <family val="2"/>
      </rPr>
      <t>TRANSPORTE LOCAL DE TUBOS</t>
    </r>
  </si>
  <si>
    <r>
      <rPr>
        <b/>
        <sz val="7.5"/>
        <rFont val="Arial"/>
        <family val="2"/>
      </rPr>
      <t>SINALIZAÇÃO OBRA</t>
    </r>
  </si>
  <si>
    <r>
      <rPr>
        <sz val="7.5"/>
        <rFont val="Arial"/>
        <family val="2"/>
      </rPr>
      <t>SINALIZAÇÃO VERTICAL SEMI-REFLETIVA</t>
    </r>
  </si>
  <si>
    <r>
      <rPr>
        <b/>
        <sz val="7.5"/>
        <rFont val="Arial"/>
        <family val="2"/>
      </rPr>
      <t>OBRAS COMPLEMENTARES</t>
    </r>
  </si>
  <si>
    <r>
      <rPr>
        <sz val="7.5"/>
        <rFont val="Arial"/>
        <family val="2"/>
      </rPr>
      <t>DEMOLIÇÃO DE CONCRETO ARMADO</t>
    </r>
  </si>
  <si>
    <r>
      <rPr>
        <sz val="7.5"/>
        <rFont val="Arial"/>
        <family val="2"/>
      </rPr>
      <t>REVESTIMENTO VEGETAL EM MUDAS</t>
    </r>
  </si>
  <si>
    <r>
      <rPr>
        <sz val="7.5"/>
        <rFont val="Arial"/>
        <family val="2"/>
      </rPr>
      <t>REMOÇÃO E RECOLOCAÇÃO DE CERCA</t>
    </r>
  </si>
  <si>
    <r>
      <rPr>
        <sz val="7.5"/>
        <rFont val="Arial"/>
        <family val="2"/>
      </rPr>
      <t>M</t>
    </r>
  </si>
  <si>
    <r>
      <rPr>
        <sz val="7.5"/>
        <rFont val="Arial"/>
        <family val="2"/>
      </rPr>
      <t>CONFORMAÇÃO DE TALUDE</t>
    </r>
  </si>
  <si>
    <t>Total do orçamento:</t>
  </si>
  <si>
    <r>
      <rPr>
        <b/>
        <sz val="7.5"/>
        <rFont val="Arial"/>
        <family val="2"/>
      </rPr>
      <t>Discriminação</t>
    </r>
  </si>
  <si>
    <r>
      <rPr>
        <sz val="7.5"/>
        <rFont val="Arial"/>
        <family val="2"/>
      </rPr>
      <t>TERRAPLENAGEM</t>
    </r>
  </si>
  <si>
    <r>
      <rPr>
        <sz val="7.5"/>
        <rFont val="Arial"/>
        <family val="2"/>
      </rPr>
      <t>BUEIRO</t>
    </r>
  </si>
  <si>
    <r>
      <rPr>
        <sz val="7.5"/>
        <rFont val="Arial"/>
        <family val="2"/>
      </rPr>
      <t>ALAS</t>
    </r>
  </si>
  <si>
    <r>
      <rPr>
        <sz val="7.5"/>
        <rFont val="Arial"/>
        <family val="2"/>
      </rPr>
      <t>EXECUÇÃO DE DISSIPADOR DE ENERGIA</t>
    </r>
  </si>
  <si>
    <r>
      <rPr>
        <sz val="7.5"/>
        <rFont val="Arial"/>
        <family val="2"/>
      </rPr>
      <t>DESVIO</t>
    </r>
  </si>
  <si>
    <r>
      <rPr>
        <sz val="7.5"/>
        <rFont val="Arial"/>
        <family val="2"/>
      </rPr>
      <t>SINALIZAÇÃO OBRA</t>
    </r>
  </si>
  <si>
    <r>
      <rPr>
        <sz val="7.5"/>
        <rFont val="Arial"/>
        <family val="2"/>
      </rPr>
      <t>OBRAS COMPLEMENTARES</t>
    </r>
  </si>
  <si>
    <r>
      <rPr>
        <sz val="7.5"/>
        <rFont val="Arial"/>
        <family val="2"/>
      </rPr>
      <t>Total geral</t>
    </r>
  </si>
  <si>
    <r>
      <rPr>
        <sz val="7.5"/>
        <rFont val="Arial"/>
        <family val="2"/>
      </rPr>
      <t>Orçamento       : 114466-1/2025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</si>
  <si>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ADELÂNDIA - PONTOS 2, 3 E 5</t>
    </r>
  </si>
  <si>
    <r>
      <rPr>
        <sz val="7.5"/>
        <rFont val="Arial"/>
        <family val="2"/>
      </rPr>
      <t>Extensão          : 3,00 un</t>
    </r>
  </si>
  <si>
    <r>
      <rPr>
        <sz val="7.5"/>
        <rFont val="Arial"/>
        <family val="2"/>
      </rPr>
      <t>Observação      : PONTOS 2, 3 E 5: BSCC 2,0X2,0</t>
    </r>
  </si>
  <si>
    <r>
      <rPr>
        <sz val="7.5"/>
        <rFont val="Arial"/>
        <family val="2"/>
      </rPr>
      <t>Total do Orçamento :</t>
    </r>
  </si>
  <si>
    <r>
      <rPr>
        <sz val="7.5"/>
        <rFont val="Arial"/>
        <family val="2"/>
      </rPr>
      <t>Orçamento       : 114466-3/2025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</si>
  <si>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ADELÂNDIA - ADM/CANT/MOB</t>
    </r>
  </si>
  <si>
    <r>
      <rPr>
        <sz val="7.5"/>
        <rFont val="Arial"/>
        <family val="2"/>
      </rPr>
      <t>Extensão          : 1,00 un</t>
    </r>
  </si>
  <si>
    <r>
      <rPr>
        <b/>
        <sz val="7.5"/>
        <rFont val="Arial"/>
        <family val="2"/>
      </rPr>
      <t>ADMINISTRAÇÃO LOCAL</t>
    </r>
  </si>
  <si>
    <r>
      <rPr>
        <sz val="7.5"/>
        <rFont val="Arial"/>
        <family val="2"/>
      </rPr>
      <t>42110A</t>
    </r>
  </si>
  <si>
    <r>
      <rPr>
        <sz val="7.5"/>
        <rFont val="Arial"/>
        <family val="2"/>
      </rPr>
      <t>ADMINISTRAÇÃO LOCAL - TIPO A2 - MODIFICADO</t>
    </r>
  </si>
  <si>
    <r>
      <rPr>
        <b/>
        <sz val="7.5"/>
        <rFont val="Arial"/>
        <family val="2"/>
      </rPr>
      <t>CANTEIRO DE OBRA</t>
    </r>
  </si>
  <si>
    <r>
      <rPr>
        <sz val="7.5"/>
        <rFont val="Arial"/>
        <family val="2"/>
      </rPr>
      <t>42210A</t>
    </r>
  </si>
  <si>
    <r>
      <rPr>
        <sz val="7.5"/>
        <rFont val="Arial"/>
        <family val="2"/>
      </rPr>
      <t>CANTEIRO DE OBRA - TIPO A2 - MODIFICADO</t>
    </r>
  </si>
  <si>
    <r>
      <rPr>
        <b/>
        <sz val="7.5"/>
        <rFont val="Arial"/>
        <family val="2"/>
      </rPr>
      <t>MOBILIZAÇÃO E DESMOBILIZAÇÃO</t>
    </r>
  </si>
  <si>
    <r>
      <rPr>
        <sz val="7.5"/>
        <rFont val="Arial"/>
        <family val="2"/>
      </rPr>
      <t xml:space="preserve">MOBILIZAÇÃO / DESMOBILIZAÇÃO - CONFORME
</t>
    </r>
    <r>
      <rPr>
        <sz val="7.5"/>
        <rFont val="Arial"/>
        <family val="2"/>
      </rPr>
      <t>DEMONSTRATIVO</t>
    </r>
  </si>
  <si>
    <r>
      <rPr>
        <sz val="7.5"/>
        <rFont val="Arial"/>
        <family val="2"/>
      </rPr>
      <t>ADMINISTRAÇÃO LOCAL</t>
    </r>
  </si>
  <si>
    <r>
      <rPr>
        <sz val="7.5"/>
        <rFont val="Arial"/>
        <family val="2"/>
      </rPr>
      <t>CANTEIRO DE OBRA</t>
    </r>
  </si>
  <si>
    <r>
      <rPr>
        <sz val="7.5"/>
        <rFont val="Arial"/>
        <family val="2"/>
      </rPr>
      <t>MOBILIZAÇÃO E DESMOBILIZAÇÃO</t>
    </r>
  </si>
  <si>
    <r>
      <rPr>
        <sz val="7.5"/>
        <rFont val="Arial"/>
        <family val="2"/>
      </rPr>
      <t>Orçamento       : 114466-7/2025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</si>
  <si>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1</t>
    </r>
  </si>
  <si>
    <r>
      <rPr>
        <sz val="7.5"/>
        <rFont val="Arial"/>
        <family val="2"/>
      </rPr>
      <t>Observação      : PONTO 1: BDCC 2,0X2,0</t>
    </r>
  </si>
  <si>
    <r>
      <rPr>
        <sz val="7.5"/>
        <rFont val="Arial"/>
        <family val="2"/>
      </rPr>
      <t>Orçamento       : 114466-8/2025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</si>
  <si>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2</t>
    </r>
  </si>
  <si>
    <r>
      <rPr>
        <sz val="7.5"/>
        <rFont val="Arial"/>
        <family val="2"/>
      </rPr>
      <t>Observação      : PONTO 2: BDCC 3,0X3,0</t>
    </r>
  </si>
  <si>
    <r>
      <rPr>
        <sz val="7.5"/>
        <rFont val="Arial"/>
        <family val="2"/>
      </rPr>
      <t>Orçamento       : 114466-9/2025  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</si>
  <si>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3</t>
    </r>
  </si>
  <si>
    <r>
      <rPr>
        <sz val="7.5"/>
        <rFont val="Arial"/>
        <family val="2"/>
      </rPr>
      <t>Observação      : PONTO 3: BTCC 2,5X2,5</t>
    </r>
  </si>
  <si>
    <r>
      <rPr>
        <sz val="7.5"/>
        <rFont val="Arial"/>
        <family val="2"/>
      </rPr>
      <t>Orçamento       : 114466-10/2025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</si>
  <si>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4</t>
    </r>
  </si>
  <si>
    <r>
      <rPr>
        <sz val="7.5"/>
        <rFont val="Arial"/>
        <family val="2"/>
      </rPr>
      <t>Observação      : PONTO 4: BSCC 1,5X1,5</t>
    </r>
  </si>
  <si>
    <r>
      <rPr>
        <sz val="7.5"/>
        <rFont val="Arial"/>
        <family val="2"/>
      </rPr>
      <t>Orçamento       : 114466-11/2025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</si>
  <si>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PONTO 5</t>
    </r>
  </si>
  <si>
    <r>
      <rPr>
        <sz val="7.5"/>
        <rFont val="Arial"/>
        <family val="2"/>
      </rPr>
      <t>Observação      : PONTO 5: BSCC 3,0X3,0</t>
    </r>
  </si>
  <si>
    <r>
      <rPr>
        <sz val="7.5"/>
        <rFont val="Arial"/>
        <family val="2"/>
      </rPr>
      <t>Orçamento       : 114466-12/2025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</si>
  <si>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ANICUNS - ADM/CANT/MOB</t>
    </r>
  </si>
  <si>
    <r>
      <rPr>
        <sz val="7.5"/>
        <rFont val="Arial"/>
        <family val="2"/>
      </rPr>
      <t>Orçamento       : 114466-19/2025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</si>
  <si>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BURITI DE GOIÁS - PONTOS 1 E 6</t>
    </r>
  </si>
  <si>
    <r>
      <rPr>
        <sz val="7.5"/>
        <rFont val="Arial"/>
        <family val="2"/>
      </rPr>
      <t>Observação      : PONTOS 1 E 6: BDCC 2,5X2,5</t>
    </r>
  </si>
  <si>
    <r>
      <rPr>
        <sz val="7.5"/>
        <rFont val="Arial"/>
        <family val="2"/>
      </rPr>
      <t>Orçamento       : 114466-20/2025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</si>
  <si>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BURITI DE GOIÁS - PONTO 2</t>
    </r>
  </si>
  <si>
    <r>
      <rPr>
        <sz val="7.5"/>
        <rFont val="Arial"/>
        <family val="2"/>
      </rPr>
      <t>Observação      : PONTO 2: BSCC 3,0X3,0</t>
    </r>
  </si>
  <si>
    <r>
      <rPr>
        <sz val="7.5"/>
        <rFont val="Arial"/>
        <family val="2"/>
      </rPr>
      <t>Orçamento       : 114466-21/2025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</si>
  <si>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BURITI DE GOIÁS - PONTO 3</t>
    </r>
  </si>
  <si>
    <r>
      <rPr>
        <sz val="7.5"/>
        <rFont val="Arial"/>
        <family val="2"/>
      </rPr>
      <t>Observação      : PONTO 3: BDCC 3,0X3,0</t>
    </r>
  </si>
  <si>
    <r>
      <rPr>
        <sz val="7.5"/>
        <rFont val="Arial"/>
        <family val="2"/>
      </rPr>
      <t>Orçamento       : 114466-22/2025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</si>
  <si>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BURITI DE GOIÁS - PONTO 5</t>
    </r>
  </si>
  <si>
    <r>
      <rPr>
        <sz val="7.5"/>
        <rFont val="Arial"/>
        <family val="2"/>
      </rPr>
      <t>Observação      : PONTO 5: BTCC 3,0X3,0</t>
    </r>
  </si>
  <si>
    <r>
      <rPr>
        <sz val="7.5"/>
        <rFont val="Arial"/>
        <family val="2"/>
      </rPr>
      <t>Orçamento       : 114466-23/2025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</si>
  <si>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BURITI DE GOIÁS - ADM/CANT/MOB</t>
    </r>
  </si>
  <si>
    <r>
      <rPr>
        <sz val="7.5"/>
        <rFont val="Arial"/>
        <family val="2"/>
      </rPr>
      <t>Orçamento       : 114466-31/2025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</si>
  <si>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CÓRREGO DO OURO - PONTO 1</t>
    </r>
  </si>
  <si>
    <r>
      <rPr>
        <sz val="7.5"/>
        <rFont val="Arial"/>
        <family val="2"/>
      </rPr>
      <t>Observação      : PONTO 1: BSCC 1,5X1,5</t>
    </r>
  </si>
  <si>
    <r>
      <rPr>
        <sz val="7.5"/>
        <rFont val="Arial"/>
        <family val="2"/>
      </rPr>
      <t>Orçamento       : 114466-32/2025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</si>
  <si>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CÓRREGO DO OURO - PONTO 2</t>
    </r>
  </si>
  <si>
    <r>
      <rPr>
        <sz val="7.5"/>
        <rFont val="Arial"/>
        <family val="2"/>
      </rPr>
      <t>Orçamento       : 114466-29/2025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</si>
  <si>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CÓRREGO DO OURO - PONTOS 3 E 8</t>
    </r>
  </si>
  <si>
    <r>
      <rPr>
        <sz val="7.5"/>
        <rFont val="Arial"/>
        <family val="2"/>
      </rPr>
      <t>Observação      : PONTOS 3 E 8: BSCC 2,0X2,0</t>
    </r>
  </si>
  <si>
    <r>
      <rPr>
        <sz val="7.5"/>
        <rFont val="Arial"/>
        <family val="2"/>
      </rPr>
      <t>Orçamento       : 114466-30/2025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</si>
  <si>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CÓRREGO DO OURO - PONTO 9</t>
    </r>
  </si>
  <si>
    <r>
      <rPr>
        <sz val="7.5"/>
        <rFont val="Arial"/>
        <family val="2"/>
      </rPr>
      <t>Observação      : PONTO 9: BDCC 2,5X2,5</t>
    </r>
  </si>
  <si>
    <r>
      <rPr>
        <sz val="7.5"/>
        <rFont val="Arial"/>
        <family val="2"/>
      </rPr>
      <t>Orçamento       : 114466-33/2025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</si>
  <si>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CÓRREGO DO OURO - ADM/CANT/MOB</t>
    </r>
  </si>
  <si>
    <r>
      <rPr>
        <sz val="7.5"/>
        <rFont val="Arial"/>
        <family val="2"/>
      </rPr>
      <t>Orçamento       : 114466-39/2025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</si>
  <si>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PONTOS 1 E 3</t>
    </r>
  </si>
  <si>
    <r>
      <rPr>
        <sz val="7.5"/>
        <rFont val="Arial"/>
        <family val="2"/>
      </rPr>
      <t>Observação      : PONTOS 1 E 3: BSCC 2,0X2,0</t>
    </r>
  </si>
  <si>
    <r>
      <rPr>
        <sz val="7.5"/>
        <rFont val="Arial"/>
        <family val="2"/>
      </rPr>
      <t>Orçamento       : 114466-40/2025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</si>
  <si>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PONTOS 2 E 5</t>
    </r>
  </si>
  <si>
    <r>
      <rPr>
        <sz val="7.5"/>
        <rFont val="Arial"/>
        <family val="2"/>
      </rPr>
      <t>Observação      : PONTOS 2 E 5: BSCC 1,5X1,5</t>
    </r>
  </si>
  <si>
    <r>
      <rPr>
        <sz val="7.5"/>
        <rFont val="Arial"/>
        <family val="2"/>
      </rPr>
      <t>Orçamento       : 114466-41/2025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</si>
  <si>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PONTO 4</t>
    </r>
  </si>
  <si>
    <r>
      <rPr>
        <sz val="7.5"/>
        <rFont val="Arial"/>
        <family val="2"/>
      </rPr>
      <t>Observação      : PONTO 4: BDCC 3,0X3,0</t>
    </r>
  </si>
  <si>
    <r>
      <rPr>
        <sz val="7.5"/>
        <rFont val="Arial"/>
        <family val="2"/>
      </rPr>
      <t>Orçamento       : 114466-42/2025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</si>
  <si>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MOIPORÁ - ADM/CANT/MOB</t>
    </r>
  </si>
  <si>
    <r>
      <rPr>
        <sz val="7.5"/>
        <rFont val="Arial"/>
        <family val="2"/>
      </rPr>
      <t>Orçamento       : 114466-47/2025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</si>
  <si>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PONTOS 1 E 2</t>
    </r>
  </si>
  <si>
    <r>
      <rPr>
        <sz val="7.5"/>
        <rFont val="Arial"/>
        <family val="2"/>
      </rPr>
      <t>Observação      : PONTOS 1 E 2: BSCC 1,5X1,5</t>
    </r>
  </si>
  <si>
    <r>
      <rPr>
        <sz val="7.5"/>
        <rFont val="Arial"/>
        <family val="2"/>
      </rPr>
      <t>Orçamento       : 114466-48/2025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</si>
  <si>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PONTO 3</t>
    </r>
  </si>
  <si>
    <r>
      <rPr>
        <sz val="7.5"/>
        <rFont val="Arial"/>
        <family val="2"/>
      </rPr>
      <t>Observação      : PONTO 3: BSCC 3,0X3,0</t>
    </r>
  </si>
  <si>
    <r>
      <rPr>
        <sz val="7.5"/>
        <rFont val="Arial"/>
        <family val="2"/>
      </rPr>
      <t>Orçamento       : 114466-49/2025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</si>
  <si>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PONTOS 5 E 6</t>
    </r>
  </si>
  <si>
    <r>
      <rPr>
        <sz val="7.5"/>
        <rFont val="Arial"/>
        <family val="2"/>
      </rPr>
      <t>Observação      : PONTOS 5 E 6: BDCC 2,5X2,5</t>
    </r>
  </si>
  <si>
    <t>Total do Orçamento:</t>
  </si>
  <si>
    <r>
      <rPr>
        <sz val="7.5"/>
        <rFont val="Arial"/>
        <family val="2"/>
      </rPr>
      <t>Orçamento       : 114466-50/2025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</si>
  <si>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DESONERAÇÃO - T289 - NOVO BRASIL - ADM/CANT/MOB</t>
    </r>
  </si>
  <si>
    <r>
      <rPr>
        <sz val="7.5"/>
        <rFont val="Arial"/>
        <family val="2"/>
      </rPr>
      <t>Orçamento       : 114466-55/2025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</si>
  <si>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SÃO JOÃO DA PARAÚNA - PONTO 2</t>
    </r>
  </si>
  <si>
    <r>
      <rPr>
        <sz val="7.5"/>
        <rFont val="Arial"/>
        <family val="2"/>
      </rPr>
      <t>Observação      : PONTO 2: BTCC 3,0X3,0</t>
    </r>
  </si>
  <si>
    <r>
      <rPr>
        <sz val="7.5"/>
        <rFont val="Arial"/>
        <family val="2"/>
      </rPr>
      <t>Orçamento       : 114466-56/2025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</si>
  <si>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S.DES.- T289 - SÃO JOÃO DA PARAÚNA - PONTOS 5, 8 E 9</t>
    </r>
  </si>
  <si>
    <r>
      <rPr>
        <sz val="7.5"/>
        <rFont val="Arial"/>
        <family val="2"/>
      </rPr>
      <t>Observação      : PONTOS 5, 8 E 9: BDCC 2,5X2,5</t>
    </r>
  </si>
  <si>
    <r>
      <rPr>
        <sz val="7.5"/>
        <rFont val="Arial"/>
        <family val="2"/>
      </rPr>
      <t>Orçamento       : 114466-57/2025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</si>
  <si>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SÃO JOÃO DA PARAÚNA - PONTO 7</t>
    </r>
  </si>
  <si>
    <r>
      <rPr>
        <sz val="7.5"/>
        <rFont val="Arial"/>
        <family val="2"/>
      </rPr>
      <t>Observação      : PONTO 7: BSCC 3,0X3,0</t>
    </r>
  </si>
  <si>
    <r>
      <rPr>
        <sz val="7.5"/>
        <rFont val="Arial"/>
        <family val="2"/>
      </rPr>
      <t>Orçamento       : 114466-58/2025                                                                                                                                                     Data Orçamento : 21/05/2025</t>
    </r>
  </si>
  <si>
    <r>
      <rPr>
        <sz val="7.5"/>
        <rFont val="Arial"/>
        <family val="2"/>
      </rPr>
      <t>Versão              : ORÇAMENTO REALIZADO NA TABELA DE TERRAPLENAGEM, PAVIMENTAÇÃO E OBRAS DE ARTE ESPECIAIS - FEV/25 - SEM DES. - T289 - SÃO JOÃO DA PARAÚNA - ADM/CANT/MOB</t>
    </r>
  </si>
  <si>
    <t xml:space="preserve">RESUMO </t>
  </si>
  <si>
    <r>
      <rPr>
        <b/>
        <sz val="8.5"/>
        <rFont val="Arial"/>
        <family val="2"/>
      </rPr>
      <t>Município</t>
    </r>
  </si>
  <si>
    <r>
      <rPr>
        <b/>
        <sz val="8.5"/>
        <rFont val="Arial"/>
        <family val="2"/>
      </rPr>
      <t>Orçamento</t>
    </r>
  </si>
  <si>
    <r>
      <rPr>
        <sz val="8.5"/>
        <rFont val="Arial"/>
        <family val="2"/>
      </rPr>
      <t>ADELÂNDIA</t>
    </r>
  </si>
  <si>
    <r>
      <rPr>
        <sz val="8.5"/>
        <rFont val="Arial"/>
        <family val="2"/>
      </rPr>
      <t>PONTOS 1 E 4: BDCC 2,5X2,5</t>
    </r>
  </si>
  <si>
    <r>
      <rPr>
        <sz val="8.5"/>
        <rFont val="Arial"/>
        <family val="2"/>
      </rPr>
      <t>PONTOS 2, 3 E 5: BSCC 2,0X2,0</t>
    </r>
  </si>
  <si>
    <r>
      <rPr>
        <sz val="8.5"/>
        <rFont val="Arial"/>
        <family val="2"/>
      </rPr>
      <t>ADMINISTRAÇÃO LOCAL</t>
    </r>
  </si>
  <si>
    <r>
      <rPr>
        <sz val="8.5"/>
        <rFont val="Arial"/>
        <family val="2"/>
      </rPr>
      <t>CANTEIRO DE OBRA</t>
    </r>
  </si>
  <si>
    <r>
      <rPr>
        <sz val="8.5"/>
        <rFont val="Arial"/>
        <family val="2"/>
      </rPr>
      <t>MOBILIZAÇÃO E DESMOBILIZAÇÃO</t>
    </r>
  </si>
  <si>
    <r>
      <rPr>
        <b/>
        <sz val="8.5"/>
        <rFont val="Arial"/>
        <family val="2"/>
      </rPr>
      <t>SUBTOTAL:</t>
    </r>
  </si>
  <si>
    <r>
      <rPr>
        <sz val="8.5"/>
        <rFont val="Arial"/>
        <family val="2"/>
      </rPr>
      <t>ANICUNS</t>
    </r>
  </si>
  <si>
    <r>
      <rPr>
        <sz val="8.5"/>
        <rFont val="Arial"/>
        <family val="2"/>
      </rPr>
      <t>PONTO 1: BDCC 2,0X2,0</t>
    </r>
  </si>
  <si>
    <r>
      <rPr>
        <sz val="8.5"/>
        <rFont val="Arial"/>
        <family val="2"/>
      </rPr>
      <t>PONTO 2: BDCC 3,0X3,0</t>
    </r>
  </si>
  <si>
    <r>
      <rPr>
        <sz val="8.5"/>
        <rFont val="Arial"/>
        <family val="2"/>
      </rPr>
      <t>PONTO 3: BTCC 2,5X2,5</t>
    </r>
  </si>
  <si>
    <r>
      <rPr>
        <sz val="8.5"/>
        <rFont val="Arial"/>
        <family val="2"/>
      </rPr>
      <t>PONTO 4: BSCC 1,5X1,5</t>
    </r>
  </si>
  <si>
    <r>
      <rPr>
        <sz val="8.5"/>
        <rFont val="Arial"/>
        <family val="2"/>
      </rPr>
      <t>PONTO 5: BSCC 3,0X3,0</t>
    </r>
  </si>
  <si>
    <r>
      <rPr>
        <sz val="8.5"/>
        <rFont val="Arial"/>
        <family val="2"/>
      </rPr>
      <t>BURITI DE GOIÁS</t>
    </r>
  </si>
  <si>
    <r>
      <rPr>
        <sz val="8.5"/>
        <rFont val="Arial"/>
        <family val="2"/>
      </rPr>
      <t>PONTOS 1 E 6: BDCC 2,5X2,5</t>
    </r>
  </si>
  <si>
    <r>
      <rPr>
        <sz val="8.5"/>
        <rFont val="Arial"/>
        <family val="2"/>
      </rPr>
      <t>PONTO 2: BSCC 3,0X3,0</t>
    </r>
  </si>
  <si>
    <r>
      <rPr>
        <sz val="8.5"/>
        <rFont val="Arial"/>
        <family val="2"/>
      </rPr>
      <t>PONTO 3: BDCC 3,0X3,0</t>
    </r>
  </si>
  <si>
    <r>
      <rPr>
        <sz val="8.5"/>
        <rFont val="Arial"/>
        <family val="2"/>
      </rPr>
      <t>PONTO 5: BTCC 3,0X3,0</t>
    </r>
  </si>
  <si>
    <r>
      <rPr>
        <sz val="8.5"/>
        <rFont val="Arial"/>
        <family val="2"/>
      </rPr>
      <t>CÓRREGO DO OURO</t>
    </r>
  </si>
  <si>
    <r>
      <rPr>
        <sz val="8.5"/>
        <rFont val="Arial"/>
        <family val="2"/>
      </rPr>
      <t>PONTO 1: BSCC 1,5X1,5</t>
    </r>
  </si>
  <si>
    <r>
      <rPr>
        <sz val="8.5"/>
        <rFont val="Arial"/>
        <family val="2"/>
      </rPr>
      <t>PONTOS 3 E 8: BSCC 2,0X2,0</t>
    </r>
  </si>
  <si>
    <r>
      <rPr>
        <sz val="8.5"/>
        <rFont val="Arial"/>
        <family val="2"/>
      </rPr>
      <t>PONTO 9: BDCC 2,5X2,5</t>
    </r>
  </si>
  <si>
    <r>
      <rPr>
        <sz val="8.5"/>
        <rFont val="Arial"/>
        <family val="2"/>
      </rPr>
      <t>MOIPORÁ</t>
    </r>
  </si>
  <si>
    <r>
      <rPr>
        <sz val="8.5"/>
        <rFont val="Arial"/>
        <family val="2"/>
      </rPr>
      <t>PONTOS 1 E 3: BSCC 2,0X2,0</t>
    </r>
  </si>
  <si>
    <r>
      <rPr>
        <sz val="8.5"/>
        <rFont val="Arial"/>
        <family val="2"/>
      </rPr>
      <t>PONTOS 2 E 5: BSCC 1,5X1,5</t>
    </r>
  </si>
  <si>
    <r>
      <rPr>
        <sz val="8.5"/>
        <rFont val="Arial"/>
        <family val="2"/>
      </rPr>
      <t>PONTO 4: BDCC 3,0X3,0</t>
    </r>
  </si>
  <si>
    <r>
      <rPr>
        <sz val="8.5"/>
        <rFont val="Arial"/>
        <family val="2"/>
      </rPr>
      <t>NOVO BRASIL</t>
    </r>
  </si>
  <si>
    <r>
      <rPr>
        <sz val="8.5"/>
        <rFont val="Arial"/>
        <family val="2"/>
      </rPr>
      <t>PONTOS 1 E 2: BSCC 1,5X1,5</t>
    </r>
  </si>
  <si>
    <r>
      <rPr>
        <sz val="8.5"/>
        <rFont val="Arial"/>
        <family val="2"/>
      </rPr>
      <t>PONTO 3: BSCC 3,0X3,0</t>
    </r>
  </si>
  <si>
    <r>
      <rPr>
        <sz val="8.5"/>
        <rFont val="Arial"/>
        <family val="2"/>
      </rPr>
      <t>PONTOS 5 E 6: BDCC 2,5X2,5</t>
    </r>
  </si>
  <si>
    <r>
      <rPr>
        <sz val="8.5"/>
        <rFont val="Arial"/>
        <family val="2"/>
      </rPr>
      <t>SÃO JOÃO DA PARAÚNA</t>
    </r>
  </si>
  <si>
    <r>
      <rPr>
        <sz val="8.5"/>
        <rFont val="Arial"/>
        <family val="2"/>
      </rPr>
      <t>PONTO 2: BTCC 3,0X3,0</t>
    </r>
  </si>
  <si>
    <r>
      <rPr>
        <sz val="8.5"/>
        <rFont val="Arial"/>
        <family val="2"/>
      </rPr>
      <t>PONTOS 5, 8 E 9: BDCC 2,5X2,5</t>
    </r>
  </si>
  <si>
    <r>
      <rPr>
        <sz val="8.5"/>
        <rFont val="Arial"/>
        <family val="2"/>
      </rPr>
      <t>PONTO 7: BSCC 3,0X3,0</t>
    </r>
  </si>
  <si>
    <r>
      <rPr>
        <b/>
        <sz val="8.5"/>
        <rFont val="Arial"/>
        <family val="2"/>
      </rPr>
      <t>TOTAL GERAL:</t>
    </r>
  </si>
  <si>
    <t>Eng. Civil Vinicius Costa de Amorim</t>
  </si>
  <si>
    <t>CREA 8958/D-GO</t>
  </si>
  <si>
    <t>Preço Unitário</t>
  </si>
  <si>
    <t>3=composições!$X$478</t>
  </si>
  <si>
    <t>EXECUÇÃO DE DISSIPADOR DE ENERGIA</t>
  </si>
  <si>
    <t>Percentual</t>
  </si>
  <si>
    <t>Preço</t>
  </si>
  <si>
    <t>Preço/um</t>
  </si>
  <si>
    <t xml:space="preserve">Percentual </t>
  </si>
  <si>
    <t>preço/um</t>
  </si>
  <si>
    <t>175=composições!$X$478</t>
  </si>
  <si>
    <t>47=composições!$X$478</t>
  </si>
  <si>
    <t>Crea 8958/D-GO</t>
  </si>
  <si>
    <t>CONTRATAÇÃO GME - LOTE 2</t>
  </si>
  <si>
    <t>CRONOGRAMA FÍSICO-FINANCEIRO</t>
  </si>
  <si>
    <t>MUNICÍPIO</t>
  </si>
  <si>
    <t>PONTO</t>
  </si>
  <si>
    <t>SERVIÇOS</t>
  </si>
  <si>
    <t>PREÇO TOTAL    R$</t>
  </si>
  <si>
    <t>MESES</t>
  </si>
  <si>
    <t>1° MÊS</t>
  </si>
  <si>
    <t>2° MÊS</t>
  </si>
  <si>
    <t>3° MÊS</t>
  </si>
  <si>
    <t>4° MÊS</t>
  </si>
  <si>
    <t>5° MÊS</t>
  </si>
  <si>
    <t>6° MÊS</t>
  </si>
  <si>
    <t>7° MÊS</t>
  </si>
  <si>
    <t>8° MÊS</t>
  </si>
  <si>
    <t>9° MÊS</t>
  </si>
  <si>
    <t>10° MÊS</t>
  </si>
  <si>
    <t>11° MÊS</t>
  </si>
  <si>
    <t>12° MÊS</t>
  </si>
  <si>
    <t>13° MÊS</t>
  </si>
  <si>
    <t>14° MÊS</t>
  </si>
  <si>
    <t>15° MÊS</t>
  </si>
  <si>
    <t>16° MÊS</t>
  </si>
  <si>
    <t>17° MÊS</t>
  </si>
  <si>
    <t>18° MÊS</t>
  </si>
  <si>
    <t>19° MÊS</t>
  </si>
  <si>
    <t>20° MÊS</t>
  </si>
  <si>
    <t>21° MÊS</t>
  </si>
  <si>
    <t>22° MÊS</t>
  </si>
  <si>
    <t>23° MÊS</t>
  </si>
  <si>
    <t>24° MÊS</t>
  </si>
  <si>
    <t>25° MÊS</t>
  </si>
  <si>
    <t>ADELÂNDIA</t>
  </si>
  <si>
    <t>CANTEIRO DE OBRA</t>
  </si>
  <si>
    <t>MOBILIZAÇÃO E DESMOBILIZAÇÃO</t>
  </si>
  <si>
    <t>PONTOS 1- BDCC 2,50X2,50</t>
  </si>
  <si>
    <t>TERRAPLENAGEM</t>
  </si>
  <si>
    <t>BUEIRO</t>
  </si>
  <si>
    <t>ALAS</t>
  </si>
  <si>
    <t>DESVIO</t>
  </si>
  <si>
    <t>SINALIZAÇÃO OBRA</t>
  </si>
  <si>
    <t>OBRAS COMPLEMENTARES</t>
  </si>
  <si>
    <t>PONTO   4 -   BDCC 2,50X2,50</t>
  </si>
  <si>
    <t>PONTO 2 - BSCC 2,00X2,00</t>
  </si>
  <si>
    <t>PONTO 3 -   BSCC 2,00X2,00</t>
  </si>
  <si>
    <t>PONTO 5 - BSCC 2,00X2,00</t>
  </si>
  <si>
    <t>ANICUNS</t>
  </si>
  <si>
    <t>ADMINISTRAÇÃO LOCAL</t>
  </si>
  <si>
    <t>PONTO 1- BDCC 2,00X2,00</t>
  </si>
  <si>
    <t>PONTO 2 - BDCC 3,00X3,00</t>
  </si>
  <si>
    <t>PONTO 3-BTCC 2,5X2,5</t>
  </si>
  <si>
    <t>PONTO 4 - BSCC 1,50X1,50</t>
  </si>
  <si>
    <t>PONTO 5 - BSCC 3,00X3,00</t>
  </si>
  <si>
    <t>BURITI DE GOIÁS</t>
  </si>
  <si>
    <t>PONTO 1 - BDCC 2,50X2,50</t>
  </si>
  <si>
    <t>PONTO 6 - BDCC 2,50X2,50</t>
  </si>
  <si>
    <t>PONTO 2 - BSCC 3,00X3,00</t>
  </si>
  <si>
    <t>PONTO 3 -   BDCC 3,00X3,00</t>
  </si>
  <si>
    <t>PONTO 5 - BTCC 3,00X3,00</t>
  </si>
  <si>
    <t>CÓRREGO DO OURO</t>
  </si>
  <si>
    <t>PONTO 1 - BSCC 1,50X1,50</t>
  </si>
  <si>
    <t>PONTOS 3 - BSCC 2,00X2,00</t>
  </si>
  <si>
    <t>PONTO 8 - BSCC 2,00X2,00</t>
  </si>
  <si>
    <t>PONTO 9 -   BDCC 2,50X2,50</t>
  </si>
  <si>
    <t>MOIPORÁ</t>
  </si>
  <si>
    <t>PONTOS 1 -   BSCC 2,00X2,00</t>
  </si>
  <si>
    <t>PONTO 3 - BSCC 2,00X2,00</t>
  </si>
  <si>
    <t>PONTO 2 - BSCC 1,50X1,50</t>
  </si>
  <si>
    <t>PONTO   5 - BSCC 1,50X1,50</t>
  </si>
  <si>
    <t>PONTO 4 - BDCC 3,00X3,00</t>
  </si>
  <si>
    <t>NOVO BRASIL</t>
  </si>
  <si>
    <t>PONTO   2 -   BSCC 1,50X1,50</t>
  </si>
  <si>
    <t>PONTO 3 -   BSCC 3,00X3,00</t>
  </si>
  <si>
    <t>PONTO 5 - BDCC 2,50X2,50</t>
  </si>
  <si>
    <t>PONTO   6 - BDCC 2,50X2,50</t>
  </si>
  <si>
    <t>SÃO JOÃO DA PARAÚNA</t>
  </si>
  <si>
    <t>PONTO 2: BTCC 3,0X3,0</t>
  </si>
  <si>
    <t>PONTO 8 - BDCC 2,50X2,50</t>
  </si>
  <si>
    <t>PONTO 9 - BDCC 2,50X2,50</t>
  </si>
  <si>
    <t>PONTO 7 -   BSCC 3,00X3,00</t>
  </si>
  <si>
    <t>PERCENTUAL GLOBAL SIMPLES</t>
  </si>
  <si>
    <t>VALOR SIMPLES</t>
  </si>
  <si>
    <t>PERCENTUAL GLOBAL ACUM.</t>
  </si>
  <si>
    <t>VALOR ACUMULADO</t>
  </si>
  <si>
    <r>
      <rPr>
        <b/>
        <u/>
        <sz val="15"/>
        <rFont val="Arial"/>
        <family val="2"/>
      </rPr>
      <t>ADMINISTRAÇÃO LOCAL </t>
    </r>
  </si>
  <si>
    <t>42110A</t>
  </si>
  <si>
    <r>
      <rPr>
        <b/>
        <sz val="11"/>
        <rFont val="Arial"/>
        <family val="2"/>
      </rPr>
      <t>T289</t>
    </r>
  </si>
  <si>
    <r>
      <rPr>
        <b/>
        <sz val="8"/>
        <rFont val="Arial"/>
        <family val="2"/>
      </rPr>
      <t>DESCRIÇÃO</t>
    </r>
  </si>
  <si>
    <r>
      <rPr>
        <b/>
        <sz val="8"/>
        <rFont val="Arial"/>
        <family val="2"/>
      </rPr>
      <t>UNIDADE</t>
    </r>
  </si>
  <si>
    <r>
      <rPr>
        <b/>
        <sz val="8"/>
        <rFont val="Arial"/>
        <family val="2"/>
      </rPr>
      <t xml:space="preserve">CUSTO
</t>
    </r>
    <r>
      <rPr>
        <b/>
        <sz val="8"/>
        <rFont val="Arial"/>
        <family val="2"/>
      </rPr>
      <t>UNITÁRIO</t>
    </r>
  </si>
  <si>
    <r>
      <rPr>
        <b/>
        <sz val="8"/>
        <rFont val="Arial"/>
        <family val="2"/>
      </rPr>
      <t>FAIXA A2 - MODIFICADA</t>
    </r>
  </si>
  <si>
    <r>
      <rPr>
        <b/>
        <sz val="8"/>
        <rFont val="Arial"/>
        <family val="2"/>
      </rPr>
      <t>QUANTIDADE</t>
    </r>
  </si>
  <si>
    <r>
      <rPr>
        <b/>
        <sz val="8"/>
        <rFont val="Arial"/>
        <family val="2"/>
      </rPr>
      <t>CUSTO TOTAL</t>
    </r>
  </si>
  <si>
    <r>
      <rPr>
        <b/>
        <sz val="8"/>
        <rFont val="Arial"/>
        <family val="2"/>
      </rPr>
      <t>DIVISÃO DE ENGENHARIA</t>
    </r>
  </si>
  <si>
    <r>
      <rPr>
        <sz val="8"/>
        <rFont val="Arial"/>
        <family val="2"/>
      </rPr>
      <t>Coordenador / Gestor de Contrato (Eng. Sênior)</t>
    </r>
  </si>
  <si>
    <r>
      <rPr>
        <sz val="8"/>
        <rFont val="Arial"/>
        <family val="2"/>
      </rPr>
      <t>mês</t>
    </r>
  </si>
  <si>
    <r>
      <rPr>
        <sz val="8"/>
        <rFont val="Arial"/>
        <family val="2"/>
      </rPr>
      <t>Gestor do Contrato (Eng. Pleno )</t>
    </r>
  </si>
  <si>
    <r>
      <rPr>
        <sz val="8"/>
        <rFont val="Arial"/>
        <family val="2"/>
      </rPr>
      <t>Engenheiro de Produção / Civil (Eng. Júnior)</t>
    </r>
  </si>
  <si>
    <r>
      <rPr>
        <sz val="8"/>
        <rFont val="Arial"/>
        <family val="2"/>
      </rPr>
      <t>Sala Técnica (Técnico Estradas)</t>
    </r>
  </si>
  <si>
    <r>
      <rPr>
        <sz val="8"/>
        <rFont val="Arial"/>
        <family val="2"/>
      </rPr>
      <t>Encarregado de Topografia / Topógrafo Chefe</t>
    </r>
  </si>
  <si>
    <r>
      <rPr>
        <sz val="8"/>
        <rFont val="Arial"/>
        <family val="2"/>
      </rPr>
      <t>Topógrafo</t>
    </r>
  </si>
  <si>
    <r>
      <rPr>
        <sz val="8"/>
        <rFont val="Arial"/>
        <family val="2"/>
      </rPr>
      <t>Auxiliar de Topografia</t>
    </r>
  </si>
  <si>
    <r>
      <rPr>
        <sz val="8"/>
        <rFont val="Arial"/>
        <family val="2"/>
      </rPr>
      <t>Laboratorista de Solos</t>
    </r>
  </si>
  <si>
    <r>
      <rPr>
        <sz val="8"/>
        <rFont val="Arial"/>
        <family val="2"/>
      </rPr>
      <t>Laboratorista de Betumes</t>
    </r>
  </si>
  <si>
    <r>
      <rPr>
        <sz val="8"/>
        <rFont val="Arial"/>
        <family val="2"/>
      </rPr>
      <t>Laboratorista de Concretos</t>
    </r>
  </si>
  <si>
    <r>
      <rPr>
        <sz val="8"/>
        <rFont val="Arial"/>
        <family val="2"/>
      </rPr>
      <t>Auxiliar de Laboratorista</t>
    </r>
  </si>
  <si>
    <r>
      <rPr>
        <b/>
        <sz val="8"/>
        <rFont val="Arial"/>
        <family val="2"/>
      </rPr>
      <t>DIVISÃO DE SEGURANÇA E MEDICINA DO TRABALHO</t>
    </r>
  </si>
  <si>
    <r>
      <rPr>
        <sz val="8"/>
        <rFont val="Arial"/>
        <family val="2"/>
      </rPr>
      <t>Engenheiro de Segurança do Trabalho</t>
    </r>
  </si>
  <si>
    <r>
      <rPr>
        <sz val="8"/>
        <rFont val="Arial"/>
        <family val="2"/>
      </rPr>
      <t>Médico de Segurança do Trabalho</t>
    </r>
  </si>
  <si>
    <r>
      <rPr>
        <sz val="8"/>
        <rFont val="Arial"/>
        <family val="2"/>
      </rPr>
      <t>Técnico de Segurança do Trabalho</t>
    </r>
  </si>
  <si>
    <r>
      <rPr>
        <b/>
        <sz val="8"/>
        <rFont val="Arial"/>
        <family val="2"/>
      </rPr>
      <t>DIVISÃO DE PRODUÇÃO</t>
    </r>
  </si>
  <si>
    <r>
      <rPr>
        <sz val="8"/>
        <rFont val="Arial"/>
        <family val="2"/>
      </rPr>
      <t>Encarregado Geral</t>
    </r>
  </si>
  <si>
    <r>
      <rPr>
        <sz val="8"/>
        <rFont val="Arial"/>
        <family val="2"/>
      </rPr>
      <t>Motorista</t>
    </r>
  </si>
  <si>
    <r>
      <rPr>
        <b/>
        <sz val="8"/>
        <rFont val="Arial"/>
        <family val="2"/>
      </rPr>
      <t>DIVISÃO ADMINISTRATIVA</t>
    </r>
  </si>
  <si>
    <r>
      <rPr>
        <sz val="8"/>
        <rFont val="Arial"/>
        <family val="2"/>
      </rPr>
      <t>Encarregado Administrativo</t>
    </r>
  </si>
  <si>
    <r>
      <rPr>
        <sz val="8"/>
        <rFont val="Arial"/>
        <family val="2"/>
      </rPr>
      <t>Auxiliar Administrativo</t>
    </r>
  </si>
  <si>
    <r>
      <rPr>
        <sz val="8"/>
        <rFont val="Arial"/>
        <family val="2"/>
      </rPr>
      <t>Almoxarife / Apontador / Comprador</t>
    </r>
  </si>
  <si>
    <r>
      <rPr>
        <sz val="8"/>
        <rFont val="Arial"/>
        <family val="2"/>
      </rPr>
      <t>Recepcionista / Telefonista</t>
    </r>
  </si>
  <si>
    <r>
      <rPr>
        <sz val="8"/>
        <rFont val="Arial"/>
        <family val="2"/>
      </rPr>
      <t>Vigia</t>
    </r>
  </si>
  <si>
    <r>
      <rPr>
        <b/>
        <sz val="8"/>
        <rFont val="Arial"/>
        <family val="2"/>
      </rPr>
      <t>MANUTENÇÃO DO CANTEIRO</t>
    </r>
  </si>
  <si>
    <r>
      <rPr>
        <sz val="8"/>
        <rFont val="Arial"/>
        <family val="2"/>
      </rPr>
      <t>Material de Expediente / Cópias / Impressões</t>
    </r>
  </si>
  <si>
    <r>
      <rPr>
        <sz val="8"/>
        <rFont val="Arial"/>
        <family val="2"/>
      </rPr>
      <t>Medicamentos</t>
    </r>
  </si>
  <si>
    <r>
      <rPr>
        <b/>
        <sz val="8"/>
        <rFont val="Arial"/>
        <family val="2"/>
      </rPr>
      <t>VEÍCULOS DA ADMINISTRAÇÃO</t>
    </r>
  </si>
  <si>
    <r>
      <rPr>
        <sz val="8"/>
        <rFont val="Arial"/>
        <family val="2"/>
      </rPr>
      <t>Veículos Leves (incluso combustível)</t>
    </r>
  </si>
  <si>
    <r>
      <rPr>
        <b/>
        <sz val="8"/>
        <rFont val="Arial"/>
        <family val="2"/>
      </rPr>
      <t>EQUIPAMENTOS INDIRETOS</t>
    </r>
  </si>
  <si>
    <r>
      <rPr>
        <sz val="8"/>
        <rFont val="Arial"/>
        <family val="2"/>
      </rPr>
      <t>Equipamentos de Laboratório de Solos</t>
    </r>
  </si>
  <si>
    <r>
      <rPr>
        <sz val="8"/>
        <rFont val="Arial"/>
        <family val="2"/>
      </rPr>
      <t>Equipamentos de Laboratório de Asfalto</t>
    </r>
  </si>
  <si>
    <r>
      <rPr>
        <sz val="8"/>
        <rFont val="Arial"/>
        <family val="2"/>
      </rPr>
      <t>Equipamentos de Laboratório de Concreto</t>
    </r>
  </si>
  <si>
    <r>
      <rPr>
        <sz val="8"/>
        <rFont val="Arial"/>
        <family val="2"/>
      </rPr>
      <t>Instrumental de Topografia</t>
    </r>
  </si>
  <si>
    <r>
      <rPr>
        <sz val="8"/>
        <rFont val="Arial"/>
        <family val="2"/>
      </rPr>
      <t>Caminhão Munck</t>
    </r>
  </si>
  <si>
    <r>
      <rPr>
        <sz val="8"/>
        <rFont val="Arial"/>
        <family val="2"/>
      </rPr>
      <t>Caminhão prancha</t>
    </r>
  </si>
  <si>
    <r>
      <rPr>
        <b/>
        <sz val="8"/>
        <rFont val="Arial"/>
        <family val="2"/>
      </rPr>
      <t>SERVIÇOS TÉCNICOS</t>
    </r>
  </si>
  <si>
    <r>
      <rPr>
        <sz val="8"/>
        <rFont val="Arial"/>
        <family val="2"/>
      </rPr>
      <t>PCMSO (NR-7)</t>
    </r>
  </si>
  <si>
    <r>
      <rPr>
        <sz val="8"/>
        <rFont val="Arial"/>
        <family val="2"/>
      </rPr>
      <t>unidade</t>
    </r>
  </si>
  <si>
    <r>
      <rPr>
        <sz val="8"/>
        <rFont val="Arial"/>
        <family val="2"/>
      </rPr>
      <t>PGR (NR-18)</t>
    </r>
  </si>
  <si>
    <r>
      <rPr>
        <sz val="8"/>
        <rFont val="Arial"/>
        <family val="2"/>
      </rPr>
      <t>Exames Admissionais/Demissionais</t>
    </r>
  </si>
  <si>
    <r>
      <rPr>
        <sz val="8"/>
        <rFont val="Arial"/>
        <family val="2"/>
      </rPr>
      <t>Anotação de Responsabilidade Técnica</t>
    </r>
  </si>
  <si>
    <r>
      <rPr>
        <sz val="8"/>
        <rFont val="Arial"/>
        <family val="2"/>
      </rPr>
      <t>Ensaios Tecnológicos</t>
    </r>
  </si>
  <si>
    <r>
      <rPr>
        <b/>
        <sz val="8"/>
        <rFont val="Arial"/>
        <family val="2"/>
      </rPr>
      <t>PREÇO TOTAL</t>
    </r>
  </si>
  <si>
    <r>
      <rPr>
        <sz val="7"/>
        <rFont val="Arial"/>
        <family val="2"/>
      </rPr>
      <t>*Conforme composição apresentada pelo solicitante na Planilha Levantamento/Quantitativo (SEI nº 74086980).</t>
    </r>
  </si>
  <si>
    <r>
      <rPr>
        <b/>
        <u/>
        <sz val="13.5"/>
        <rFont val="Arial"/>
        <family val="2"/>
      </rPr>
      <t>CANTEIRO DE OBRA</t>
    </r>
  </si>
  <si>
    <t>42210A</t>
  </si>
  <si>
    <r>
      <rPr>
        <b/>
        <sz val="10"/>
        <rFont val="Arial"/>
        <family val="2"/>
      </rPr>
      <t>T289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</si>
  <si>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</si>
  <si>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</si>
  <si>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 xml:space="preserve">CUSTO
</t>
    </r>
    <r>
      <rPr>
        <b/>
        <sz val="7"/>
        <rFont val="Arial"/>
        <family val="2"/>
      </rPr>
      <t>UNITÁRIO</t>
    </r>
  </si>
  <si>
    <r>
      <rPr>
        <b/>
        <sz val="7"/>
        <rFont val="Arial"/>
        <family val="2"/>
      </rPr>
      <t>FAIXA A2 - MODIFICADA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</si>
  <si>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</si>
  <si>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CUSTO TOTAL</t>
    </r>
  </si>
  <si>
    <r>
      <rPr>
        <b/>
        <sz val="7"/>
        <rFont val="Arial"/>
        <family val="2"/>
      </rPr>
      <t>TERRAPLANAGEM E PREPARAÇÃO DO TERRENO</t>
    </r>
  </si>
  <si>
    <r>
      <rPr>
        <sz val="7"/>
        <rFont val="Arial"/>
        <family val="2"/>
      </rPr>
      <t xml:space="preserve">Desmatamento, destocamento e limpeza - árvores com
</t>
    </r>
    <r>
      <rPr>
        <sz val="7"/>
        <rFont val="Arial"/>
        <family val="2"/>
      </rPr>
      <t>diâmetros menores de 15 cm</t>
    </r>
  </si>
  <si>
    <r>
      <rPr>
        <sz val="7"/>
        <rFont val="Arial"/>
        <family val="2"/>
      </rPr>
      <t>m²</t>
    </r>
  </si>
  <si>
    <r>
      <rPr>
        <sz val="7"/>
        <rFont val="Arial"/>
        <family val="2"/>
      </rPr>
      <t xml:space="preserve">Escav.,  carga  e  transp.  1ª  categ.  c/  carregadeira  p/
</t>
    </r>
    <r>
      <rPr>
        <sz val="7"/>
        <rFont val="Arial"/>
        <family val="2"/>
      </rPr>
      <t>pequenos movimentos de terra - (dt: 201 a 400m)</t>
    </r>
  </si>
  <si>
    <r>
      <rPr>
        <sz val="7"/>
        <rFont val="Arial"/>
        <family val="2"/>
      </rPr>
      <t>m³</t>
    </r>
  </si>
  <si>
    <r>
      <rPr>
        <sz val="7"/>
        <rFont val="Arial"/>
        <family val="2"/>
      </rPr>
      <t>Compactação a 95% do proctor normal</t>
    </r>
  </si>
  <si>
    <r>
      <rPr>
        <b/>
        <sz val="7"/>
        <rFont val="Arial"/>
        <family val="2"/>
      </rPr>
      <t>INSTALAÇÕES PROVISÓRIAS</t>
    </r>
  </si>
  <si>
    <r>
      <rPr>
        <sz val="7"/>
        <rFont val="Arial"/>
        <family val="2"/>
      </rPr>
      <t>Escritório de campo</t>
    </r>
  </si>
  <si>
    <r>
      <rPr>
        <sz val="7"/>
        <rFont val="Arial"/>
        <family val="2"/>
      </rPr>
      <t>Escritório urbano (cidade)</t>
    </r>
  </si>
  <si>
    <r>
      <rPr>
        <sz val="7"/>
        <rFont val="Arial"/>
        <family val="2"/>
      </rPr>
      <t>mês</t>
    </r>
  </si>
  <si>
    <r>
      <rPr>
        <sz val="7"/>
        <rFont val="Arial"/>
        <family val="2"/>
      </rPr>
      <t>Alojamento (pessoal operacional)</t>
    </r>
  </si>
  <si>
    <r>
      <rPr>
        <sz val="7"/>
        <rFont val="Arial"/>
        <family val="2"/>
      </rPr>
      <t>Alojamento (pessoal técnico administrativo)</t>
    </r>
  </si>
  <si>
    <r>
      <rPr>
        <sz val="7"/>
        <rFont val="Arial"/>
        <family val="2"/>
      </rPr>
      <t>Alojamento (engenheiros)</t>
    </r>
  </si>
  <si>
    <r>
      <rPr>
        <sz val="7"/>
        <rFont val="Arial"/>
        <family val="2"/>
      </rPr>
      <t>Mobiliário de Escritório (inclusive eq. de informática)</t>
    </r>
  </si>
  <si>
    <r>
      <rPr>
        <sz val="7"/>
        <rFont val="Arial"/>
        <family val="2"/>
      </rPr>
      <t>Mobiliário de Alojamento (engenheiros)</t>
    </r>
  </si>
  <si>
    <r>
      <rPr>
        <sz val="7"/>
        <rFont val="Arial"/>
        <family val="2"/>
      </rPr>
      <t>Almoxarifado</t>
    </r>
  </si>
  <si>
    <r>
      <rPr>
        <sz val="7"/>
        <rFont val="Arial"/>
        <family val="2"/>
      </rPr>
      <t>Galpões para Carpintaria e Armação (cobertura)</t>
    </r>
  </si>
  <si>
    <r>
      <rPr>
        <sz val="7"/>
        <rFont val="Arial"/>
        <family val="2"/>
      </rPr>
      <t>Oficinas</t>
    </r>
  </si>
  <si>
    <r>
      <rPr>
        <sz val="7"/>
        <rFont val="Arial"/>
        <family val="2"/>
      </rPr>
      <t>Fiscalização</t>
    </r>
  </si>
  <si>
    <r>
      <rPr>
        <sz val="7"/>
        <rFont val="Arial"/>
        <family val="2"/>
      </rPr>
      <t>Posto de Combustível e Lubrificação</t>
    </r>
  </si>
  <si>
    <r>
      <rPr>
        <sz val="7"/>
        <rFont val="Arial"/>
        <family val="2"/>
      </rPr>
      <t>Vestiários</t>
    </r>
  </si>
  <si>
    <r>
      <rPr>
        <sz val="7"/>
        <rFont val="Arial"/>
        <family val="2"/>
      </rPr>
      <t>Sanitários</t>
    </r>
  </si>
  <si>
    <r>
      <rPr>
        <sz val="7"/>
        <rFont val="Arial"/>
        <family val="2"/>
      </rPr>
      <t>Banheiros Químicos (com lavatório)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</si>
  <si>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</si>
  <si>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Refeitório (para os administrativos)</t>
    </r>
  </si>
  <si>
    <r>
      <rPr>
        <sz val="7"/>
        <rFont val="Arial"/>
        <family val="2"/>
      </rPr>
      <t>Tenda 6x6 m (refeitório)</t>
    </r>
  </si>
  <si>
    <r>
      <rPr>
        <sz val="7"/>
        <rFont val="Arial"/>
        <family val="2"/>
      </rPr>
      <t>Mesa com 4 cadeiras (refeitório – tendas)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</si>
  <si>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</si>
  <si>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Laboratório (espaço físico)</t>
    </r>
  </si>
  <si>
    <r>
      <rPr>
        <sz val="7"/>
        <rFont val="Arial"/>
        <family val="2"/>
      </rPr>
      <t>Ambulatório</t>
    </r>
  </si>
  <si>
    <r>
      <rPr>
        <sz val="7"/>
        <rFont val="Arial"/>
        <family val="2"/>
      </rPr>
      <t>Cercas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</si>
  <si>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</si>
  <si>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Guaritas</t>
    </r>
  </si>
  <si>
    <r>
      <rPr>
        <sz val="7"/>
        <rFont val="Arial"/>
        <family val="2"/>
      </rPr>
      <t>Fossa Séptica</t>
    </r>
  </si>
  <si>
    <r>
      <rPr>
        <sz val="7"/>
        <rFont val="Arial"/>
        <family val="2"/>
      </rPr>
      <t>Sumidouro</t>
    </r>
  </si>
  <si>
    <r>
      <rPr>
        <sz val="7"/>
        <rFont val="Arial"/>
        <family val="2"/>
      </rPr>
      <t>Poço Artesiano</t>
    </r>
  </si>
  <si>
    <r>
      <rPr>
        <sz val="7"/>
        <rFont val="Arial"/>
        <family val="2"/>
      </rPr>
      <t>Placa de Obra</t>
    </r>
  </si>
  <si>
    <r>
      <rPr>
        <sz val="7"/>
        <rFont val="Arial"/>
        <family val="2"/>
      </rPr>
      <t>Obelisco de Inauguração (com placa)</t>
    </r>
  </si>
  <si>
    <r>
      <rPr>
        <sz val="7"/>
        <rFont val="Arial"/>
        <family val="2"/>
      </rPr>
      <t>Instalações Provisórias de Água / Esgoto</t>
    </r>
  </si>
  <si>
    <r>
      <rPr>
        <sz val="7"/>
        <rFont val="Arial"/>
        <family val="2"/>
      </rPr>
      <t>Instalações Provisórias de Energia Elétrica</t>
    </r>
  </si>
  <si>
    <r>
      <rPr>
        <sz val="7"/>
        <rFont val="Arial"/>
        <family val="2"/>
      </rPr>
      <t>Consumo de Energia (canteiro / alojamento)</t>
    </r>
  </si>
  <si>
    <r>
      <rPr>
        <sz val="7"/>
        <rFont val="Arial"/>
        <family val="2"/>
      </rPr>
      <t>KWH/mês</t>
    </r>
  </si>
  <si>
    <r>
      <rPr>
        <sz val="7"/>
        <rFont val="Arial"/>
        <family val="2"/>
      </rPr>
      <t>Consumo de Telefone/Internet (canteiro)</t>
    </r>
  </si>
  <si>
    <r>
      <rPr>
        <sz val="7"/>
        <rFont val="Arial"/>
        <family val="2"/>
      </rPr>
      <t>Materiais de Limpeza (alojamento eng / escrit. urb)</t>
    </r>
  </si>
  <si>
    <r>
      <rPr>
        <sz val="7"/>
        <rFont val="Arial"/>
        <family val="2"/>
      </rPr>
      <t>Faxineira (alojamento eng / escritório urb)</t>
    </r>
  </si>
  <si>
    <r>
      <rPr>
        <b/>
        <sz val="7"/>
        <rFont val="Arial"/>
        <family val="2"/>
      </rPr>
      <t>INSTALAÇÕES INDUSTRIAIS</t>
    </r>
  </si>
  <si>
    <r>
      <rPr>
        <sz val="7"/>
        <rFont val="Arial"/>
        <family val="2"/>
      </rPr>
      <t>Instalação de Usina de Asfalto</t>
    </r>
  </si>
  <si>
    <r>
      <rPr>
        <sz val="7"/>
        <rFont val="Arial"/>
        <family val="2"/>
      </rPr>
      <t>Instalação de Usina de Solos</t>
    </r>
  </si>
  <si>
    <r>
      <rPr>
        <sz val="7"/>
        <rFont val="Arial"/>
        <family val="2"/>
      </rPr>
      <t>Paiol de explosivos</t>
    </r>
  </si>
  <si>
    <r>
      <rPr>
        <b/>
        <sz val="7"/>
        <rFont val="Arial"/>
        <family val="2"/>
      </rPr>
      <t>SISTEMA VIÁRIO INTERNO E CAMINHOS DE SERVIÇO</t>
    </r>
  </si>
  <si>
    <r>
      <rPr>
        <sz val="7"/>
        <rFont val="Arial"/>
        <family val="2"/>
      </rPr>
      <t>Sinalização - placas da obra (caminhos de serviço)</t>
    </r>
  </si>
  <si>
    <r>
      <rPr>
        <sz val="7"/>
        <rFont val="Arial"/>
        <family val="2"/>
      </rPr>
      <t>Sinalização - placas da obra (desvio / pare siga)</t>
    </r>
  </si>
  <si>
    <r>
      <rPr>
        <sz val="7"/>
        <rFont val="Arial"/>
        <family val="2"/>
      </rPr>
      <t>Cone de sinalização (desvio)</t>
    </r>
  </si>
  <si>
    <r>
      <rPr>
        <sz val="7"/>
        <rFont val="Arial"/>
        <family val="2"/>
      </rPr>
      <t>Tambor de 200L (desvio)</t>
    </r>
  </si>
  <si>
    <r>
      <rPr>
        <sz val="7"/>
        <rFont val="Arial"/>
        <family val="2"/>
      </rPr>
      <t>Caminhão Pipa (desvio / caminho de serviço)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</si>
  <si>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</si>
  <si>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Servente para sinalização (desvio)</t>
    </r>
  </si>
  <si>
    <r>
      <rPr>
        <b/>
        <sz val="7"/>
        <rFont val="Arial"/>
        <family val="2"/>
      </rPr>
      <t>LICENÇAS AMBIENTAIS</t>
    </r>
  </si>
  <si>
    <r>
      <rPr>
        <sz val="7"/>
        <rFont val="Arial"/>
        <family val="2"/>
      </rPr>
      <t>Licença de Instalação de Canteiro (fixo)</t>
    </r>
  </si>
  <si>
    <r>
      <rPr>
        <sz val="7"/>
        <rFont val="Arial"/>
        <family val="2"/>
      </rPr>
      <t>Licença de Instalação de Canteiro (área)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</si>
  <si>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</si>
  <si>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Licença de Usina</t>
    </r>
  </si>
  <si>
    <r>
      <rPr>
        <sz val="7"/>
        <rFont val="Arial"/>
        <family val="2"/>
      </rPr>
      <t>Licença de Cascalheira</t>
    </r>
  </si>
  <si>
    <r>
      <rPr>
        <sz val="7"/>
        <rFont val="Arial"/>
        <family val="2"/>
      </rPr>
      <t>Licença de Outorga de Uso da Água</t>
    </r>
  </si>
  <si>
    <r>
      <rPr>
        <b/>
        <sz val="7"/>
        <rFont val="Arial"/>
        <family val="2"/>
      </rPr>
      <t>PREÇO TOTAL</t>
    </r>
  </si>
  <si>
    <r>
      <rPr>
        <sz val="6"/>
        <rFont val="Arial"/>
        <family val="2"/>
      </rPr>
      <t>*Conforme composição apresentada pelo solicitante na Planilha Levantamento/Quantitativo (SEI nº 74086980).</t>
    </r>
  </si>
  <si>
    <r>
      <rPr>
        <b/>
        <sz val="15"/>
        <rFont val="Arial"/>
        <family val="2"/>
      </rPr>
      <t>Mobilização / Desmobilização</t>
    </r>
  </si>
  <si>
    <r>
      <rPr>
        <b/>
        <sz val="15"/>
        <rFont val="Arial"/>
        <family val="2"/>
      </rPr>
      <t>T289</t>
    </r>
  </si>
  <si>
    <t>42301 - Adelândia</t>
  </si>
  <si>
    <r>
      <rPr>
        <sz val="11"/>
        <rFont val="Arial"/>
        <family val="2"/>
      </rPr>
      <t>DT (KM)</t>
    </r>
  </si>
  <si>
    <r>
      <rPr>
        <b/>
        <sz val="10"/>
        <rFont val="Arial"/>
        <family val="2"/>
      </rPr>
      <t>Equipamento</t>
    </r>
  </si>
  <si>
    <r>
      <rPr>
        <b/>
        <sz val="10"/>
        <rFont val="Arial"/>
        <family val="2"/>
      </rPr>
      <t>Mobilizador</t>
    </r>
  </si>
  <si>
    <r>
      <rPr>
        <b/>
        <sz val="10"/>
        <rFont val="Arial"/>
        <family val="2"/>
      </rPr>
      <t>FU</t>
    </r>
  </si>
  <si>
    <r>
      <rPr>
        <b/>
        <sz val="10"/>
        <rFont val="Arial"/>
        <family val="2"/>
      </rPr>
      <t>Hora</t>
    </r>
  </si>
  <si>
    <r>
      <rPr>
        <b/>
        <sz val="10"/>
        <rFont val="Arial"/>
        <family val="2"/>
      </rPr>
      <t>DT*</t>
    </r>
  </si>
  <si>
    <r>
      <rPr>
        <b/>
        <sz val="10"/>
        <rFont val="Arial"/>
        <family val="2"/>
      </rPr>
      <t>Custo</t>
    </r>
  </si>
  <si>
    <r>
      <rPr>
        <b/>
        <sz val="10"/>
        <rFont val="Arial"/>
        <family val="2"/>
      </rPr>
      <t>Quantidade</t>
    </r>
  </si>
  <si>
    <r>
      <rPr>
        <b/>
        <sz val="10"/>
        <rFont val="Arial"/>
        <family val="2"/>
      </rPr>
      <t>Total</t>
    </r>
  </si>
  <si>
    <r>
      <rPr>
        <b/>
        <sz val="10"/>
        <rFont val="Arial"/>
        <family val="2"/>
      </rPr>
      <t>(A)</t>
    </r>
  </si>
  <si>
    <r>
      <rPr>
        <b/>
        <sz val="10"/>
        <rFont val="Arial"/>
        <family val="2"/>
      </rPr>
      <t>Produtiva (B)</t>
    </r>
  </si>
  <si>
    <r>
      <rPr>
        <b/>
        <sz val="10"/>
        <rFont val="Arial"/>
        <family val="2"/>
      </rPr>
      <t>(C)</t>
    </r>
  </si>
  <si>
    <r>
      <rPr>
        <b/>
        <sz val="10"/>
        <rFont val="Arial"/>
        <family val="2"/>
      </rPr>
      <t>(D=AxB/60)</t>
    </r>
  </si>
  <si>
    <r>
      <rPr>
        <b/>
        <sz val="10"/>
        <rFont val="Arial"/>
        <family val="2"/>
      </rPr>
      <t>(E)</t>
    </r>
  </si>
  <si>
    <r>
      <rPr>
        <b/>
        <sz val="10"/>
        <rFont val="Arial"/>
        <family val="2"/>
      </rPr>
      <t>(CxDxE)</t>
    </r>
  </si>
  <si>
    <r>
      <rPr>
        <b/>
        <sz val="10"/>
        <rFont val="Arial"/>
        <family val="2"/>
      </rPr>
      <t>Autopropelidos</t>
    </r>
  </si>
  <si>
    <r>
      <rPr>
        <sz val="10"/>
        <rFont val="Arial"/>
        <family val="2"/>
      </rPr>
      <t>CAMINHÃO APLICADOR DE MATERIAL TERMOPLÁSTICO</t>
    </r>
  </si>
  <si>
    <r>
      <rPr>
        <sz val="10"/>
        <rFont val="Arial"/>
        <family val="2"/>
      </rPr>
      <t>CAMINHÃO BASCULANTE 10 M3 - 15 T</t>
    </r>
  </si>
  <si>
    <r>
      <rPr>
        <sz val="10"/>
        <rFont val="Arial"/>
        <family val="2"/>
      </rPr>
      <t>CAMINHÃO BASCULANTE 6 M3 - 10,5 T</t>
    </r>
  </si>
  <si>
    <r>
      <rPr>
        <sz val="10"/>
        <rFont val="Arial"/>
        <family val="2"/>
      </rPr>
      <t>CAMINHÃO CARROCERIA MADEIRA - 15 T</t>
    </r>
  </si>
  <si>
    <r>
      <rPr>
        <sz val="10"/>
        <rFont val="Arial"/>
        <family val="2"/>
      </rPr>
      <t>CAMINHÃO COM BATE ESTACAS HIDRÁULICO PARA DEFENSA</t>
    </r>
  </si>
  <si>
    <r>
      <rPr>
        <sz val="10"/>
        <rFont val="Arial"/>
        <family val="2"/>
      </rPr>
      <t>CAMINHÃO COM DOLLY - 57 t</t>
    </r>
  </si>
  <si>
    <r>
      <rPr>
        <sz val="10"/>
        <rFont val="Arial"/>
        <family val="2"/>
      </rPr>
      <t>CAMINHÃO DISTRIBUIDOR DE CIMENTO</t>
    </r>
  </si>
  <si>
    <r>
      <rPr>
        <sz val="10"/>
        <rFont val="Arial"/>
        <family val="2"/>
      </rPr>
      <t>CAMINHÃO MUNCK (GUINDAUTO)</t>
    </r>
  </si>
  <si>
    <r>
      <rPr>
        <sz val="10"/>
        <rFont val="Arial"/>
        <family val="2"/>
      </rPr>
      <t>CAMINHÃO PARA HIDROSSEMEADURA</t>
    </r>
  </si>
  <si>
    <r>
      <rPr>
        <sz val="10"/>
        <rFont val="Arial"/>
        <family val="2"/>
      </rPr>
      <t>CAMINHÃO PARA PINTURA A FRIO COM DEMARCADOR DE FAIXAS</t>
    </r>
  </si>
  <si>
    <r>
      <rPr>
        <sz val="10"/>
        <rFont val="Arial"/>
        <family val="2"/>
      </rPr>
      <t>CAMINHÃO TANQUE 10.000L</t>
    </r>
  </si>
  <si>
    <r>
      <rPr>
        <sz val="10"/>
        <rFont val="Arial"/>
        <family val="2"/>
      </rPr>
      <t>CAMINHÃO TANQUE 6.000L</t>
    </r>
  </si>
  <si>
    <r>
      <rPr>
        <sz val="10"/>
        <rFont val="Arial"/>
        <family val="2"/>
      </rPr>
      <t>CAMINHÃO TANQUE DISTRIBUIDOR DE ASFALTO</t>
    </r>
  </si>
  <si>
    <r>
      <rPr>
        <sz val="10"/>
        <rFont val="Arial"/>
        <family val="2"/>
      </rPr>
      <t>USINA MÓVEL PARA MICRO REVESTIMENTO</t>
    </r>
  </si>
  <si>
    <r>
      <rPr>
        <b/>
        <sz val="10"/>
        <rFont val="Arial"/>
        <family val="2"/>
      </rPr>
      <t>Rebocados</t>
    </r>
  </si>
  <si>
    <r>
      <rPr>
        <sz val="10"/>
        <rFont val="Arial"/>
        <family val="2"/>
      </rPr>
      <t>CARREGADEIRA DE PNEUS CAT - 924 H OU EQUIVALENTE</t>
    </r>
  </si>
  <si>
    <r>
      <rPr>
        <sz val="10"/>
        <rFont val="Arial"/>
        <family val="2"/>
      </rPr>
      <t>CARREGADEIRA DE PNEUS CAT - 950 H  OU EQUIVALENTE</t>
    </r>
  </si>
  <si>
    <r>
      <rPr>
        <sz val="10"/>
        <rFont val="Arial"/>
        <family val="2"/>
      </rPr>
      <t>ESCAVADEIRA HIDRÁULICA - 320DL OU EQUIVALENTE</t>
    </r>
  </si>
  <si>
    <r>
      <rPr>
        <sz val="10"/>
        <rFont val="Arial"/>
        <family val="2"/>
      </rPr>
      <t>ESCAVADEIRA HIDRÁULICA - CAT 323DL OU EQUIVALENTE</t>
    </r>
  </si>
  <si>
    <r>
      <rPr>
        <sz val="10"/>
        <rFont val="Arial"/>
        <family val="2"/>
      </rPr>
      <t>FRESADORA A FRIO - W 200 F OU EQUIVALENTE</t>
    </r>
  </si>
  <si>
    <r>
      <rPr>
        <sz val="10"/>
        <rFont val="Arial"/>
        <family val="2"/>
      </rPr>
      <t>MINI-CARREGADEIRA DE PNEUS COM FRESADORA</t>
    </r>
  </si>
  <si>
    <r>
      <rPr>
        <sz val="10"/>
        <rFont val="Arial"/>
        <family val="2"/>
      </rPr>
      <t>MINI-CARREGADEIRA DE PNEUS COM VASSOURA DE 1,8 m</t>
    </r>
  </si>
  <si>
    <r>
      <rPr>
        <sz val="10"/>
        <rFont val="Arial"/>
        <family val="2"/>
      </rPr>
      <t>MOTONIVELADORA - CAT 120K OU EQUIVALENTE</t>
    </r>
  </si>
  <si>
    <r>
      <rPr>
        <sz val="10"/>
        <rFont val="Arial"/>
        <family val="2"/>
      </rPr>
      <t>PERFURATRIZ HIDRÁULICA SOBRE ESTEIRAS PARA ESTACA RAIZ</t>
    </r>
  </si>
  <si>
    <r>
      <rPr>
        <sz val="10"/>
        <rFont val="Arial"/>
        <family val="2"/>
      </rPr>
      <t>PERFURATRIZ SOBRE ESTEIRAS - CRAWLER DRILL OU EQUIVALENTE</t>
    </r>
  </si>
  <si>
    <r>
      <rPr>
        <sz val="10"/>
        <rFont val="Arial"/>
        <family val="2"/>
      </rPr>
      <t>RECICLADORA DE PAVIMENTO À FRIO - CATERPILLAR RM-500 OU EQUIVALENTE</t>
    </r>
  </si>
  <si>
    <r>
      <rPr>
        <sz val="10"/>
        <rFont val="Arial"/>
        <family val="2"/>
      </rPr>
      <t>RETRO ESCAVADEIRA DE PNEUS - CATERPILLAR 416E  OU EQUIVALENTE</t>
    </r>
  </si>
  <si>
    <r>
      <rPr>
        <sz val="10"/>
        <rFont val="Arial"/>
        <family val="2"/>
      </rPr>
      <t>ROLO COMPACTADOR DE PNEUS AUTOPROPELIDO - 27 T</t>
    </r>
  </si>
  <si>
    <r>
      <rPr>
        <sz val="10"/>
        <rFont val="Arial"/>
        <family val="2"/>
      </rPr>
      <t>ROLO LISO TANDEN - 10 t</t>
    </r>
  </si>
  <si>
    <r>
      <rPr>
        <sz val="10"/>
        <rFont val="Arial"/>
        <family val="2"/>
      </rPr>
      <t>ROLO LISO VIBRATÓRIO AUTOPROPELIDO - CS533 E OU EQUIVALENTE</t>
    </r>
  </si>
  <si>
    <r>
      <rPr>
        <sz val="10"/>
        <rFont val="Arial"/>
        <family val="2"/>
      </rPr>
      <t>ROLO PÉ DE CARNEIRO AUTOPROPELIDO - CA 250 OU EQUIVALENTE</t>
    </r>
  </si>
  <si>
    <r>
      <rPr>
        <sz val="10"/>
        <rFont val="Arial"/>
        <family val="2"/>
      </rPr>
      <t>TANQUE DE ESTOCAGEM ASFALTO (30.000L)</t>
    </r>
  </si>
  <si>
    <r>
      <rPr>
        <sz val="10"/>
        <rFont val="Arial"/>
        <family val="2"/>
      </rPr>
      <t>TRATOR DE PNEUS AGRÍCOLA - MF 4292 OU EQUIVALENTE</t>
    </r>
  </si>
  <si>
    <r>
      <rPr>
        <sz val="10"/>
        <rFont val="Arial"/>
        <family val="2"/>
      </rPr>
      <t>TRATOR DE PNEUS COM ROÇADEIRA</t>
    </r>
  </si>
  <si>
    <r>
      <rPr>
        <sz val="10"/>
        <rFont val="Arial"/>
        <family val="2"/>
      </rPr>
      <t>TRATOR ESTEIRAS COM LÂMINA - CAT D8 OU EQUIVALENTE</t>
    </r>
  </si>
  <si>
    <r>
      <rPr>
        <sz val="10"/>
        <rFont val="Arial"/>
        <family val="2"/>
      </rPr>
      <t>TRATOR ESTEIRAS COM ESCARIFICADOR - CAT D8 OU EQUIVALENTE</t>
    </r>
  </si>
  <si>
    <r>
      <rPr>
        <sz val="10"/>
        <rFont val="Arial"/>
        <family val="2"/>
      </rPr>
      <t>TRATOR ESTEIRAS COM LAMINA - CAT D4 OU EQUIVALENTE</t>
    </r>
  </si>
  <si>
    <r>
      <rPr>
        <sz val="10"/>
        <rFont val="Arial"/>
        <family val="2"/>
      </rPr>
      <t>TRATOR ESTEIRAS COM LAMINA - CAT D6 OU EQUIVALENTE</t>
    </r>
  </si>
  <si>
    <r>
      <rPr>
        <sz val="10"/>
        <rFont val="Arial"/>
        <family val="2"/>
      </rPr>
      <t>USINA DE ASFALTO A QUENTE 80 t/h</t>
    </r>
  </si>
  <si>
    <r>
      <rPr>
        <sz val="10"/>
        <rFont val="Arial"/>
        <family val="2"/>
      </rPr>
      <t>USINA MISTURADORA DE SOLO 300 t/h</t>
    </r>
  </si>
  <si>
    <r>
      <rPr>
        <sz val="10"/>
        <rFont val="Arial"/>
        <family val="2"/>
      </rPr>
      <t>USINA PRÉ-MISTURADO A FRIO 60 t/h</t>
    </r>
  </si>
  <si>
    <r>
      <rPr>
        <sz val="10"/>
        <rFont val="Arial"/>
        <family val="2"/>
      </rPr>
      <t>VIBROACABADORA DE ASFALTO SOBRE ESTEIRAS</t>
    </r>
  </si>
  <si>
    <r>
      <rPr>
        <b/>
        <sz val="10"/>
        <rFont val="Arial"/>
        <family val="2"/>
      </rPr>
      <t>Sub Total de Equipamento (F) :</t>
    </r>
  </si>
  <si>
    <r>
      <rPr>
        <b/>
        <sz val="10"/>
        <rFont val="Arial"/>
        <family val="2"/>
      </rPr>
      <t>Mão de Obra</t>
    </r>
  </si>
  <si>
    <r>
      <rPr>
        <b/>
        <sz val="10"/>
        <rFont val="Arial"/>
        <family val="2"/>
      </rPr>
      <t xml:space="preserve">Percentual
</t>
    </r>
    <r>
      <rPr>
        <b/>
        <sz val="10"/>
        <rFont val="Arial"/>
        <family val="2"/>
      </rPr>
      <t>mobilizado (G)</t>
    </r>
  </si>
  <si>
    <r>
      <rPr>
        <b/>
        <sz val="10"/>
        <rFont val="Arial"/>
        <family val="2"/>
      </rPr>
      <t xml:space="preserve">Total de
</t>
    </r>
    <r>
      <rPr>
        <b/>
        <sz val="10"/>
        <rFont val="Arial"/>
        <family val="2"/>
      </rPr>
      <t>operários (I)</t>
    </r>
  </si>
  <si>
    <r>
      <rPr>
        <b/>
        <sz val="10"/>
        <rFont val="Arial"/>
        <family val="2"/>
      </rPr>
      <t>(H)</t>
    </r>
  </si>
  <si>
    <r>
      <rPr>
        <b/>
        <sz val="10"/>
        <rFont val="Arial"/>
        <family val="2"/>
      </rPr>
      <t>(GxHxI)</t>
    </r>
  </si>
  <si>
    <r>
      <rPr>
        <sz val="10"/>
        <rFont val="Arial"/>
        <family val="2"/>
      </rPr>
      <t>-</t>
    </r>
  </si>
  <si>
    <r>
      <rPr>
        <sz val="10"/>
        <rFont val="Arial"/>
        <family val="2"/>
      </rPr>
      <t>EFETIVO PESSOAL A SER MOBILIZADO</t>
    </r>
  </si>
  <si>
    <r>
      <rPr>
        <b/>
        <sz val="10"/>
        <rFont val="Arial"/>
        <family val="2"/>
      </rPr>
      <t>Sub Total de Mão de Obra (J) :</t>
    </r>
  </si>
  <si>
    <r>
      <rPr>
        <b/>
        <sz val="10"/>
        <rFont val="Arial"/>
        <family val="2"/>
      </rPr>
      <t>Custo por Mobilização (K=F+J) :</t>
    </r>
  </si>
  <si>
    <r>
      <rPr>
        <b/>
        <sz val="10"/>
        <rFont val="Arial"/>
        <family val="2"/>
      </rPr>
      <t>Preço por Mobilização (M=K+L) :</t>
    </r>
  </si>
  <si>
    <r>
      <rPr>
        <b/>
        <sz val="10"/>
        <rFont val="Arial"/>
        <family val="2"/>
      </rPr>
      <t>Total Mobilização / Desmobilização (2xM) :</t>
    </r>
  </si>
  <si>
    <r>
      <rPr>
        <sz val="8"/>
        <rFont val="Arial"/>
        <family val="2"/>
      </rPr>
      <t>*Distância do canteiro a capital mais próxima, mínimo de 50 Km.</t>
    </r>
  </si>
  <si>
    <t>42301 - Anicuns</t>
  </si>
  <si>
    <t>42301 - Buriti de Goiás</t>
  </si>
  <si>
    <t xml:space="preserve">42301 - Corrego do ouro </t>
  </si>
  <si>
    <t>42301 - Moipora</t>
  </si>
  <si>
    <t>42301 - Novo Brasil</t>
  </si>
  <si>
    <t>42301 - São João Da Paraúna</t>
  </si>
  <si>
    <t>Setor                                     :    GOINFRA - AGÊNCIA GOIANA DE INFRAESTRUTURA E TRANSPORTES</t>
  </si>
  <si>
    <t>Orçamento                           :    114466                                                                                                                                              Data orçamento: 21/05/2025</t>
  </si>
  <si>
    <t>Descrição                             :    ELABORAÇÃO DE ORÇAMENTO DA CONSTRUÇÃO DE ESTRUTURAS EM MUNICÍPIOS DO PROGRAMA GOIÁS EM MOVIMENTO MUNICÍPIOS ESTRUTURAS - LOTE 02</t>
  </si>
  <si>
    <t>Versão                                  :    2 - ORÇAMENTO REALIZADO NA TABELA DE TERRAPLENAGEM, PAVIMENTAÇÃO E OBRAS DE ARTE ESPECIAIS - FEV/25 - SEM DESONERAÇÃO - T289 - ADELÂNDIA - PONTOS 1 E 4</t>
  </si>
  <si>
    <t>Nat. serviço                          :    Obra Rodoviária</t>
  </si>
  <si>
    <t>Extensão                              :    2,000 un</t>
  </si>
  <si>
    <t>Tabela de origem                 :    289 - TABELA DE TERRAPLENAGEM, PAVIMENTAÇÃO E OBRAS DE ARTE ESPECIAIS - FEV/25 - SEM DESONERAÇÃO - T289</t>
  </si>
  <si>
    <t>Observação                          :    PONTOS 1 E 4: BDCC 2,5X2,5</t>
  </si>
  <si>
    <t>Serviço: 40001   DESMATAMENTO E LIMPEZA - INCLUSO DESTOCAMENTO DE ÁRVORES COM DIÂMETROS MENORES DE 15 cm</t>
  </si>
  <si>
    <t>Unidade: m2</t>
  </si>
  <si>
    <t>(A)Equipamento</t>
  </si>
  <si>
    <t>Código Auxiliar</t>
  </si>
  <si>
    <t>Ut. Pr</t>
  </si>
  <si>
    <t>Ut. Impr</t>
  </si>
  <si>
    <t>Vl. Hr. Prod</t>
  </si>
  <si>
    <t>Vl. Hr. Imp</t>
  </si>
  <si>
    <t>Consumo</t>
  </si>
  <si>
    <t>Custo Horário</t>
  </si>
  <si>
    <t>TRATOR ESTEIRAS COM LÂMINA - CAT D8 OU EQUIVALENTE</t>
  </si>
  <si>
    <t>(A)Total:</t>
  </si>
  <si>
    <t>(B)Mão-de-Obra</t>
  </si>
  <si>
    <t>Eq. Salarial</t>
  </si>
  <si>
    <t>Sal/Hora</t>
  </si>
  <si>
    <t>Encargos(%)</t>
  </si>
  <si>
    <t>ENCARREGADO DE SERVIÇO</t>
  </si>
  <si>
    <t>SERVENTE</t>
  </si>
  <si>
    <t>(B)Total:</t>
  </si>
  <si>
    <t>(C)Itens de Incidência</t>
  </si>
  <si>
    <t>%</t>
  </si>
  <si>
    <t>M. O.</t>
  </si>
  <si>
    <t>Equip.</t>
  </si>
  <si>
    <t>Mat.</t>
  </si>
  <si>
    <t>Custo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</si>
  <si>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</si>
  <si>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</si>
  <si>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</si>
  <si>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</si>
  <si>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</si>
  <si>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</si>
  <si>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>Custo Unitário</t>
  </si>
  <si>
    <t>(F)Total:</t>
  </si>
  <si>
    <t>(G)Serviços</t>
  </si>
  <si>
    <t>(G)Total:</t>
  </si>
  <si>
    <t>(H)Itens de Transporte</t>
  </si>
  <si>
    <t>Fórmula</t>
  </si>
  <si>
    <t>X1</t>
  </si>
  <si>
    <t>X2</t>
  </si>
  <si>
    <t>X3</t>
  </si>
  <si>
    <t>(H)Total:</t>
  </si>
  <si>
    <t>Custo Direto Total (E) + (F) + (G) + (H):</t>
  </si>
  <si>
    <t>Preço unitário total:</t>
  </si>
  <si>
    <t>Serviço: 40003   DESTOCAMENTO DE ÁRVORES COM DIÂMETRO DE 15 A 30 cm                                                Unidade: un</t>
  </si>
  <si>
    <t>Serviço: 40004   DESTOCAMENTO DE ÁRVORES COM DIÂMETRO MAIOR QUE 30 cm                                         Unidade: un</t>
  </si>
  <si>
    <t>Serviço: 40005   CARGA DE ENTULHOS                                                                                                                      Unidade: m3</t>
  </si>
  <si>
    <t>CARREGADEIRA DE PNEUS CAT - 950 H  OU EQUIVALENTE</t>
  </si>
  <si>
    <t>Serviço: 40006   TRANSPORTE DE ENTULHOS                                                                                                       Unidade: m3km</t>
  </si>
  <si>
    <t>CAMINHÃO BASCULANTE 10 M3 - 15 T</t>
  </si>
  <si>
    <t>Serviço: 40010   ESCAVAÇÃO, CARGA E TRANSPORTE DE MATERIAL DE 1ª CATEGORIA ATÉ 50M</t>
  </si>
  <si>
    <t>Unidade: m3</t>
  </si>
  <si>
    <t>AJUDANTE</t>
  </si>
  <si>
    <t>Serviço: 40085   ESCAVAÇÃO, CARGA E TRANSPORTE DE SOLO MOLE - C/ ESCAVADEIRA - (DT: 000 A 200M)</t>
  </si>
  <si>
    <r>
      <rPr>
        <sz val="9"/>
        <rFont val="Arial"/>
        <family val="2"/>
      </rPr>
      <t>CAMINHÃO BASCULANTE 6 M3 - 10
,5 T</t>
    </r>
  </si>
  <si>
    <t>ESCAVADEIRA HIDRÁULICA - 320DL OU EQUIVALENTE</t>
  </si>
  <si>
    <t>TRATOR ESTEIRAS COM LAMINA - CAT D6 OU EQUIVALENTE</t>
  </si>
  <si>
    <t>Serviço: 40100   COMPACTAÇÃO A 95% DO PROCTOR NORMAL                                                                           Unidade: m3</t>
  </si>
  <si>
    <t>CAMINHÃO TANQUE 10.000L</t>
  </si>
  <si>
    <t>GRADE DE DISCO - 24X24</t>
  </si>
  <si>
    <t>MOTONIVELADORA - CAT 120K OU EQUIVALENTE</t>
  </si>
  <si>
    <r>
      <rPr>
        <sz val="9"/>
        <rFont val="Arial"/>
        <family val="2"/>
      </rPr>
      <t>ROLO PÉ DE CARNEIRO
AUTOPROPELIDO - CA 250 OU EQUIVALENTE</t>
    </r>
  </si>
  <si>
    <t>TRATOR DE PNEUS AGRÍCOLA - MF 4292 OU EQUIVALENTE</t>
  </si>
  <si>
    <t>Serviço: 40101   COMPACTAÇÃO A 100% DO PROCTOR NORMAL                                                                         Unidade: m3</t>
  </si>
  <si>
    <t>Serviço: 40102   COMPACTAÇÃO MANUAL                                                                                                                 Unidade: m3</t>
  </si>
  <si>
    <t>COMPACTADOR MANUAL COM SOQUETE VIBRATÓRIO</t>
  </si>
  <si>
    <t>Serviço: 40105   COMPACTAÇÃO A 100% DO PROCTOR INTERMEDIÁRIO                                                            Unidade: m3</t>
  </si>
  <si>
    <t>Serviço: 40120   ACABAMENTO E RECOMPOSIÇÃO DE EMPRESTIMO                                                                  Unidade: m2</t>
  </si>
  <si>
    <t>Serviço: 40130   REVESTIMENTO PRIMÁRIO - ESPALHAMENTO                                                                             Unidade: m2</t>
  </si>
  <si>
    <t>Serviço: 40145   ESPALHAMENTO DE MATERIAL EM BOTA-FORA                                                                          Unidade: m3</t>
  </si>
  <si>
    <t>Serviço: 40315   ESCAVAÇÃO E CARGA DE MATERIAL DE JAZIDA                                                                         Unidade: m3</t>
  </si>
  <si>
    <t>Serviço: 40320   TRANSPORTE DE MATERIAL DE JAZIDA (CASCALHO)                                                              Unidade: m3km</t>
  </si>
  <si>
    <t>Serviço: 40438   TRANSPORTE LOCAL DE TUBOS                                                                                                    Unidade: tkm</t>
  </si>
  <si>
    <t>CAMINHÃO CARROCERIA MADEIRA - 15 T</t>
  </si>
  <si>
    <t>Serviço: 40445   TRANSPORTE LOCAL DE AGREGADOS                                                                                       Unidade: m3km</t>
  </si>
  <si>
    <t>Serviço: 40449   TRANSPORTE LOCAL DE CIMENTO / CAL / FILLER                                                                       Unidade: tkm</t>
  </si>
  <si>
    <t>Serviço: 40450   TRANSPORTE COMERCIAL DE CIMENTO / CAL / FILLER                                                            Unidade: TKM</t>
  </si>
  <si>
    <t>Serviço: 40451   TRANSPORTE COMERCIAL DE MATERIAL BÁSICO                                                                       Unidade: tkm</t>
  </si>
  <si>
    <t>Serviço: 40453   TRANSPORTE COMERCIAL DE MADEIRA                                                                                       Unidade: tkm</t>
  </si>
  <si>
    <t>Serviço: 40454   TRANSPORTE COMERCIAL DE TUBOS                                                                                           Unidade: tkm</t>
  </si>
  <si>
    <t>Serviço: 40455   TRANSPORTE COMERCIAL DE AGREGADOS                                                                             Unidade: m3km</t>
  </si>
  <si>
    <t>Serviço: 40805   REMOÇÃO E RECOLOCAÇÃO DE CERCA                                                                                       Unidade: M</t>
  </si>
  <si>
    <t>ARAME LISO</t>
  </si>
  <si>
    <t>m</t>
  </si>
  <si>
    <t>MOURÃO DE MADEIRA DE 2,10 M D= 10CM</t>
  </si>
  <si>
    <t>un</t>
  </si>
  <si>
    <t>MOURÃO DE MADEIRA DE 2,80 M D= 15 CM</t>
  </si>
  <si>
    <t>Serviço: 40850   SINALIZAÇÃO VERTICAL SEMI-REFLETIVA                                                                                    Unidade: m2</t>
  </si>
  <si>
    <t>CARPINTEIRO</t>
  </si>
  <si>
    <t>PELÍCULA RETRORREFLETIVA - TIPO III</t>
  </si>
  <si>
    <t>m2</t>
  </si>
  <si>
    <t>PLACA P/ SINALIZAÇÃO EM CHAPA N°16 C/ PINTURA ELETROSTÁTICA</t>
  </si>
  <si>
    <t>PONTALETE EM MAD. LEI (8,0X8,0CM)TRATADO</t>
  </si>
  <si>
    <t>Serviço: 40870   REVESTIMENTO VEGETAL EM MUDAS                                                                                           Unidade: m2</t>
  </si>
  <si>
    <t>GRAMA EM PLACAS</t>
  </si>
  <si>
    <t>Serviço: 40880   CONFORMAÇÃO DE TALUDE                                                                                                           Unidade: m2</t>
  </si>
  <si>
    <t>Serviço: 41293   APILOAMENTO MANUAL                                                                                                                   Unidade: m2</t>
  </si>
  <si>
    <t>Serviço: 41294   LASTRO DE BRITA                                                                                                                             Unidade: m3</t>
  </si>
  <si>
    <r>
      <rPr>
        <sz val="9"/>
        <rFont val="Arial"/>
        <family val="2"/>
      </rPr>
      <t>BRITA COMERCIAL - CENTRO GOIANO (POSTO
PEDREIRA)</t>
    </r>
  </si>
  <si>
    <t>m3</t>
  </si>
  <si>
    <t>Serviço: 41295   CORTA-RIO                                                                                                                                         Unidade: m3</t>
  </si>
  <si>
    <t>Serviço: 42825   DEMOLIÇÃO DE CONCRETO ARMADO                                                                                           Unidade: m3</t>
  </si>
  <si>
    <t>COMPRESSOR DE AR 340 PCM</t>
  </si>
  <si>
    <r>
      <rPr>
        <sz val="9"/>
        <rFont val="Arial"/>
        <family val="2"/>
      </rPr>
      <t>MARTELETE PERFURADOR / ROMPEDOR - AR COMPRIMIDO (
25kg)</t>
    </r>
  </si>
  <si>
    <t>Serviço: 45030   LASTRO DE PEDRA                                                                                                                           Unidade: m3</t>
  </si>
  <si>
    <t>PEDRA DE MÃO / MARROADA  (POSTO PEDREIRA)</t>
  </si>
  <si>
    <t>Serviço: 45050   CONCRETO FCK=15 MPA                                                                                                                 Unidade: m3</t>
  </si>
  <si>
    <r>
      <rPr>
        <sz val="9"/>
        <rFont val="Arial"/>
        <family val="2"/>
      </rPr>
      <t>BALANÇA DIGITAL - CAPACIDADE
500 kg</t>
    </r>
  </si>
  <si>
    <t>BETONEIRA DE 600L - GASOLINA</t>
  </si>
  <si>
    <t>CARRINHO DE MÃO 80L</t>
  </si>
  <si>
    <t>GERICA 180 l</t>
  </si>
  <si>
    <t>OPERADOR DE EQUIPAMENTO LEVE</t>
  </si>
  <si>
    <t>PEDREIRO</t>
  </si>
  <si>
    <t>ADITIVO PLASTIFICANTE E RETARDADOR</t>
  </si>
  <si>
    <t>Kg</t>
  </si>
  <si>
    <t>AREIA COMERCIAL - CENTRO GOIANO (POSTO AREAL)</t>
  </si>
  <si>
    <t>BRITA COMERCIAL - CENTRO GOIANO (POSTO PEDREIRA)</t>
  </si>
  <si>
    <t>CIMENTO PORTLAND CP II - 32</t>
  </si>
  <si>
    <t>ADENSAMENTO DE CONCRETO</t>
  </si>
  <si>
    <t>Serviço: 45140   ESCORAMENTO PARA BUEIRO                                                                                                       Unidade: m3</t>
  </si>
  <si>
    <t>GRUPO GERADOR 40 kVA</t>
  </si>
  <si>
    <t>SERRA CIRCULAR 12" COM BANCADA</t>
  </si>
  <si>
    <t>CAIBROS DE 7,5 CM X 7,5 CM</t>
  </si>
  <si>
    <t>PONTALETES D=15 cm</t>
  </si>
  <si>
    <t>PRANCHA (TÁBUA) 2,5 X 15</t>
  </si>
  <si>
    <t>PREGO</t>
  </si>
  <si>
    <t>RIPAS DE 2,5CM X 5,0CM</t>
  </si>
  <si>
    <t>TABUA DE 30</t>
  </si>
  <si>
    <t>Serviço: 45145   FORMA CHAPA COMPENSADA RESINADA 12 mm - UTILIZAÇÃO 3X ( CONFECÇÃO, INSTALAÇÃO E RETIRADA)</t>
  </si>
  <si>
    <t>COMPENSADO RESINADO - 12 mm</t>
  </si>
  <si>
    <t>DESMOLDANTE P/ FORMA</t>
  </si>
  <si>
    <t>l</t>
  </si>
  <si>
    <t>SARRAFO</t>
  </si>
  <si>
    <t>Serviço: 45155   AÇO CA50/60 AQUISIÇÃO, ARMAÇÃO E COLOCAÇÃO (INCLUSO PERDAS)</t>
  </si>
  <si>
    <t>Unidade: Kg</t>
  </si>
  <si>
    <t>ARMADOR</t>
  </si>
  <si>
    <t>AÇO CA - 50</t>
  </si>
  <si>
    <t>ARAME RECOZIDO</t>
  </si>
  <si>
    <t>Serviço: 45165   CONCRETO FCK=25 MPA                                                                                                                 Unidade: m3</t>
  </si>
  <si>
    <t>Serviço: 45410   ESCAVAÇÃO MECÂNICA EM TERRA                                                                                               Unidade: m3</t>
  </si>
  <si>
    <t>RETRO ESCAVADEIRA DE PNEUS - CATERPILLAR 416E  OU EQUIVALENTE</t>
  </si>
  <si>
    <t>Serviço: 45465   FORNECIMENTO E ASSENTAMENTO DE TUBO D=1,50 M                                                             Unidade: m</t>
  </si>
  <si>
    <t>TUBO DE CONCRETO ARMADO D= 1,50 M - PA1</t>
  </si>
  <si>
    <t>Serviço: 45585   LASTRO DE PEDRA MARROADA (GAP)                                                                                          Unidade: m3</t>
  </si>
  <si>
    <t>Serviço: 47018   ARGAMASSA DE CIMENTO E AREIA 1:4 (AC)                                                                                 Unidade: m3</t>
  </si>
  <si>
    <t>BETONEIRA DE 320L - DIESEL</t>
  </si>
  <si>
    <t>Serviço: 47049   TRANSPORTE LOCAL DE MADEIRA                                                                                                Unidade: tkm</t>
  </si>
  <si>
    <t>Serviço: 47050   TRANSPORTE LOCAL DE MATERIAL BÁSICO                                                                                Unidade: tkm</t>
  </si>
  <si>
    <r>
      <rPr>
        <b/>
        <u/>
        <sz val="10"/>
        <rFont val="Arial"/>
        <family val="2"/>
      </rPr>
      <t>DEMONSTRATIVO DO BDI ESTIMADO NOS ORÇAMENTOS DE OBRAS RODOVIÁRIAS DA GOINFRA</t>
    </r>
  </si>
  <si>
    <t>1 -  BDI ESTIMADO PARA OBRAS RODOVIÁRIAS</t>
  </si>
  <si>
    <r>
      <rPr>
        <b/>
        <sz val="10"/>
        <rFont val="Arial"/>
        <family val="2"/>
      </rPr>
      <t xml:space="preserve">Administração
central </t>
    </r>
    <r>
      <rPr>
        <vertAlign val="superscript"/>
        <sz val="10"/>
        <rFont val="Arial"/>
        <family val="2"/>
      </rPr>
      <t>(1)</t>
    </r>
  </si>
  <si>
    <r>
      <rPr>
        <b/>
        <sz val="10"/>
        <rFont val="Arial"/>
        <family val="2"/>
      </rPr>
      <t xml:space="preserve">Lucro </t>
    </r>
    <r>
      <rPr>
        <vertAlign val="superscript"/>
        <sz val="10"/>
        <rFont val="Arial"/>
        <family val="2"/>
      </rPr>
      <t>(1)</t>
    </r>
  </si>
  <si>
    <r>
      <rPr>
        <b/>
        <sz val="10"/>
        <rFont val="Arial"/>
        <family val="2"/>
      </rPr>
      <t xml:space="preserve">Despesas
financeiras </t>
    </r>
    <r>
      <rPr>
        <vertAlign val="superscript"/>
        <sz val="10"/>
        <rFont val="Arial"/>
        <family val="2"/>
      </rPr>
      <t>(1)</t>
    </r>
  </si>
  <si>
    <r>
      <rPr>
        <b/>
        <sz val="10"/>
        <rFont val="Arial"/>
        <family val="2"/>
      </rPr>
      <t xml:space="preserve">Seguros +
Garantias </t>
    </r>
    <r>
      <rPr>
        <vertAlign val="superscript"/>
        <sz val="10"/>
        <rFont val="Arial"/>
        <family val="2"/>
      </rPr>
      <t>(1)</t>
    </r>
  </si>
  <si>
    <r>
      <rPr>
        <b/>
        <sz val="10"/>
        <rFont val="Arial"/>
        <family val="2"/>
      </rPr>
      <t xml:space="preserve">Riscos </t>
    </r>
    <r>
      <rPr>
        <vertAlign val="superscript"/>
        <sz val="10"/>
        <rFont val="Arial"/>
        <family val="2"/>
      </rPr>
      <t>(1)</t>
    </r>
  </si>
  <si>
    <t>Tributos</t>
  </si>
  <si>
    <r>
      <rPr>
        <b/>
        <sz val="10"/>
        <rFont val="Arial"/>
        <family val="2"/>
      </rPr>
      <t xml:space="preserve">Resultado </t>
    </r>
    <r>
      <rPr>
        <b/>
        <vertAlign val="superscript"/>
        <sz val="10"/>
        <rFont val="Arial"/>
        <family val="2"/>
      </rPr>
      <t>(</t>
    </r>
    <r>
      <rPr>
        <vertAlign val="superscript"/>
        <sz val="10"/>
        <rFont val="Arial"/>
        <family val="2"/>
      </rPr>
      <t>*</t>
    </r>
    <r>
      <rPr>
        <b/>
        <vertAlign val="superscript"/>
        <sz val="10"/>
        <rFont val="Arial"/>
        <family val="2"/>
      </rPr>
      <t>)</t>
    </r>
  </si>
  <si>
    <r>
      <rPr>
        <b/>
        <vertAlign val="subscript"/>
        <sz val="10"/>
        <rFont val="Arial"/>
        <family val="2"/>
      </rPr>
      <t xml:space="preserve">ISS </t>
    </r>
    <r>
      <rPr>
        <sz val="10"/>
        <rFont val="Arial"/>
        <family val="2"/>
      </rPr>
      <t>(1)</t>
    </r>
  </si>
  <si>
    <r>
      <rPr>
        <b/>
        <vertAlign val="subscript"/>
        <sz val="10"/>
        <rFont val="Arial"/>
        <family val="2"/>
      </rPr>
      <t xml:space="preserve">PIS </t>
    </r>
    <r>
      <rPr>
        <sz val="10"/>
        <rFont val="Arial"/>
        <family val="2"/>
      </rPr>
      <t>(2)</t>
    </r>
  </si>
  <si>
    <r>
      <rPr>
        <b/>
        <sz val="10"/>
        <rFont val="Arial"/>
        <family val="2"/>
      </rPr>
      <t xml:space="preserve">COFINS </t>
    </r>
    <r>
      <rPr>
        <vertAlign val="superscript"/>
        <sz val="10"/>
        <rFont val="Arial"/>
        <family val="2"/>
      </rPr>
      <t>(2)</t>
    </r>
  </si>
  <si>
    <r>
      <rPr>
        <b/>
        <sz val="10"/>
        <rFont val="Arial"/>
        <family val="2"/>
      </rPr>
      <t xml:space="preserve">CPRB </t>
    </r>
    <r>
      <rPr>
        <vertAlign val="superscript"/>
        <sz val="10"/>
        <rFont val="Arial"/>
        <family val="2"/>
      </rPr>
      <t>(3)</t>
    </r>
  </si>
  <si>
    <t>SEM DESONERAÇÃO</t>
  </si>
  <si>
    <t>2 -  BDI REDUZIDO ESTIMADO PARA OBRAS RODOVIÁRIAS</t>
  </si>
  <si>
    <r>
      <rPr>
        <b/>
        <vertAlign val="subscript"/>
        <sz val="10"/>
        <rFont val="Arial"/>
        <family val="2"/>
      </rPr>
      <t xml:space="preserve">ISS </t>
    </r>
    <r>
      <rPr>
        <sz val="10"/>
        <rFont val="Arial"/>
        <family val="2"/>
      </rPr>
      <t>(4)</t>
    </r>
  </si>
  <si>
    <t>(1) Percentuais definifdos pelo TAG TCE / GOINFRA</t>
  </si>
  <si>
    <t>(2) Alíquota definida por lei (lucro presumido).</t>
  </si>
  <si>
    <t>(3) Alíquota definida pela lei 14.973/24 (Transição para a contribuição substitutíva).</t>
  </si>
  <si>
    <t>(4) Conforme portaria nº 68/2025 - GOINFRA</t>
  </si>
  <si>
    <t>(*) A fórmula para estipulação da  taxa de  BDI estimado adotado é a mesma que foi aplicada para a obtenção das tabelas contidas no Acórdão nº 2.622/2013 – TCU – Plenário</t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</si>
  <si>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</si>
  <si>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</si>
  <si>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</si>
  <si>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</si>
  <si>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</si>
  <si>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</si>
  <si>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</si>
  <si>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</si>
  <si>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BDI: 24,01%</t>
  </si>
  <si>
    <t>BDI (24,01%)</t>
  </si>
  <si>
    <t>BDI 24,01% (L)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</si>
</sst>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#,##0.000"/>
    <numFmt numFmtId="166" formatCode="0.0000"/>
    <numFmt numFmtId="167" formatCode="0.0000000"/>
    <numFmt numFmtId="168" formatCode="#,##0.0000"/>
    <numFmt numFmtId="169" formatCode="0.0000%"/>
    <numFmt numFmtId="170" formatCode="0.000%"/>
    <numFmt numFmtId="171" formatCode="0.00000%"/>
    <numFmt numFmtId="172" formatCode="#,##0.000000"/>
  </numFmts>
  <fonts count="47" x14ac:knownFonts="1">
    <font>
      <sz val="10"/>
      <color rgb="FF000000"/>
      <name val="Times New Roman"/>
      <charset val="204"/>
    </font>
    <font>
      <sz val="7.5"/>
      <name val="Arial"/>
      <family val="2"/>
    </font>
    <font>
      <b/>
      <sz val="7.5"/>
      <name val="Arial"/>
      <family val="2"/>
    </font>
    <font>
      <sz val="7.5"/>
      <color rgb="FF000000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sz val="8.5"/>
      <color rgb="FF000000"/>
      <name val="Arial"/>
      <family val="2"/>
    </font>
    <font>
      <b/>
      <sz val="8.5"/>
      <name val="Arial"/>
      <family val="2"/>
    </font>
    <font>
      <b/>
      <sz val="8.5"/>
      <color rgb="FF000000"/>
      <name val="Arial"/>
      <family val="2"/>
    </font>
    <font>
      <sz val="7.5"/>
      <color rgb="FF00B050"/>
      <name val="Arial"/>
      <family val="2"/>
    </font>
    <font>
      <sz val="10"/>
      <color rgb="FF000000"/>
      <name val="Times New Roman"/>
      <family val="1"/>
    </font>
    <font>
      <sz val="8"/>
      <color rgb="FF000000"/>
      <name val="Times New Roman"/>
      <family val="1"/>
    </font>
    <font>
      <b/>
      <u/>
      <sz val="15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7"/>
      <name val="Arial"/>
      <family val="2"/>
    </font>
    <font>
      <b/>
      <u/>
      <sz val="13.5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sz val="6"/>
      <name val="Arial"/>
      <family val="2"/>
    </font>
    <font>
      <b/>
      <sz val="15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sz val="10"/>
      <color rgb="FF006FC0"/>
      <name val="Arial"/>
      <family val="2"/>
    </font>
    <font>
      <b/>
      <sz val="10"/>
      <color rgb="FF000000"/>
      <name val="Arial"/>
      <family val="2"/>
    </font>
    <font>
      <sz val="9"/>
      <color rgb="FF666666"/>
      <name val="Arial"/>
      <family val="2"/>
    </font>
    <font>
      <sz val="8"/>
      <name val="Times New Roman"/>
      <family val="1"/>
    </font>
    <font>
      <b/>
      <sz val="10"/>
      <color rgb="FF000000"/>
      <name val="Times New Roman"/>
      <family val="1"/>
    </font>
    <font>
      <b/>
      <sz val="16"/>
      <color rgb="FF000000"/>
      <name val="Times New Roman"/>
      <family val="1"/>
    </font>
    <font>
      <sz val="10"/>
      <name val="Times New Roman"/>
      <family val="1"/>
    </font>
    <font>
      <u val="singleAccounting"/>
      <sz val="10"/>
      <color rgb="FF000000"/>
      <name val="Times New Roman"/>
      <family val="1"/>
    </font>
    <font>
      <sz val="8"/>
      <color rgb="FFFF0000"/>
      <name val="Times New Roman"/>
      <family val="1"/>
    </font>
    <font>
      <sz val="10"/>
      <color rgb="FFFF0000"/>
      <name val="Times New Roman"/>
      <family val="1"/>
    </font>
    <font>
      <b/>
      <u/>
      <sz val="10"/>
      <name val="Arial"/>
      <family val="2"/>
    </font>
    <font>
      <vertAlign val="superscript"/>
      <sz val="10"/>
      <name val="Arial"/>
      <family val="2"/>
    </font>
    <font>
      <b/>
      <vertAlign val="superscript"/>
      <sz val="10"/>
      <name val="Arial"/>
      <family val="2"/>
    </font>
    <font>
      <b/>
      <vertAlign val="subscript"/>
      <sz val="10"/>
      <name val="Arial"/>
      <family val="2"/>
    </font>
    <font>
      <b/>
      <u/>
      <sz val="10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E5E5E5"/>
      </patternFill>
    </fill>
    <fill>
      <patternFill patternType="solid">
        <fgColor rgb="FFBEBEBE"/>
      </patternFill>
    </fill>
    <fill>
      <patternFill patternType="solid">
        <fgColor rgb="FFDDDDDD"/>
      </patternFill>
    </fill>
    <fill>
      <patternFill patternType="solid">
        <fgColor rgb="FFD9D9D9"/>
      </patternFill>
    </fill>
    <fill>
      <patternFill patternType="solid">
        <fgColor rgb="FFFFFFCC"/>
      </patternFill>
    </fill>
    <fill>
      <patternFill patternType="solid">
        <fgColor rgb="FFE2EFDA"/>
      </patternFill>
    </fill>
    <fill>
      <patternFill patternType="solid">
        <fgColor rgb="FFF7CAAC"/>
      </patternFill>
    </fill>
    <fill>
      <patternFill patternType="solid">
        <fgColor rgb="FFBCD6ED"/>
      </patternFill>
    </fill>
    <fill>
      <patternFill patternType="solid">
        <fgColor rgb="FFEBFBFF"/>
      </patternFill>
    </fill>
    <fill>
      <patternFill patternType="solid">
        <fgColor rgb="FFFBE4D6"/>
      </patternFill>
    </fill>
    <fill>
      <patternFill patternType="solid">
        <fgColor rgb="FFC6DFB3"/>
      </patternFill>
    </fill>
    <fill>
      <patternFill patternType="solid">
        <fgColor rgb="FFFFE699"/>
      </patternFill>
    </fill>
    <fill>
      <patternFill patternType="solid">
        <fgColor rgb="FF9AC1E6"/>
      </patternFill>
    </fill>
    <fill>
      <patternFill patternType="solid">
        <fgColor rgb="FF00AFE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7CAA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BCD6ED"/>
      </bottom>
      <diagonal/>
    </border>
    <border>
      <left style="thin">
        <color rgb="FF000000"/>
      </left>
      <right style="thin">
        <color rgb="FF000000"/>
      </right>
      <top style="thin">
        <color rgb="FFBCD6ED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</cellStyleXfs>
  <cellXfs count="558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1" fontId="3" fillId="0" borderId="1" xfId="0" applyNumberFormat="1" applyFont="1" applyBorder="1" applyAlignment="1">
      <alignment horizontal="left" vertical="top" shrinkToFit="1"/>
    </xf>
    <xf numFmtId="0" fontId="0" fillId="0" borderId="2" xfId="0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 shrinkToFit="1"/>
    </xf>
    <xf numFmtId="2" fontId="3" fillId="0" borderId="2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65" fontId="3" fillId="0" borderId="2" xfId="0" applyNumberFormat="1" applyFont="1" applyBorder="1" applyAlignment="1">
      <alignment horizontal="right" vertical="top" shrinkToFit="1"/>
    </xf>
    <xf numFmtId="0" fontId="2" fillId="2" borderId="2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vertical="top" wrapText="1" indent="2"/>
    </xf>
    <xf numFmtId="4" fontId="3" fillId="0" borderId="2" xfId="0" applyNumberFormat="1" applyFont="1" applyBorder="1" applyAlignment="1">
      <alignment horizontal="right" vertical="top" shrinkToFit="1"/>
    </xf>
    <xf numFmtId="0" fontId="2" fillId="2" borderId="3" xfId="0" applyFont="1" applyFill="1" applyBorder="1" applyAlignment="1">
      <alignment horizontal="left" vertical="top" wrapText="1" indent="5"/>
    </xf>
    <xf numFmtId="4" fontId="3" fillId="0" borderId="8" xfId="0" applyNumberFormat="1" applyFont="1" applyBorder="1" applyAlignment="1">
      <alignment horizontal="right" vertical="center" shrinkToFit="1"/>
    </xf>
    <xf numFmtId="4" fontId="3" fillId="0" borderId="10" xfId="0" applyNumberFormat="1" applyFont="1" applyBorder="1" applyAlignment="1">
      <alignment horizontal="right" vertical="top" shrinkToFit="1"/>
    </xf>
    <xf numFmtId="4" fontId="3" fillId="0" borderId="13" xfId="0" applyNumberFormat="1" applyFont="1" applyBorder="1" applyAlignment="1">
      <alignment horizontal="right" vertical="top" shrinkToFit="1"/>
    </xf>
    <xf numFmtId="4" fontId="3" fillId="2" borderId="3" xfId="0" applyNumberFormat="1" applyFont="1" applyFill="1" applyBorder="1" applyAlignment="1">
      <alignment horizontal="right" vertical="top" shrinkToFit="1"/>
    </xf>
    <xf numFmtId="0" fontId="5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4" fontId="3" fillId="2" borderId="2" xfId="0" applyNumberFormat="1" applyFont="1" applyFill="1" applyBorder="1" applyAlignment="1">
      <alignment vertical="top" shrinkToFit="1"/>
    </xf>
    <xf numFmtId="4" fontId="3" fillId="2" borderId="3" xfId="0" applyNumberFormat="1" applyFont="1" applyFill="1" applyBorder="1" applyAlignment="1">
      <alignment vertical="top" shrinkToFit="1"/>
    </xf>
    <xf numFmtId="2" fontId="3" fillId="0" borderId="5" xfId="0" applyNumberFormat="1" applyFont="1" applyBorder="1" applyAlignment="1">
      <alignment horizontal="right" vertical="top" shrinkToFit="1"/>
    </xf>
    <xf numFmtId="4" fontId="3" fillId="2" borderId="14" xfId="0" applyNumberFormat="1" applyFont="1" applyFill="1" applyBorder="1" applyAlignment="1">
      <alignment vertical="top" shrinkToFit="1"/>
    </xf>
    <xf numFmtId="0" fontId="1" fillId="0" borderId="0" xfId="0" applyFont="1" applyAlignment="1">
      <alignment horizontal="left" vertical="top" wrapText="1"/>
    </xf>
    <xf numFmtId="166" fontId="3" fillId="0" borderId="0" xfId="0" applyNumberFormat="1" applyFont="1" applyAlignment="1">
      <alignment horizontal="right" vertical="top" shrinkToFit="1"/>
    </xf>
    <xf numFmtId="4" fontId="3" fillId="0" borderId="0" xfId="0" applyNumberFormat="1" applyFont="1" applyAlignment="1">
      <alignment horizontal="right" vertical="top" shrinkToFit="1"/>
    </xf>
    <xf numFmtId="4" fontId="3" fillId="2" borderId="2" xfId="0" applyNumberFormat="1" applyFont="1" applyFill="1" applyBorder="1" applyAlignment="1">
      <alignment horizontal="center" vertical="top" shrinkToFit="1"/>
    </xf>
    <xf numFmtId="4" fontId="3" fillId="0" borderId="0" xfId="0" applyNumberFormat="1" applyFont="1" applyAlignment="1">
      <alignment vertical="top" shrinkToFit="1"/>
    </xf>
    <xf numFmtId="0" fontId="0" fillId="0" borderId="0" xfId="0" applyAlignment="1">
      <alignment vertical="top"/>
    </xf>
    <xf numFmtId="4" fontId="3" fillId="2" borderId="0" xfId="0" applyNumberFormat="1" applyFont="1" applyFill="1" applyAlignment="1">
      <alignment horizontal="left" vertical="top" indent="5" shrinkToFi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6" fontId="3" fillId="2" borderId="3" xfId="0" applyNumberFormat="1" applyFont="1" applyFill="1" applyBorder="1" applyAlignment="1">
      <alignment vertical="top" shrinkToFi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66" fontId="3" fillId="0" borderId="8" xfId="0" applyNumberFormat="1" applyFont="1" applyBorder="1" applyAlignment="1">
      <alignment vertical="center" shrinkToFi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166" fontId="3" fillId="0" borderId="10" xfId="0" applyNumberFormat="1" applyFont="1" applyBorder="1" applyAlignment="1">
      <alignment vertical="top" shrinkToFi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166" fontId="3" fillId="0" borderId="13" xfId="0" applyNumberFormat="1" applyFont="1" applyBorder="1" applyAlignment="1">
      <alignment vertical="top" shrinkToFit="1"/>
    </xf>
    <xf numFmtId="0" fontId="2" fillId="2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vertical="top" shrinkToFit="1"/>
    </xf>
    <xf numFmtId="0" fontId="1" fillId="0" borderId="1" xfId="0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shrinkToFit="1"/>
    </xf>
    <xf numFmtId="0" fontId="0" fillId="0" borderId="2" xfId="0" applyBorder="1" applyAlignment="1">
      <alignment vertical="top" wrapText="1"/>
    </xf>
    <xf numFmtId="165" fontId="3" fillId="0" borderId="2" xfId="0" applyNumberFormat="1" applyFont="1" applyBorder="1" applyAlignment="1">
      <alignment vertical="top" shrinkToFit="1"/>
    </xf>
    <xf numFmtId="4" fontId="3" fillId="0" borderId="8" xfId="0" applyNumberFormat="1" applyFont="1" applyBorder="1" applyAlignment="1">
      <alignment vertical="center" shrinkToFit="1"/>
    </xf>
    <xf numFmtId="4" fontId="3" fillId="0" borderId="10" xfId="0" applyNumberFormat="1" applyFont="1" applyBorder="1" applyAlignment="1">
      <alignment vertical="top" shrinkToFit="1"/>
    </xf>
    <xf numFmtId="4" fontId="3" fillId="0" borderId="13" xfId="0" applyNumberFormat="1" applyFont="1" applyBorder="1" applyAlignment="1">
      <alignment vertical="top" shrinkToFit="1"/>
    </xf>
    <xf numFmtId="166" fontId="3" fillId="2" borderId="2" xfId="0" applyNumberFormat="1" applyFont="1" applyFill="1" applyBorder="1" applyAlignment="1">
      <alignment vertical="top" shrinkToFit="1"/>
    </xf>
    <xf numFmtId="166" fontId="3" fillId="0" borderId="6" xfId="0" applyNumberFormat="1" applyFont="1" applyBorder="1" applyAlignment="1">
      <alignment vertical="center" shrinkToFit="1"/>
    </xf>
    <xf numFmtId="0" fontId="1" fillId="0" borderId="0" xfId="0" applyFont="1" applyAlignment="1">
      <alignment vertical="top" wrapText="1"/>
    </xf>
    <xf numFmtId="166" fontId="3" fillId="0" borderId="9" xfId="0" applyNumberFormat="1" applyFont="1" applyBorder="1" applyAlignment="1">
      <alignment vertical="top" shrinkToFit="1"/>
    </xf>
    <xf numFmtId="166" fontId="3" fillId="0" borderId="11" xfId="0" applyNumberFormat="1" applyFont="1" applyBorder="1" applyAlignment="1">
      <alignment vertical="top" shrinkToFit="1"/>
    </xf>
    <xf numFmtId="44" fontId="3" fillId="2" borderId="14" xfId="1" applyFont="1" applyFill="1" applyBorder="1" applyAlignment="1">
      <alignment vertical="top" shrinkToFit="1"/>
    </xf>
    <xf numFmtId="44" fontId="3" fillId="2" borderId="2" xfId="1" applyFont="1" applyFill="1" applyBorder="1" applyAlignment="1">
      <alignment vertical="top" shrinkToFit="1"/>
    </xf>
    <xf numFmtId="44" fontId="3" fillId="2" borderId="3" xfId="1" applyFont="1" applyFill="1" applyBorder="1" applyAlignment="1">
      <alignment vertical="top" shrinkToFit="1"/>
    </xf>
    <xf numFmtId="4" fontId="3" fillId="0" borderId="2" xfId="0" applyNumberFormat="1" applyFont="1" applyBorder="1" applyAlignment="1">
      <alignment vertical="top" shrinkToFit="1"/>
    </xf>
    <xf numFmtId="4" fontId="3" fillId="0" borderId="3" xfId="0" applyNumberFormat="1" applyFont="1" applyBorder="1" applyAlignment="1">
      <alignment vertical="top" shrinkToFit="1"/>
    </xf>
    <xf numFmtId="44" fontId="0" fillId="0" borderId="0" xfId="0" applyNumberFormat="1" applyAlignment="1">
      <alignment horizontal="left" vertical="top"/>
    </xf>
    <xf numFmtId="0" fontId="9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" fontId="8" fillId="0" borderId="3" xfId="0" applyNumberFormat="1" applyFont="1" applyBorder="1" applyAlignment="1">
      <alignment horizontal="right" vertical="top" shrinkToFit="1"/>
    </xf>
    <xf numFmtId="4" fontId="10" fillId="3" borderId="3" xfId="0" applyNumberFormat="1" applyFont="1" applyFill="1" applyBorder="1" applyAlignment="1">
      <alignment horizontal="right" vertical="top" shrinkToFit="1"/>
    </xf>
    <xf numFmtId="0" fontId="9" fillId="3" borderId="3" xfId="0" applyFont="1" applyFill="1" applyBorder="1" applyAlignment="1">
      <alignment horizontal="center" vertical="top" wrapText="1"/>
    </xf>
    <xf numFmtId="4" fontId="9" fillId="3" borderId="3" xfId="0" applyNumberFormat="1" applyFont="1" applyFill="1" applyBorder="1" applyAlignment="1">
      <alignment horizontal="left" vertical="top" wrapText="1"/>
    </xf>
    <xf numFmtId="169" fontId="0" fillId="0" borderId="0" xfId="2" applyNumberFormat="1" applyFont="1" applyAlignment="1">
      <alignment horizontal="left" vertical="top"/>
    </xf>
    <xf numFmtId="10" fontId="0" fillId="0" borderId="0" xfId="2" applyNumberFormat="1" applyFont="1" applyAlignment="1">
      <alignment horizontal="center" vertical="top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 indent="1"/>
    </xf>
    <xf numFmtId="0" fontId="6" fillId="2" borderId="2" xfId="0" applyFont="1" applyFill="1" applyBorder="1" applyAlignment="1">
      <alignment horizontal="right" vertical="top" wrapText="1"/>
    </xf>
    <xf numFmtId="1" fontId="11" fillId="0" borderId="1" xfId="0" applyNumberFormat="1" applyFont="1" applyBorder="1" applyAlignment="1">
      <alignment horizontal="left" vertical="top" shrinkToFit="1"/>
    </xf>
    <xf numFmtId="166" fontId="3" fillId="0" borderId="2" xfId="0" applyNumberFormat="1" applyFont="1" applyBorder="1" applyAlignment="1">
      <alignment horizontal="right" vertical="top" shrinkToFit="1"/>
    </xf>
    <xf numFmtId="0" fontId="13" fillId="0" borderId="0" xfId="0" applyFont="1" applyAlignment="1">
      <alignment horizontal="left" vertical="top"/>
    </xf>
    <xf numFmtId="10" fontId="13" fillId="0" borderId="0" xfId="2" applyNumberFormat="1" applyFont="1" applyAlignment="1">
      <alignment horizontal="center" vertical="top"/>
    </xf>
    <xf numFmtId="43" fontId="0" fillId="0" borderId="0" xfId="3" applyFont="1" applyAlignment="1">
      <alignment horizontal="left" vertical="top"/>
    </xf>
    <xf numFmtId="0" fontId="4" fillId="0" borderId="0" xfId="4" applyAlignment="1">
      <alignment horizontal="left" vertical="top"/>
    </xf>
    <xf numFmtId="0" fontId="4" fillId="0" borderId="12" xfId="4" applyBorder="1" applyAlignment="1">
      <alignment horizontal="left" vertical="center" wrapText="1"/>
    </xf>
    <xf numFmtId="0" fontId="21" fillId="0" borderId="1" xfId="4" applyFont="1" applyBorder="1" applyAlignment="1">
      <alignment horizontal="center" vertical="top" wrapText="1"/>
    </xf>
    <xf numFmtId="0" fontId="4" fillId="0" borderId="0" xfId="4" applyAlignment="1">
      <alignment horizontal="left" vertical="center" wrapText="1"/>
    </xf>
    <xf numFmtId="0" fontId="15" fillId="0" borderId="12" xfId="4" applyFont="1" applyBorder="1" applyAlignment="1">
      <alignment horizontal="center" vertical="top" wrapText="1"/>
    </xf>
    <xf numFmtId="1" fontId="30" fillId="0" borderId="12" xfId="4" applyNumberFormat="1" applyFont="1" applyBorder="1" applyAlignment="1">
      <alignment horizontal="center" vertical="top" shrinkToFit="1"/>
    </xf>
    <xf numFmtId="0" fontId="24" fillId="3" borderId="5" xfId="4" applyFont="1" applyFill="1" applyBorder="1" applyAlignment="1">
      <alignment horizontal="center" vertical="top" wrapText="1"/>
    </xf>
    <xf numFmtId="0" fontId="24" fillId="3" borderId="5" xfId="4" applyFont="1" applyFill="1" applyBorder="1" applyAlignment="1">
      <alignment horizontal="left" vertical="top" wrapText="1" indent="4"/>
    </xf>
    <xf numFmtId="0" fontId="24" fillId="3" borderId="5" xfId="4" applyFont="1" applyFill="1" applyBorder="1" applyAlignment="1">
      <alignment horizontal="left" vertical="top" wrapText="1" indent="3"/>
    </xf>
    <xf numFmtId="0" fontId="24" fillId="3" borderId="15" xfId="4" applyFont="1" applyFill="1" applyBorder="1" applyAlignment="1">
      <alignment horizontal="left" vertical="top" wrapText="1" indent="1"/>
    </xf>
    <xf numFmtId="0" fontId="24" fillId="3" borderId="15" xfId="4" applyFont="1" applyFill="1" applyBorder="1" applyAlignment="1">
      <alignment horizontal="center" vertical="top" wrapText="1"/>
    </xf>
    <xf numFmtId="0" fontId="24" fillId="3" borderId="15" xfId="4" applyFont="1" applyFill="1" applyBorder="1" applyAlignment="1">
      <alignment horizontal="left" vertical="top" wrapText="1" indent="4"/>
    </xf>
    <xf numFmtId="0" fontId="24" fillId="3" borderId="15" xfId="4" applyFont="1" applyFill="1" applyBorder="1" applyAlignment="1">
      <alignment horizontal="left" vertical="top" wrapText="1" indent="2"/>
    </xf>
    <xf numFmtId="0" fontId="24" fillId="3" borderId="15" xfId="4" applyFont="1" applyFill="1" applyBorder="1" applyAlignment="1">
      <alignment horizontal="left" vertical="top" wrapText="1" indent="3"/>
    </xf>
    <xf numFmtId="1" fontId="31" fillId="0" borderId="1" xfId="4" applyNumberFormat="1" applyFont="1" applyBorder="1" applyAlignment="1">
      <alignment horizontal="center" vertical="top" shrinkToFit="1"/>
    </xf>
    <xf numFmtId="2" fontId="31" fillId="0" borderId="1" xfId="4" applyNumberFormat="1" applyFont="1" applyBorder="1" applyAlignment="1">
      <alignment horizontal="center" vertical="top" shrinkToFit="1"/>
    </xf>
    <xf numFmtId="2" fontId="31" fillId="0" borderId="1" xfId="4" applyNumberFormat="1" applyFont="1" applyBorder="1" applyAlignment="1">
      <alignment horizontal="right" vertical="top" shrinkToFit="1"/>
    </xf>
    <xf numFmtId="1" fontId="32" fillId="0" borderId="1" xfId="4" applyNumberFormat="1" applyFont="1" applyBorder="1" applyAlignment="1">
      <alignment horizontal="right" vertical="top" shrinkToFit="1"/>
    </xf>
    <xf numFmtId="0" fontId="4" fillId="0" borderId="1" xfId="4" applyBorder="1" applyAlignment="1">
      <alignment horizontal="left" wrapText="1"/>
    </xf>
    <xf numFmtId="1" fontId="32" fillId="0" borderId="1" xfId="4" applyNumberFormat="1" applyFont="1" applyBorder="1" applyAlignment="1">
      <alignment horizontal="center" vertical="top" shrinkToFit="1"/>
    </xf>
    <xf numFmtId="4" fontId="33" fillId="0" borderId="1" xfId="4" applyNumberFormat="1" applyFont="1" applyBorder="1" applyAlignment="1">
      <alignment horizontal="right" vertical="top" shrinkToFit="1"/>
    </xf>
    <xf numFmtId="0" fontId="23" fillId="0" borderId="1" xfId="4" applyFont="1" applyBorder="1" applyAlignment="1">
      <alignment horizontal="center" vertical="top" wrapText="1"/>
    </xf>
    <xf numFmtId="9" fontId="32" fillId="0" borderId="1" xfId="4" applyNumberFormat="1" applyFont="1" applyBorder="1" applyAlignment="1">
      <alignment horizontal="right" vertical="top" shrinkToFit="1"/>
    </xf>
    <xf numFmtId="2" fontId="33" fillId="0" borderId="1" xfId="4" applyNumberFormat="1" applyFont="1" applyBorder="1" applyAlignment="1">
      <alignment horizontal="right" vertical="top" shrinkToFit="1"/>
    </xf>
    <xf numFmtId="4" fontId="33" fillId="5" borderId="1" xfId="4" applyNumberFormat="1" applyFont="1" applyFill="1" applyBorder="1" applyAlignment="1">
      <alignment horizontal="right" vertical="top" shrinkToFit="1"/>
    </xf>
    <xf numFmtId="43" fontId="4" fillId="0" borderId="0" xfId="3" applyFont="1" applyAlignment="1">
      <alignment horizontal="left" vertical="top"/>
    </xf>
    <xf numFmtId="10" fontId="4" fillId="0" borderId="0" xfId="2" applyNumberFormat="1" applyAlignment="1">
      <alignment horizontal="left" vertical="top"/>
    </xf>
    <xf numFmtId="4" fontId="4" fillId="0" borderId="0" xfId="4" applyNumberFormat="1" applyAlignment="1">
      <alignment horizontal="left" vertical="top"/>
    </xf>
    <xf numFmtId="170" fontId="4" fillId="0" borderId="0" xfId="2" applyNumberFormat="1" applyFont="1" applyAlignment="1">
      <alignment horizontal="left" vertical="top"/>
    </xf>
    <xf numFmtId="4" fontId="34" fillId="0" borderId="0" xfId="0" applyNumberFormat="1" applyFont="1" applyAlignment="1">
      <alignment horizontal="left" vertical="top"/>
    </xf>
    <xf numFmtId="171" fontId="4" fillId="0" borderId="0" xfId="2" applyNumberFormat="1" applyFont="1" applyAlignment="1">
      <alignment horizontal="left" vertical="top"/>
    </xf>
    <xf numFmtId="169" fontId="4" fillId="0" borderId="0" xfId="2" applyNumberFormat="1" applyAlignment="1">
      <alignment horizontal="left" vertical="top"/>
    </xf>
    <xf numFmtId="10" fontId="13" fillId="0" borderId="0" xfId="0" applyNumberFormat="1" applyFont="1" applyAlignment="1">
      <alignment horizontal="left" vertical="top"/>
    </xf>
    <xf numFmtId="0" fontId="13" fillId="0" borderId="1" xfId="4" applyFont="1" applyBorder="1" applyAlignment="1">
      <alignment horizontal="left" vertical="center" wrapText="1"/>
    </xf>
    <xf numFmtId="0" fontId="13" fillId="0" borderId="18" xfId="4" applyFont="1" applyBorder="1" applyAlignment="1">
      <alignment horizontal="left" vertical="center" wrapText="1"/>
    </xf>
    <xf numFmtId="0" fontId="13" fillId="9" borderId="1" xfId="4" applyFont="1" applyFill="1" applyBorder="1" applyAlignment="1">
      <alignment horizontal="left" vertical="center" wrapText="1"/>
    </xf>
    <xf numFmtId="0" fontId="13" fillId="0" borderId="0" xfId="4" applyFont="1" applyAlignment="1">
      <alignment horizontal="center" vertical="center"/>
    </xf>
    <xf numFmtId="0" fontId="13" fillId="0" borderId="5" xfId="4" applyFont="1" applyBorder="1" applyAlignment="1">
      <alignment horizontal="left" vertical="center" wrapText="1"/>
    </xf>
    <xf numFmtId="0" fontId="13" fillId="0" borderId="0" xfId="4" applyFont="1" applyAlignment="1">
      <alignment horizontal="left" vertical="center"/>
    </xf>
    <xf numFmtId="0" fontId="35" fillId="0" borderId="17" xfId="4" applyFont="1" applyBorder="1" applyAlignment="1">
      <alignment horizontal="center" vertical="center" wrapText="1"/>
    </xf>
    <xf numFmtId="0" fontId="35" fillId="0" borderId="17" xfId="4" applyFont="1" applyBorder="1" applyAlignment="1">
      <alignment horizontal="right" vertical="center" wrapText="1"/>
    </xf>
    <xf numFmtId="0" fontId="35" fillId="0" borderId="1" xfId="4" applyFont="1" applyBorder="1" applyAlignment="1">
      <alignment horizontal="left" vertical="center" wrapText="1"/>
    </xf>
    <xf numFmtId="10" fontId="13" fillId="8" borderId="1" xfId="4" applyNumberFormat="1" applyFont="1" applyFill="1" applyBorder="1" applyAlignment="1">
      <alignment horizontal="center" vertical="center" shrinkToFit="1"/>
    </xf>
    <xf numFmtId="10" fontId="13" fillId="8" borderId="1" xfId="4" applyNumberFormat="1" applyFont="1" applyFill="1" applyBorder="1" applyAlignment="1">
      <alignment horizontal="right" vertical="center" shrinkToFit="1"/>
    </xf>
    <xf numFmtId="4" fontId="13" fillId="0" borderId="1" xfId="4" applyNumberFormat="1" applyFont="1" applyBorder="1" applyAlignment="1">
      <alignment horizontal="center" vertical="center" shrinkToFit="1"/>
    </xf>
    <xf numFmtId="4" fontId="13" fillId="0" borderId="1" xfId="4" applyNumberFormat="1" applyFont="1" applyBorder="1" applyAlignment="1">
      <alignment horizontal="right" vertical="center" shrinkToFit="1"/>
    </xf>
    <xf numFmtId="4" fontId="13" fillId="0" borderId="17" xfId="4" applyNumberFormat="1" applyFont="1" applyBorder="1" applyAlignment="1">
      <alignment horizontal="center" vertical="center" shrinkToFit="1"/>
    </xf>
    <xf numFmtId="10" fontId="13" fillId="9" borderId="1" xfId="4" applyNumberFormat="1" applyFont="1" applyFill="1" applyBorder="1" applyAlignment="1">
      <alignment horizontal="right" vertical="center" shrinkToFit="1"/>
    </xf>
    <xf numFmtId="10" fontId="13" fillId="9" borderId="1" xfId="4" applyNumberFormat="1" applyFont="1" applyFill="1" applyBorder="1" applyAlignment="1">
      <alignment horizontal="center" vertical="center" shrinkToFit="1"/>
    </xf>
    <xf numFmtId="2" fontId="13" fillId="0" borderId="1" xfId="4" applyNumberFormat="1" applyFont="1" applyBorder="1" applyAlignment="1">
      <alignment horizontal="center" vertical="center" shrinkToFit="1"/>
    </xf>
    <xf numFmtId="2" fontId="13" fillId="0" borderId="1" xfId="4" applyNumberFormat="1" applyFont="1" applyBorder="1" applyAlignment="1">
      <alignment horizontal="right" vertical="center" shrinkToFit="1"/>
    </xf>
    <xf numFmtId="4" fontId="13" fillId="0" borderId="17" xfId="4" applyNumberFormat="1" applyFont="1" applyBorder="1" applyAlignment="1">
      <alignment horizontal="right" vertical="center" shrinkToFit="1"/>
    </xf>
    <xf numFmtId="0" fontId="35" fillId="0" borderId="17" xfId="4" applyFont="1" applyBorder="1" applyAlignment="1">
      <alignment horizontal="left" vertical="center" wrapText="1"/>
    </xf>
    <xf numFmtId="10" fontId="13" fillId="8" borderId="1" xfId="4" applyNumberFormat="1" applyFont="1" applyFill="1" applyBorder="1" applyAlignment="1">
      <alignment horizontal="left" vertical="center" shrinkToFit="1"/>
    </xf>
    <xf numFmtId="4" fontId="13" fillId="0" borderId="1" xfId="4" applyNumberFormat="1" applyFont="1" applyBorder="1" applyAlignment="1">
      <alignment horizontal="left" vertical="center" shrinkToFit="1"/>
    </xf>
    <xf numFmtId="10" fontId="13" fillId="9" borderId="1" xfId="4" applyNumberFormat="1" applyFont="1" applyFill="1" applyBorder="1" applyAlignment="1">
      <alignment horizontal="left" vertical="center" shrinkToFit="1"/>
    </xf>
    <xf numFmtId="2" fontId="13" fillId="0" borderId="1" xfId="4" applyNumberFormat="1" applyFont="1" applyBorder="1" applyAlignment="1">
      <alignment horizontal="left" vertical="center" shrinkToFit="1"/>
    </xf>
    <xf numFmtId="4" fontId="13" fillId="0" borderId="17" xfId="4" applyNumberFormat="1" applyFont="1" applyBorder="1" applyAlignment="1">
      <alignment horizontal="left" vertical="center" shrinkToFit="1"/>
    </xf>
    <xf numFmtId="10" fontId="13" fillId="0" borderId="1" xfId="4" applyNumberFormat="1" applyFont="1" applyBorder="1" applyAlignment="1">
      <alignment horizontal="center" vertical="center" shrinkToFit="1"/>
    </xf>
    <xf numFmtId="0" fontId="35" fillId="0" borderId="18" xfId="4" applyFont="1" applyBorder="1" applyAlignment="1">
      <alignment horizontal="center" vertical="center" wrapText="1"/>
    </xf>
    <xf numFmtId="10" fontId="13" fillId="0" borderId="1" xfId="4" applyNumberFormat="1" applyFont="1" applyBorder="1" applyAlignment="1">
      <alignment horizontal="right" vertical="center" shrinkToFit="1"/>
    </xf>
    <xf numFmtId="0" fontId="35" fillId="0" borderId="18" xfId="4" applyFont="1" applyBorder="1" applyAlignment="1">
      <alignment horizontal="left" vertical="center" wrapText="1"/>
    </xf>
    <xf numFmtId="10" fontId="13" fillId="14" borderId="19" xfId="4" applyNumberFormat="1" applyFont="1" applyFill="1" applyBorder="1" applyAlignment="1">
      <alignment horizontal="left" vertical="center" shrinkToFit="1"/>
    </xf>
    <xf numFmtId="10" fontId="13" fillId="15" borderId="1" xfId="4" applyNumberFormat="1" applyFont="1" applyFill="1" applyBorder="1" applyAlignment="1">
      <alignment horizontal="left" vertical="center" shrinkToFit="1"/>
    </xf>
    <xf numFmtId="10" fontId="13" fillId="15" borderId="1" xfId="4" applyNumberFormat="1" applyFont="1" applyFill="1" applyBorder="1" applyAlignment="1">
      <alignment horizontal="center" vertical="center" shrinkToFit="1"/>
    </xf>
    <xf numFmtId="4" fontId="13" fillId="7" borderId="1" xfId="4" applyNumberFormat="1" applyFont="1" applyFill="1" applyBorder="1" applyAlignment="1">
      <alignment horizontal="center" vertical="center" shrinkToFit="1"/>
    </xf>
    <xf numFmtId="4" fontId="13" fillId="7" borderId="1" xfId="4" applyNumberFormat="1" applyFont="1" applyFill="1" applyBorder="1" applyAlignment="1">
      <alignment horizontal="left" vertical="center" shrinkToFit="1"/>
    </xf>
    <xf numFmtId="43" fontId="13" fillId="0" borderId="1" xfId="3" applyFont="1" applyBorder="1" applyAlignment="1">
      <alignment horizontal="center" vertical="center" wrapText="1"/>
    </xf>
    <xf numFmtId="43" fontId="13" fillId="7" borderId="1" xfId="3" applyFont="1" applyFill="1" applyBorder="1" applyAlignment="1">
      <alignment horizontal="center" vertical="center" shrinkToFit="1"/>
    </xf>
    <xf numFmtId="43" fontId="13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43" fontId="9" fillId="3" borderId="3" xfId="3" applyFont="1" applyFill="1" applyBorder="1" applyAlignment="1">
      <alignment horizontal="center" vertical="top" wrapText="1"/>
    </xf>
    <xf numFmtId="43" fontId="8" fillId="0" borderId="3" xfId="3" applyFont="1" applyBorder="1" applyAlignment="1">
      <alignment horizontal="right" vertical="top" shrinkToFit="1"/>
    </xf>
    <xf numFmtId="43" fontId="10" fillId="3" borderId="3" xfId="3" applyFont="1" applyFill="1" applyBorder="1" applyAlignment="1">
      <alignment horizontal="right" vertical="top" shrinkToFit="1"/>
    </xf>
    <xf numFmtId="43" fontId="9" fillId="3" borderId="3" xfId="3" applyFont="1" applyFill="1" applyBorder="1" applyAlignment="1">
      <alignment horizontal="left" vertical="top" wrapText="1"/>
    </xf>
    <xf numFmtId="43" fontId="13" fillId="0" borderId="0" xfId="4" applyNumberFormat="1" applyFont="1" applyAlignment="1">
      <alignment horizontal="left" vertical="center"/>
    </xf>
    <xf numFmtId="10" fontId="13" fillId="7" borderId="1" xfId="2" applyNumberFormat="1" applyFont="1" applyFill="1" applyBorder="1" applyAlignment="1">
      <alignment horizontal="center" vertical="center" shrinkToFit="1"/>
    </xf>
    <xf numFmtId="0" fontId="7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38" fillId="0" borderId="0" xfId="0" applyFont="1" applyAlignment="1">
      <alignment horizontal="left" vertical="top"/>
    </xf>
    <xf numFmtId="171" fontId="38" fillId="0" borderId="0" xfId="0" applyNumberFormat="1" applyFont="1" applyAlignment="1">
      <alignment horizontal="left" vertical="top"/>
    </xf>
    <xf numFmtId="2" fontId="5" fillId="0" borderId="2" xfId="0" applyNumberFormat="1" applyFont="1" applyBorder="1" applyAlignment="1">
      <alignment horizontal="right" vertical="top" shrinkToFit="1"/>
    </xf>
    <xf numFmtId="10" fontId="38" fillId="0" borderId="0" xfId="2" applyNumberFormat="1" applyFont="1" applyAlignment="1">
      <alignment horizontal="left" vertical="top"/>
    </xf>
    <xf numFmtId="171" fontId="38" fillId="0" borderId="0" xfId="2" applyNumberFormat="1" applyFont="1" applyAlignment="1">
      <alignment horizontal="left" vertical="top"/>
    </xf>
    <xf numFmtId="4" fontId="5" fillId="0" borderId="2" xfId="0" applyNumberFormat="1" applyFont="1" applyBorder="1" applyAlignment="1">
      <alignment horizontal="right" vertical="top" shrinkToFit="1"/>
    </xf>
    <xf numFmtId="2" fontId="1" fillId="0" borderId="2" xfId="0" applyNumberFormat="1" applyFont="1" applyBorder="1" applyAlignment="1">
      <alignment horizontal="right" vertical="top" shrinkToFit="1"/>
    </xf>
    <xf numFmtId="4" fontId="1" fillId="0" borderId="2" xfId="0" applyNumberFormat="1" applyFont="1" applyBorder="1" applyAlignment="1">
      <alignment horizontal="right" vertical="top" shrinkToFit="1"/>
    </xf>
    <xf numFmtId="4" fontId="1" fillId="0" borderId="0" xfId="0" applyNumberFormat="1" applyFont="1" applyAlignment="1">
      <alignment horizontal="right" vertical="top" shrinkToFit="1"/>
    </xf>
    <xf numFmtId="0" fontId="2" fillId="2" borderId="8" xfId="0" applyFont="1" applyFill="1" applyBorder="1" applyAlignment="1">
      <alignment horizontal="right" vertical="top" wrapText="1"/>
    </xf>
    <xf numFmtId="4" fontId="1" fillId="2" borderId="13" xfId="0" applyNumberFormat="1" applyFont="1" applyFill="1" applyBorder="1" applyAlignment="1">
      <alignment horizontal="right" vertical="top" shrinkToFit="1"/>
    </xf>
    <xf numFmtId="4" fontId="1" fillId="0" borderId="14" xfId="0" applyNumberFormat="1" applyFont="1" applyBorder="1" applyAlignment="1">
      <alignment horizontal="right" vertical="center" shrinkToFit="1"/>
    </xf>
    <xf numFmtId="4" fontId="1" fillId="0" borderId="14" xfId="0" applyNumberFormat="1" applyFont="1" applyBorder="1" applyAlignment="1">
      <alignment horizontal="right" vertical="top" shrinkToFit="1"/>
    </xf>
    <xf numFmtId="4" fontId="1" fillId="2" borderId="12" xfId="0" applyNumberFormat="1" applyFont="1" applyFill="1" applyBorder="1" applyAlignment="1">
      <alignment horizontal="right" vertical="top" shrinkToFit="1"/>
    </xf>
    <xf numFmtId="4" fontId="1" fillId="2" borderId="14" xfId="0" applyNumberFormat="1" applyFont="1" applyFill="1" applyBorder="1" applyAlignment="1">
      <alignment horizontal="right" vertical="top" shrinkToFit="1"/>
    </xf>
    <xf numFmtId="44" fontId="39" fillId="0" borderId="0" xfId="0" applyNumberFormat="1" applyFont="1" applyAlignment="1">
      <alignment horizontal="left" vertical="top"/>
    </xf>
    <xf numFmtId="2" fontId="38" fillId="0" borderId="0" xfId="0" applyNumberFormat="1" applyFont="1" applyAlignment="1">
      <alignment horizontal="left" vertical="top"/>
    </xf>
    <xf numFmtId="170" fontId="40" fillId="0" borderId="0" xfId="2" applyNumberFormat="1" applyFont="1" applyAlignment="1">
      <alignment horizontal="center" vertical="top"/>
    </xf>
    <xf numFmtId="0" fontId="40" fillId="0" borderId="0" xfId="4" applyFont="1" applyAlignment="1">
      <alignment horizontal="left" vertical="center"/>
    </xf>
    <xf numFmtId="0" fontId="40" fillId="0" borderId="0" xfId="0" applyFont="1" applyAlignment="1">
      <alignment horizontal="left" vertical="top"/>
    </xf>
    <xf numFmtId="0" fontId="40" fillId="0" borderId="0" xfId="4" applyFont="1" applyAlignment="1">
      <alignment horizontal="left" vertical="top"/>
    </xf>
    <xf numFmtId="43" fontId="41" fillId="0" borderId="0" xfId="3" applyFont="1" applyAlignment="1">
      <alignment horizontal="left" vertical="top"/>
    </xf>
    <xf numFmtId="172" fontId="1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24" fillId="0" borderId="2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0" fontId="4" fillId="16" borderId="1" xfId="0" applyFont="1" applyFill="1" applyBorder="1" applyAlignment="1">
      <alignment horizontal="left" vertical="top" wrapText="1" indent="2"/>
    </xf>
    <xf numFmtId="0" fontId="4" fillId="16" borderId="1" xfId="0" applyFont="1" applyFill="1" applyBorder="1" applyAlignment="1">
      <alignment horizontal="left" vertical="top" wrapText="1" indent="1"/>
    </xf>
    <xf numFmtId="10" fontId="31" fillId="0" borderId="2" xfId="0" applyNumberFormat="1" applyFont="1" applyBorder="1" applyAlignment="1">
      <alignment horizontal="right" vertical="top" shrinkToFit="1"/>
    </xf>
    <xf numFmtId="10" fontId="31" fillId="0" borderId="1" xfId="0" applyNumberFormat="1" applyFont="1" applyBorder="1" applyAlignment="1">
      <alignment horizontal="right" vertical="top" shrinkToFit="1"/>
    </xf>
    <xf numFmtId="10" fontId="31" fillId="16" borderId="1" xfId="0" applyNumberFormat="1" applyFont="1" applyFill="1" applyBorder="1" applyAlignment="1">
      <alignment horizontal="right" vertical="top" shrinkToFit="1"/>
    </xf>
    <xf numFmtId="10" fontId="4" fillId="0" borderId="0" xfId="0" applyNumberFormat="1" applyFont="1" applyAlignment="1">
      <alignment horizontal="left" vertical="top"/>
    </xf>
    <xf numFmtId="10" fontId="31" fillId="0" borderId="4" xfId="0" applyNumberFormat="1" applyFont="1" applyBorder="1" applyAlignment="1">
      <alignment horizontal="right" vertical="top" shrinkToFit="1"/>
    </xf>
    <xf numFmtId="10" fontId="33" fillId="0" borderId="3" xfId="0" applyNumberFormat="1" applyFont="1" applyBorder="1" applyAlignment="1">
      <alignment horizontal="right" vertical="top" shrinkToFit="1"/>
    </xf>
    <xf numFmtId="0" fontId="24" fillId="0" borderId="0" xfId="0" applyFont="1" applyAlignment="1">
      <alignment horizontal="left" vertical="top" wrapText="1"/>
    </xf>
    <xf numFmtId="10" fontId="31" fillId="0" borderId="0" xfId="0" applyNumberFormat="1" applyFont="1" applyAlignment="1">
      <alignment horizontal="right" vertical="top" shrinkToFit="1"/>
    </xf>
    <xf numFmtId="10" fontId="33" fillId="0" borderId="0" xfId="0" applyNumberFormat="1" applyFont="1" applyAlignment="1">
      <alignment horizontal="right" vertical="top" shrinkToFit="1"/>
    </xf>
    <xf numFmtId="10" fontId="46" fillId="0" borderId="23" xfId="0" applyNumberFormat="1" applyFont="1" applyBorder="1" applyAlignment="1">
      <alignment horizontal="center" vertical="top"/>
    </xf>
    <xf numFmtId="10" fontId="46" fillId="0" borderId="14" xfId="0" applyNumberFormat="1" applyFont="1" applyBorder="1" applyAlignment="1">
      <alignment horizontal="center" vertical="top"/>
    </xf>
    <xf numFmtId="4" fontId="0" fillId="0" borderId="0" xfId="0" applyNumberFormat="1" applyAlignment="1">
      <alignment horizontal="left" vertical="top"/>
    </xf>
    <xf numFmtId="0" fontId="36" fillId="0" borderId="0" xfId="0" applyFont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6" fontId="3" fillId="2" borderId="2" xfId="0" applyNumberFormat="1" applyFont="1" applyFill="1" applyBorder="1" applyAlignment="1">
      <alignment horizontal="right" vertical="top" shrinkToFit="1"/>
    </xf>
    <xf numFmtId="166" fontId="3" fillId="2" borderId="3" xfId="0" applyNumberFormat="1" applyFont="1" applyFill="1" applyBorder="1" applyAlignment="1">
      <alignment horizontal="right" vertical="top" shrinkToFi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66" fontId="3" fillId="0" borderId="6" xfId="0" applyNumberFormat="1" applyFont="1" applyBorder="1" applyAlignment="1">
      <alignment horizontal="right" vertical="center" shrinkToFit="1"/>
    </xf>
    <xf numFmtId="166" fontId="3" fillId="0" borderId="8" xfId="0" applyNumberFormat="1" applyFont="1" applyBorder="1" applyAlignment="1">
      <alignment horizontal="right" vertical="center" shrinkToFit="1"/>
    </xf>
    <xf numFmtId="0" fontId="1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166" fontId="3" fillId="0" borderId="9" xfId="0" applyNumberFormat="1" applyFont="1" applyBorder="1" applyAlignment="1">
      <alignment horizontal="right" vertical="top" shrinkToFit="1"/>
    </xf>
    <xf numFmtId="166" fontId="3" fillId="0" borderId="10" xfId="0" applyNumberFormat="1" applyFont="1" applyBorder="1" applyAlignment="1">
      <alignment horizontal="right" vertical="top" shrinkToFi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166" fontId="3" fillId="0" borderId="11" xfId="0" applyNumberFormat="1" applyFont="1" applyBorder="1" applyAlignment="1">
      <alignment horizontal="right" vertical="top" shrinkToFit="1"/>
    </xf>
    <xf numFmtId="166" fontId="3" fillId="0" borderId="13" xfId="0" applyNumberFormat="1" applyFont="1" applyBorder="1" applyAlignment="1">
      <alignment horizontal="right" vertical="top" shrinkToFit="1"/>
    </xf>
    <xf numFmtId="0" fontId="36" fillId="0" borderId="0" xfId="0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9" fillId="3" borderId="2" xfId="0" applyFont="1" applyFill="1" applyBorder="1" applyAlignment="1">
      <alignment horizontal="right" vertical="top" wrapText="1"/>
    </xf>
    <xf numFmtId="0" fontId="9" fillId="3" borderId="3" xfId="0" applyFont="1" applyFill="1" applyBorder="1" applyAlignment="1">
      <alignment horizontal="right" vertical="top" wrapText="1"/>
    </xf>
    <xf numFmtId="0" fontId="0" fillId="3" borderId="0" xfId="0" applyFill="1" applyAlignment="1">
      <alignment horizontal="left" wrapText="1"/>
    </xf>
    <xf numFmtId="10" fontId="3" fillId="0" borderId="14" xfId="2" applyNumberFormat="1" applyFont="1" applyBorder="1" applyAlignment="1">
      <alignment horizontal="right" vertical="center" shrinkToFit="1"/>
    </xf>
    <xf numFmtId="9" fontId="3" fillId="2" borderId="11" xfId="2" applyFont="1" applyFill="1" applyBorder="1" applyAlignment="1">
      <alignment horizontal="right" vertical="top" shrinkToFit="1"/>
    </xf>
    <xf numFmtId="9" fontId="3" fillId="2" borderId="13" xfId="2" applyFont="1" applyFill="1" applyBorder="1" applyAlignment="1">
      <alignment horizontal="right" vertical="top" shrinkToFit="1"/>
    </xf>
    <xf numFmtId="0" fontId="0" fillId="0" borderId="0" xfId="0" applyAlignment="1">
      <alignment horizontal="center" vertical="top"/>
    </xf>
    <xf numFmtId="10" fontId="3" fillId="0" borderId="6" xfId="2" applyNumberFormat="1" applyFont="1" applyBorder="1" applyAlignment="1">
      <alignment horizontal="right" vertical="center" shrinkToFit="1"/>
    </xf>
    <xf numFmtId="10" fontId="3" fillId="0" borderId="7" xfId="2" applyNumberFormat="1" applyFont="1" applyBorder="1" applyAlignment="1">
      <alignment horizontal="right" vertical="center" shrinkToFit="1"/>
    </xf>
    <xf numFmtId="9" fontId="3" fillId="2" borderId="2" xfId="2" applyFont="1" applyFill="1" applyBorder="1" applyAlignment="1">
      <alignment horizontal="right" vertical="top" shrinkToFit="1"/>
    </xf>
    <xf numFmtId="9" fontId="3" fillId="2" borderId="3" xfId="2" applyFont="1" applyFill="1" applyBorder="1" applyAlignment="1">
      <alignment horizontal="right" vertical="top" shrinkToFit="1"/>
    </xf>
    <xf numFmtId="0" fontId="36" fillId="0" borderId="0" xfId="0" applyFont="1" applyAlignment="1">
      <alignment horizontal="center" vertical="top"/>
    </xf>
    <xf numFmtId="0" fontId="2" fillId="2" borderId="6" xfId="0" applyFont="1" applyFill="1" applyBorder="1" applyAlignment="1">
      <alignment horizontal="right" vertical="top" wrapText="1"/>
    </xf>
    <xf numFmtId="0" fontId="2" fillId="2" borderId="8" xfId="0" applyFont="1" applyFill="1" applyBorder="1" applyAlignment="1">
      <alignment horizontal="right" vertical="top" wrapText="1"/>
    </xf>
    <xf numFmtId="0" fontId="1" fillId="0" borderId="20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0" borderId="14" xfId="0" applyFont="1" applyBorder="1" applyAlignment="1">
      <alignment horizontal="left" vertical="center" wrapText="1"/>
    </xf>
    <xf numFmtId="0" fontId="35" fillId="0" borderId="2" xfId="4" applyFont="1" applyBorder="1" applyAlignment="1">
      <alignment horizontal="center" vertical="center" wrapText="1"/>
    </xf>
    <xf numFmtId="0" fontId="35" fillId="0" borderId="4" xfId="4" applyFont="1" applyBorder="1" applyAlignment="1">
      <alignment horizontal="center" vertical="center" wrapText="1"/>
    </xf>
    <xf numFmtId="0" fontId="35" fillId="0" borderId="3" xfId="4" applyFont="1" applyBorder="1" applyAlignment="1">
      <alignment horizontal="center" vertical="center" wrapText="1"/>
    </xf>
    <xf numFmtId="0" fontId="35" fillId="7" borderId="2" xfId="4" applyFont="1" applyFill="1" applyBorder="1" applyAlignment="1">
      <alignment horizontal="center" vertical="center" wrapText="1"/>
    </xf>
    <xf numFmtId="0" fontId="35" fillId="7" borderId="4" xfId="4" applyFont="1" applyFill="1" applyBorder="1" applyAlignment="1">
      <alignment horizontal="center" vertical="center" wrapText="1"/>
    </xf>
    <xf numFmtId="0" fontId="35" fillId="7" borderId="3" xfId="4" applyFont="1" applyFill="1" applyBorder="1" applyAlignment="1">
      <alignment horizontal="center" vertical="center" wrapText="1"/>
    </xf>
    <xf numFmtId="0" fontId="35" fillId="0" borderId="5" xfId="4" applyFont="1" applyBorder="1" applyAlignment="1">
      <alignment horizontal="center" vertical="center" wrapText="1"/>
    </xf>
    <xf numFmtId="0" fontId="35" fillId="0" borderId="15" xfId="4" applyFont="1" applyBorder="1" applyAlignment="1">
      <alignment horizontal="center" vertical="center" wrapText="1"/>
    </xf>
    <xf numFmtId="43" fontId="13" fillId="0" borderId="5" xfId="3" applyFont="1" applyBorder="1" applyAlignment="1">
      <alignment horizontal="center" vertical="center" shrinkToFit="1"/>
    </xf>
    <xf numFmtId="43" fontId="13" fillId="0" borderId="15" xfId="3" applyFont="1" applyBorder="1" applyAlignment="1">
      <alignment horizontal="center" vertical="center" shrinkToFit="1"/>
    </xf>
    <xf numFmtId="0" fontId="35" fillId="11" borderId="5" xfId="4" applyFont="1" applyFill="1" applyBorder="1" applyAlignment="1">
      <alignment horizontal="left" vertical="center" wrapText="1"/>
    </xf>
    <xf numFmtId="0" fontId="35" fillId="11" borderId="16" xfId="4" applyFont="1" applyFill="1" applyBorder="1" applyAlignment="1">
      <alignment horizontal="left" vertical="center" wrapText="1"/>
    </xf>
    <xf numFmtId="0" fontId="35" fillId="11" borderId="15" xfId="4" applyFont="1" applyFill="1" applyBorder="1" applyAlignment="1">
      <alignment horizontal="left" vertical="center" wrapText="1"/>
    </xf>
    <xf numFmtId="0" fontId="35" fillId="0" borderId="5" xfId="4" applyFont="1" applyBorder="1" applyAlignment="1">
      <alignment horizontal="left" vertical="center" wrapText="1"/>
    </xf>
    <xf numFmtId="0" fontId="35" fillId="0" borderId="16" xfId="4" applyFont="1" applyBorder="1" applyAlignment="1">
      <alignment horizontal="left" vertical="center" wrapText="1"/>
    </xf>
    <xf numFmtId="0" fontId="35" fillId="0" borderId="15" xfId="4" applyFont="1" applyBorder="1" applyAlignment="1">
      <alignment horizontal="left" vertical="center" wrapText="1"/>
    </xf>
    <xf numFmtId="0" fontId="13" fillId="0" borderId="5" xfId="4" applyFont="1" applyBorder="1" applyAlignment="1">
      <alignment horizontal="left" vertical="center" wrapText="1"/>
    </xf>
    <xf numFmtId="0" fontId="13" fillId="0" borderId="16" xfId="4" applyFont="1" applyBorder="1" applyAlignment="1">
      <alignment horizontal="left" vertical="center" wrapText="1"/>
    </xf>
    <xf numFmtId="0" fontId="13" fillId="0" borderId="15" xfId="4" applyFont="1" applyBorder="1" applyAlignment="1">
      <alignment horizontal="left" vertical="center" wrapText="1"/>
    </xf>
    <xf numFmtId="0" fontId="35" fillId="0" borderId="9" xfId="4" applyFont="1" applyBorder="1" applyAlignment="1">
      <alignment horizontal="center" vertical="center" wrapText="1"/>
    </xf>
    <xf numFmtId="0" fontId="35" fillId="0" borderId="0" xfId="4" applyFont="1" applyAlignment="1">
      <alignment horizontal="center" vertical="center" wrapText="1"/>
    </xf>
    <xf numFmtId="0" fontId="35" fillId="7" borderId="9" xfId="4" applyFont="1" applyFill="1" applyBorder="1" applyAlignment="1">
      <alignment horizontal="center" vertical="center" wrapText="1"/>
    </xf>
    <xf numFmtId="0" fontId="35" fillId="7" borderId="0" xfId="4" applyFont="1" applyFill="1" applyAlignment="1">
      <alignment horizontal="center" vertical="center" wrapText="1"/>
    </xf>
    <xf numFmtId="43" fontId="35" fillId="0" borderId="5" xfId="3" applyFont="1" applyBorder="1" applyAlignment="1">
      <alignment horizontal="center" vertical="center" wrapText="1"/>
    </xf>
    <xf numFmtId="43" fontId="35" fillId="0" borderId="15" xfId="3" applyFont="1" applyBorder="1" applyAlignment="1">
      <alignment horizontal="center" vertical="center" wrapText="1"/>
    </xf>
    <xf numFmtId="0" fontId="13" fillId="0" borderId="11" xfId="4" applyFont="1" applyBorder="1" applyAlignment="1">
      <alignment horizontal="left" vertical="center" wrapText="1"/>
    </xf>
    <xf numFmtId="0" fontId="13" fillId="0" borderId="12" xfId="4" applyFont="1" applyBorder="1" applyAlignment="1">
      <alignment horizontal="left" vertical="center" wrapText="1"/>
    </xf>
    <xf numFmtId="0" fontId="35" fillId="13" borderId="5" xfId="4" applyFont="1" applyFill="1" applyBorder="1" applyAlignment="1">
      <alignment horizontal="left" vertical="center" wrapText="1"/>
    </xf>
    <xf numFmtId="0" fontId="35" fillId="13" borderId="16" xfId="4" applyFont="1" applyFill="1" applyBorder="1" applyAlignment="1">
      <alignment horizontal="left" vertical="center" wrapText="1"/>
    </xf>
    <xf numFmtId="0" fontId="35" fillId="13" borderId="15" xfId="4" applyFont="1" applyFill="1" applyBorder="1" applyAlignment="1">
      <alignment horizontal="left" vertical="center" wrapText="1"/>
    </xf>
    <xf numFmtId="0" fontId="35" fillId="12" borderId="5" xfId="4" applyFont="1" applyFill="1" applyBorder="1" applyAlignment="1">
      <alignment horizontal="left" vertical="center" wrapText="1"/>
    </xf>
    <xf numFmtId="0" fontId="35" fillId="12" borderId="16" xfId="4" applyFont="1" applyFill="1" applyBorder="1" applyAlignment="1">
      <alignment horizontal="left" vertical="center" wrapText="1"/>
    </xf>
    <xf numFmtId="0" fontId="35" fillId="12" borderId="15" xfId="4" applyFont="1" applyFill="1" applyBorder="1" applyAlignment="1">
      <alignment horizontal="left" vertical="center" wrapText="1"/>
    </xf>
    <xf numFmtId="0" fontId="35" fillId="10" borderId="5" xfId="4" applyFont="1" applyFill="1" applyBorder="1" applyAlignment="1">
      <alignment horizontal="left" vertical="center" wrapText="1"/>
    </xf>
    <xf numFmtId="0" fontId="35" fillId="10" borderId="16" xfId="4" applyFont="1" applyFill="1" applyBorder="1" applyAlignment="1">
      <alignment horizontal="left" vertical="center" wrapText="1"/>
    </xf>
    <xf numFmtId="0" fontId="35" fillId="10" borderId="15" xfId="4" applyFont="1" applyFill="1" applyBorder="1" applyAlignment="1">
      <alignment horizontal="left" vertical="center" wrapText="1"/>
    </xf>
    <xf numFmtId="0" fontId="13" fillId="10" borderId="6" xfId="4" applyFont="1" applyFill="1" applyBorder="1" applyAlignment="1">
      <alignment horizontal="center" vertical="center" wrapText="1"/>
    </xf>
    <xf numFmtId="0" fontId="13" fillId="10" borderId="8" xfId="4" applyFont="1" applyFill="1" applyBorder="1" applyAlignment="1">
      <alignment horizontal="center" vertical="center" wrapText="1"/>
    </xf>
    <xf numFmtId="0" fontId="13" fillId="10" borderId="9" xfId="4" applyFont="1" applyFill="1" applyBorder="1" applyAlignment="1">
      <alignment horizontal="center" vertical="center" wrapText="1"/>
    </xf>
    <xf numFmtId="0" fontId="13" fillId="10" borderId="10" xfId="4" applyFont="1" applyFill="1" applyBorder="1" applyAlignment="1">
      <alignment horizontal="center" vertical="center" wrapText="1"/>
    </xf>
    <xf numFmtId="0" fontId="13" fillId="10" borderId="11" xfId="4" applyFont="1" applyFill="1" applyBorder="1" applyAlignment="1">
      <alignment horizontal="center" vertical="center" wrapText="1"/>
    </xf>
    <xf numFmtId="0" fontId="13" fillId="10" borderId="13" xfId="4" applyFont="1" applyFill="1" applyBorder="1" applyAlignment="1">
      <alignment horizontal="center" vertical="center" wrapText="1"/>
    </xf>
    <xf numFmtId="0" fontId="35" fillId="6" borderId="5" xfId="4" applyFont="1" applyFill="1" applyBorder="1" applyAlignment="1">
      <alignment horizontal="left" vertical="center" wrapText="1"/>
    </xf>
    <xf numFmtId="0" fontId="35" fillId="6" borderId="16" xfId="4" applyFont="1" applyFill="1" applyBorder="1" applyAlignment="1">
      <alignment horizontal="left" vertical="center" wrapText="1"/>
    </xf>
    <xf numFmtId="0" fontId="35" fillId="6" borderId="15" xfId="4" applyFont="1" applyFill="1" applyBorder="1" applyAlignment="1">
      <alignment horizontal="left" vertical="center" wrapText="1"/>
    </xf>
    <xf numFmtId="44" fontId="13" fillId="0" borderId="5" xfId="3" applyNumberFormat="1" applyFont="1" applyBorder="1" applyAlignment="1">
      <alignment horizontal="center" vertical="center" shrinkToFit="1"/>
    </xf>
    <xf numFmtId="0" fontId="35" fillId="6" borderId="6" xfId="4" applyFont="1" applyFill="1" applyBorder="1" applyAlignment="1">
      <alignment horizontal="center" vertical="center" wrapText="1"/>
    </xf>
    <xf numFmtId="0" fontId="35" fillId="6" borderId="8" xfId="4" applyFont="1" applyFill="1" applyBorder="1" applyAlignment="1">
      <alignment horizontal="center" vertical="center" wrapText="1"/>
    </xf>
    <xf numFmtId="0" fontId="35" fillId="6" borderId="9" xfId="4" applyFont="1" applyFill="1" applyBorder="1" applyAlignment="1">
      <alignment horizontal="center" vertical="center" wrapText="1"/>
    </xf>
    <xf numFmtId="0" fontId="35" fillId="6" borderId="10" xfId="4" applyFont="1" applyFill="1" applyBorder="1" applyAlignment="1">
      <alignment horizontal="center" vertical="center" wrapText="1"/>
    </xf>
    <xf numFmtId="0" fontId="35" fillId="6" borderId="11" xfId="4" applyFont="1" applyFill="1" applyBorder="1" applyAlignment="1">
      <alignment horizontal="center" vertical="center" wrapText="1"/>
    </xf>
    <xf numFmtId="0" fontId="35" fillId="6" borderId="13" xfId="4" applyFont="1" applyFill="1" applyBorder="1" applyAlignment="1">
      <alignment horizontal="center" vertical="center" wrapText="1"/>
    </xf>
    <xf numFmtId="0" fontId="14" fillId="0" borderId="0" xfId="4" applyFont="1" applyAlignment="1">
      <alignment horizontal="left" vertical="top" wrapText="1" indent="16"/>
    </xf>
    <xf numFmtId="0" fontId="15" fillId="0" borderId="12" xfId="4" applyFont="1" applyBorder="1" applyAlignment="1">
      <alignment horizontal="left" vertical="top" wrapText="1"/>
    </xf>
    <xf numFmtId="0" fontId="4" fillId="0" borderId="12" xfId="4" applyBorder="1" applyAlignment="1">
      <alignment horizontal="left" vertical="center" wrapText="1"/>
    </xf>
    <xf numFmtId="0" fontId="16" fillId="0" borderId="12" xfId="4" applyFont="1" applyBorder="1" applyAlignment="1">
      <alignment horizontal="left" vertical="top" wrapText="1" indent="3"/>
    </xf>
    <xf numFmtId="0" fontId="17" fillId="4" borderId="2" xfId="4" applyFont="1" applyFill="1" applyBorder="1" applyAlignment="1">
      <alignment horizontal="left" vertical="top" wrapText="1"/>
    </xf>
    <xf numFmtId="0" fontId="17" fillId="4" borderId="4" xfId="4" applyFont="1" applyFill="1" applyBorder="1" applyAlignment="1">
      <alignment horizontal="left" vertical="top" wrapText="1"/>
    </xf>
    <xf numFmtId="0" fontId="17" fillId="4" borderId="3" xfId="4" applyFont="1" applyFill="1" applyBorder="1" applyAlignment="1">
      <alignment horizontal="left" vertical="top" wrapText="1"/>
    </xf>
    <xf numFmtId="0" fontId="18" fillId="0" borderId="2" xfId="4" applyFont="1" applyBorder="1" applyAlignment="1">
      <alignment horizontal="left" vertical="top" wrapText="1"/>
    </xf>
    <xf numFmtId="0" fontId="18" fillId="0" borderId="3" xfId="4" applyFont="1" applyBorder="1" applyAlignment="1">
      <alignment horizontal="left" vertical="top" wrapText="1"/>
    </xf>
    <xf numFmtId="0" fontId="18" fillId="0" borderId="2" xfId="4" applyFont="1" applyBorder="1" applyAlignment="1">
      <alignment horizontal="center" vertical="top" wrapText="1"/>
    </xf>
    <xf numFmtId="0" fontId="18" fillId="0" borderId="4" xfId="4" applyFont="1" applyBorder="1" applyAlignment="1">
      <alignment horizontal="center" vertical="top" wrapText="1"/>
    </xf>
    <xf numFmtId="0" fontId="18" fillId="0" borderId="3" xfId="4" applyFont="1" applyBorder="1" applyAlignment="1">
      <alignment horizontal="center" vertical="top" wrapText="1"/>
    </xf>
    <xf numFmtId="4" fontId="19" fillId="0" borderId="2" xfId="4" applyNumberFormat="1" applyFont="1" applyBorder="1" applyAlignment="1">
      <alignment horizontal="right" vertical="top" shrinkToFit="1"/>
    </xf>
    <xf numFmtId="4" fontId="19" fillId="0" borderId="3" xfId="4" applyNumberFormat="1" applyFont="1" applyBorder="1" applyAlignment="1">
      <alignment horizontal="right" vertical="top" shrinkToFit="1"/>
    </xf>
    <xf numFmtId="2" fontId="19" fillId="0" borderId="2" xfId="4" applyNumberFormat="1" applyFont="1" applyBorder="1" applyAlignment="1">
      <alignment horizontal="right" vertical="top" shrinkToFit="1"/>
    </xf>
    <xf numFmtId="2" fontId="19" fillId="0" borderId="3" xfId="4" applyNumberFormat="1" applyFont="1" applyBorder="1" applyAlignment="1">
      <alignment horizontal="right" vertical="top" shrinkToFit="1"/>
    </xf>
    <xf numFmtId="0" fontId="17" fillId="4" borderId="6" xfId="4" applyFont="1" applyFill="1" applyBorder="1" applyAlignment="1">
      <alignment horizontal="center" vertical="top" wrapText="1"/>
    </xf>
    <xf numFmtId="0" fontId="17" fillId="4" borderId="8" xfId="4" applyFont="1" applyFill="1" applyBorder="1" applyAlignment="1">
      <alignment horizontal="center" vertical="top" wrapText="1"/>
    </xf>
    <xf numFmtId="0" fontId="17" fillId="4" borderId="11" xfId="4" applyFont="1" applyFill="1" applyBorder="1" applyAlignment="1">
      <alignment horizontal="center" vertical="top" wrapText="1"/>
    </xf>
    <xf numFmtId="0" fontId="17" fillId="4" borderId="13" xfId="4" applyFont="1" applyFill="1" applyBorder="1" applyAlignment="1">
      <alignment horizontal="center" vertical="top" wrapText="1"/>
    </xf>
    <xf numFmtId="0" fontId="17" fillId="4" borderId="6" xfId="4" applyFont="1" applyFill="1" applyBorder="1" applyAlignment="1">
      <alignment horizontal="left" vertical="top" wrapText="1" indent="1"/>
    </xf>
    <xf numFmtId="0" fontId="17" fillId="4" borderId="7" xfId="4" applyFont="1" applyFill="1" applyBorder="1" applyAlignment="1">
      <alignment horizontal="left" vertical="top" wrapText="1" indent="1"/>
    </xf>
    <xf numFmtId="0" fontId="17" fillId="4" borderId="8" xfId="4" applyFont="1" applyFill="1" applyBorder="1" applyAlignment="1">
      <alignment horizontal="left" vertical="top" wrapText="1" indent="1"/>
    </xf>
    <xf numFmtId="0" fontId="17" fillId="4" borderId="11" xfId="4" applyFont="1" applyFill="1" applyBorder="1" applyAlignment="1">
      <alignment horizontal="left" vertical="top" wrapText="1" indent="1"/>
    </xf>
    <xf numFmtId="0" fontId="17" fillId="4" borderId="12" xfId="4" applyFont="1" applyFill="1" applyBorder="1" applyAlignment="1">
      <alignment horizontal="left" vertical="top" wrapText="1" indent="1"/>
    </xf>
    <xf numFmtId="0" fontId="17" fillId="4" borderId="13" xfId="4" applyFont="1" applyFill="1" applyBorder="1" applyAlignment="1">
      <alignment horizontal="left" vertical="top" wrapText="1" indent="1"/>
    </xf>
    <xf numFmtId="0" fontId="4" fillId="4" borderId="6" xfId="4" applyFill="1" applyBorder="1" applyAlignment="1">
      <alignment horizontal="center" vertical="top" wrapText="1"/>
    </xf>
    <xf numFmtId="0" fontId="4" fillId="4" borderId="8" xfId="4" applyFill="1" applyBorder="1" applyAlignment="1">
      <alignment horizontal="center" vertical="top" wrapText="1"/>
    </xf>
    <xf numFmtId="0" fontId="4" fillId="4" borderId="11" xfId="4" applyFill="1" applyBorder="1" applyAlignment="1">
      <alignment horizontal="center" vertical="top" wrapText="1"/>
    </xf>
    <xf numFmtId="0" fontId="4" fillId="4" borderId="13" xfId="4" applyFill="1" applyBorder="1" applyAlignment="1">
      <alignment horizontal="center" vertical="top" wrapText="1"/>
    </xf>
    <xf numFmtId="0" fontId="17" fillId="0" borderId="2" xfId="4" applyFont="1" applyBorder="1" applyAlignment="1">
      <alignment horizontal="left" vertical="top" wrapText="1" indent="3"/>
    </xf>
    <xf numFmtId="0" fontId="17" fillId="0" borderId="4" xfId="4" applyFont="1" applyBorder="1" applyAlignment="1">
      <alignment horizontal="left" vertical="top" wrapText="1" indent="3"/>
    </xf>
    <xf numFmtId="0" fontId="17" fillId="0" borderId="3" xfId="4" applyFont="1" applyBorder="1" applyAlignment="1">
      <alignment horizontal="left" vertical="top" wrapText="1" indent="3"/>
    </xf>
    <xf numFmtId="0" fontId="17" fillId="0" borderId="2" xfId="4" applyFont="1" applyBorder="1" applyAlignment="1">
      <alignment horizontal="left" vertical="top" wrapText="1" indent="1"/>
    </xf>
    <xf numFmtId="0" fontId="17" fillId="0" borderId="3" xfId="4" applyFont="1" applyBorder="1" applyAlignment="1">
      <alignment horizontal="left" vertical="top" wrapText="1" indent="1"/>
    </xf>
    <xf numFmtId="0" fontId="17" fillId="0" borderId="2" xfId="4" applyFont="1" applyBorder="1" applyAlignment="1">
      <alignment horizontal="left" vertical="top" wrapText="1"/>
    </xf>
    <xf numFmtId="0" fontId="17" fillId="0" borderId="3" xfId="4" applyFont="1" applyBorder="1" applyAlignment="1">
      <alignment horizontal="left" vertical="top" wrapText="1"/>
    </xf>
    <xf numFmtId="0" fontId="17" fillId="4" borderId="2" xfId="4" applyFont="1" applyFill="1" applyBorder="1" applyAlignment="1">
      <alignment horizontal="right" vertical="top" wrapText="1"/>
    </xf>
    <xf numFmtId="0" fontId="17" fillId="4" borderId="4" xfId="4" applyFont="1" applyFill="1" applyBorder="1" applyAlignment="1">
      <alignment horizontal="right" vertical="top" wrapText="1"/>
    </xf>
    <xf numFmtId="0" fontId="17" fillId="4" borderId="3" xfId="4" applyFont="1" applyFill="1" applyBorder="1" applyAlignment="1">
      <alignment horizontal="right" vertical="top" wrapText="1"/>
    </xf>
    <xf numFmtId="4" fontId="20" fillId="4" borderId="2" xfId="4" applyNumberFormat="1" applyFont="1" applyFill="1" applyBorder="1" applyAlignment="1">
      <alignment horizontal="center" vertical="top" shrinkToFit="1"/>
    </xf>
    <xf numFmtId="4" fontId="20" fillId="4" borderId="4" xfId="4" applyNumberFormat="1" applyFont="1" applyFill="1" applyBorder="1" applyAlignment="1">
      <alignment horizontal="center" vertical="top" shrinkToFit="1"/>
    </xf>
    <xf numFmtId="4" fontId="20" fillId="4" borderId="3" xfId="4" applyNumberFormat="1" applyFont="1" applyFill="1" applyBorder="1" applyAlignment="1">
      <alignment horizontal="center" vertical="top" shrinkToFit="1"/>
    </xf>
    <xf numFmtId="0" fontId="21" fillId="0" borderId="7" xfId="4" applyFont="1" applyBorder="1" applyAlignment="1">
      <alignment horizontal="left" vertical="top" wrapText="1"/>
    </xf>
    <xf numFmtId="0" fontId="22" fillId="0" borderId="0" xfId="4" applyFont="1" applyAlignment="1">
      <alignment horizontal="left" vertical="top" wrapText="1" indent="17"/>
    </xf>
    <xf numFmtId="0" fontId="23" fillId="0" borderId="12" xfId="4" applyFont="1" applyBorder="1" applyAlignment="1">
      <alignment horizontal="left" vertical="top" wrapText="1"/>
    </xf>
    <xf numFmtId="0" fontId="24" fillId="0" borderId="12" xfId="4" applyFont="1" applyBorder="1" applyAlignment="1">
      <alignment horizontal="left" vertical="top" wrapText="1" indent="3"/>
    </xf>
    <xf numFmtId="0" fontId="25" fillId="4" borderId="6" xfId="4" applyFont="1" applyFill="1" applyBorder="1" applyAlignment="1">
      <alignment horizontal="left" vertical="top" wrapText="1"/>
    </xf>
    <xf numFmtId="0" fontId="25" fillId="4" borderId="7" xfId="4" applyFont="1" applyFill="1" applyBorder="1" applyAlignment="1">
      <alignment horizontal="left" vertical="top" wrapText="1"/>
    </xf>
    <xf numFmtId="0" fontId="25" fillId="4" borderId="8" xfId="4" applyFont="1" applyFill="1" applyBorder="1" applyAlignment="1">
      <alignment horizontal="left" vertical="top" wrapText="1"/>
    </xf>
    <xf numFmtId="0" fontId="25" fillId="4" borderId="11" xfId="4" applyFont="1" applyFill="1" applyBorder="1" applyAlignment="1">
      <alignment horizontal="left" vertical="top" wrapText="1"/>
    </xf>
    <xf numFmtId="0" fontId="25" fillId="4" borderId="12" xfId="4" applyFont="1" applyFill="1" applyBorder="1" applyAlignment="1">
      <alignment horizontal="left" vertical="top" wrapText="1"/>
    </xf>
    <xf numFmtId="0" fontId="25" fillId="4" borderId="13" xfId="4" applyFont="1" applyFill="1" applyBorder="1" applyAlignment="1">
      <alignment horizontal="left" vertical="top" wrapText="1"/>
    </xf>
    <xf numFmtId="0" fontId="25" fillId="4" borderId="5" xfId="4" applyFont="1" applyFill="1" applyBorder="1" applyAlignment="1">
      <alignment horizontal="left" vertical="top" wrapText="1"/>
    </xf>
    <xf numFmtId="0" fontId="25" fillId="4" borderId="15" xfId="4" applyFont="1" applyFill="1" applyBorder="1" applyAlignment="1">
      <alignment horizontal="left" vertical="top" wrapText="1"/>
    </xf>
    <xf numFmtId="0" fontId="4" fillId="4" borderId="6" xfId="4" applyFill="1" applyBorder="1" applyAlignment="1">
      <alignment horizontal="left" vertical="top" wrapText="1"/>
    </xf>
    <xf numFmtId="0" fontId="4" fillId="4" borderId="8" xfId="4" applyFill="1" applyBorder="1" applyAlignment="1">
      <alignment horizontal="left" vertical="top" wrapText="1"/>
    </xf>
    <xf numFmtId="0" fontId="4" fillId="4" borderId="11" xfId="4" applyFill="1" applyBorder="1" applyAlignment="1">
      <alignment horizontal="left" vertical="top" wrapText="1"/>
    </xf>
    <xf numFmtId="0" fontId="4" fillId="4" borderId="13" xfId="4" applyFill="1" applyBorder="1" applyAlignment="1">
      <alignment horizontal="left" vertical="top" wrapText="1"/>
    </xf>
    <xf numFmtId="0" fontId="25" fillId="0" borderId="2" xfId="4" applyFont="1" applyBorder="1" applyAlignment="1">
      <alignment horizontal="left" vertical="top" wrapText="1" indent="3"/>
    </xf>
    <xf numFmtId="0" fontId="25" fillId="0" borderId="4" xfId="4" applyFont="1" applyBorder="1" applyAlignment="1">
      <alignment horizontal="left" vertical="top" wrapText="1" indent="3"/>
    </xf>
    <xf numFmtId="0" fontId="25" fillId="0" borderId="3" xfId="4" applyFont="1" applyBorder="1" applyAlignment="1">
      <alignment horizontal="left" vertical="top" wrapText="1" indent="3"/>
    </xf>
    <xf numFmtId="0" fontId="25" fillId="0" borderId="2" xfId="4" applyFont="1" applyBorder="1" applyAlignment="1">
      <alignment horizontal="left" vertical="top" wrapText="1" indent="1"/>
    </xf>
    <xf numFmtId="0" fontId="25" fillId="0" borderId="3" xfId="4" applyFont="1" applyBorder="1" applyAlignment="1">
      <alignment horizontal="left" vertical="top" wrapText="1" indent="1"/>
    </xf>
    <xf numFmtId="0" fontId="25" fillId="4" borderId="2" xfId="4" applyFont="1" applyFill="1" applyBorder="1" applyAlignment="1">
      <alignment horizontal="left" vertical="top" wrapText="1"/>
    </xf>
    <xf numFmtId="0" fontId="25" fillId="4" borderId="4" xfId="4" applyFont="1" applyFill="1" applyBorder="1" applyAlignment="1">
      <alignment horizontal="left" vertical="top" wrapText="1"/>
    </xf>
    <xf numFmtId="0" fontId="25" fillId="4" borderId="3" xfId="4" applyFont="1" applyFill="1" applyBorder="1" applyAlignment="1">
      <alignment horizontal="left" vertical="top" wrapText="1"/>
    </xf>
    <xf numFmtId="0" fontId="4" fillId="0" borderId="2" xfId="4" applyBorder="1" applyAlignment="1">
      <alignment horizontal="left" vertical="top" wrapText="1"/>
    </xf>
    <xf numFmtId="0" fontId="4" fillId="0" borderId="4" xfId="4" applyBorder="1" applyAlignment="1">
      <alignment horizontal="left" vertical="top" wrapText="1"/>
    </xf>
    <xf numFmtId="0" fontId="4" fillId="0" borderId="3" xfId="4" applyBorder="1" applyAlignment="1">
      <alignment horizontal="left" vertical="top" wrapText="1"/>
    </xf>
    <xf numFmtId="2" fontId="26" fillId="0" borderId="2" xfId="4" applyNumberFormat="1" applyFont="1" applyBorder="1" applyAlignment="1">
      <alignment horizontal="right" vertical="top" shrinkToFit="1"/>
    </xf>
    <xf numFmtId="2" fontId="26" fillId="0" borderId="3" xfId="4" applyNumberFormat="1" applyFont="1" applyBorder="1" applyAlignment="1">
      <alignment horizontal="right" vertical="top" shrinkToFit="1"/>
    </xf>
    <xf numFmtId="4" fontId="26" fillId="0" borderId="2" xfId="4" applyNumberFormat="1" applyFont="1" applyBorder="1" applyAlignment="1">
      <alignment horizontal="right" vertical="top" shrinkToFit="1"/>
    </xf>
    <xf numFmtId="4" fontId="26" fillId="0" borderId="3" xfId="4" applyNumberFormat="1" applyFont="1" applyBorder="1" applyAlignment="1">
      <alignment horizontal="right" vertical="top" shrinkToFit="1"/>
    </xf>
    <xf numFmtId="0" fontId="21" fillId="0" borderId="2" xfId="4" applyFont="1" applyBorder="1" applyAlignment="1">
      <alignment horizontal="left" vertical="top" wrapText="1"/>
    </xf>
    <xf numFmtId="0" fontId="21" fillId="0" borderId="4" xfId="4" applyFont="1" applyBorder="1" applyAlignment="1">
      <alignment horizontal="left" vertical="top" wrapText="1"/>
    </xf>
    <xf numFmtId="0" fontId="21" fillId="0" borderId="3" xfId="4" applyFont="1" applyBorder="1" applyAlignment="1">
      <alignment horizontal="left" vertical="top" wrapText="1"/>
    </xf>
    <xf numFmtId="0" fontId="28" fillId="0" borderId="7" xfId="4" applyFont="1" applyBorder="1" applyAlignment="1">
      <alignment horizontal="left" vertical="top" wrapText="1"/>
    </xf>
    <xf numFmtId="0" fontId="25" fillId="4" borderId="2" xfId="4" applyFont="1" applyFill="1" applyBorder="1" applyAlignment="1">
      <alignment horizontal="right" vertical="top" wrapText="1"/>
    </xf>
    <xf numFmtId="0" fontId="25" fillId="4" borderId="4" xfId="4" applyFont="1" applyFill="1" applyBorder="1" applyAlignment="1">
      <alignment horizontal="right" vertical="top" wrapText="1"/>
    </xf>
    <xf numFmtId="0" fontId="25" fillId="4" borderId="3" xfId="4" applyFont="1" applyFill="1" applyBorder="1" applyAlignment="1">
      <alignment horizontal="right" vertical="top" wrapText="1"/>
    </xf>
    <xf numFmtId="4" fontId="27" fillId="4" borderId="2" xfId="4" applyNumberFormat="1" applyFont="1" applyFill="1" applyBorder="1" applyAlignment="1">
      <alignment horizontal="center" vertical="top" shrinkToFit="1"/>
    </xf>
    <xf numFmtId="4" fontId="27" fillId="4" borderId="4" xfId="4" applyNumberFormat="1" applyFont="1" applyFill="1" applyBorder="1" applyAlignment="1">
      <alignment horizontal="center" vertical="top" shrinkToFit="1"/>
    </xf>
    <xf numFmtId="4" fontId="27" fillId="4" borderId="3" xfId="4" applyNumberFormat="1" applyFont="1" applyFill="1" applyBorder="1" applyAlignment="1">
      <alignment horizontal="center" vertical="top" shrinkToFit="1"/>
    </xf>
    <xf numFmtId="0" fontId="23" fillId="0" borderId="2" xfId="4" applyFont="1" applyBorder="1" applyAlignment="1">
      <alignment horizontal="left" vertical="top" wrapText="1"/>
    </xf>
    <xf numFmtId="0" fontId="23" fillId="0" borderId="4" xfId="4" applyFont="1" applyBorder="1" applyAlignment="1">
      <alignment horizontal="left" vertical="top" wrapText="1"/>
    </xf>
    <xf numFmtId="0" fontId="23" fillId="0" borderId="3" xfId="4" applyFont="1" applyBorder="1" applyAlignment="1">
      <alignment horizontal="left" vertical="top" wrapText="1"/>
    </xf>
    <xf numFmtId="0" fontId="24" fillId="5" borderId="2" xfId="4" applyFont="1" applyFill="1" applyBorder="1" applyAlignment="1">
      <alignment horizontal="left" vertical="top" wrapText="1"/>
    </xf>
    <xf numFmtId="0" fontId="24" fillId="5" borderId="4" xfId="4" applyFont="1" applyFill="1" applyBorder="1" applyAlignment="1">
      <alignment horizontal="left" vertical="top" wrapText="1"/>
    </xf>
    <xf numFmtId="0" fontId="24" fillId="5" borderId="3" xfId="4" applyFont="1" applyFill="1" applyBorder="1" applyAlignment="1">
      <alignment horizontal="left" vertical="top" wrapText="1"/>
    </xf>
    <xf numFmtId="0" fontId="24" fillId="5" borderId="2" xfId="4" applyFont="1" applyFill="1" applyBorder="1" applyAlignment="1">
      <alignment horizontal="right" vertical="top" wrapText="1"/>
    </xf>
    <xf numFmtId="0" fontId="24" fillId="5" borderId="4" xfId="4" applyFont="1" applyFill="1" applyBorder="1" applyAlignment="1">
      <alignment horizontal="right" vertical="top" wrapText="1"/>
    </xf>
    <xf numFmtId="0" fontId="24" fillId="5" borderId="3" xfId="4" applyFont="1" applyFill="1" applyBorder="1" applyAlignment="1">
      <alignment horizontal="right" vertical="top" wrapText="1"/>
    </xf>
    <xf numFmtId="0" fontId="24" fillId="3" borderId="6" xfId="4" applyFont="1" applyFill="1" applyBorder="1" applyAlignment="1">
      <alignment horizontal="left" vertical="top" wrapText="1" indent="27"/>
    </xf>
    <xf numFmtId="0" fontId="24" fillId="3" borderId="7" xfId="4" applyFont="1" applyFill="1" applyBorder="1" applyAlignment="1">
      <alignment horizontal="left" vertical="top" wrapText="1" indent="27"/>
    </xf>
    <xf numFmtId="0" fontId="24" fillId="3" borderId="8" xfId="4" applyFont="1" applyFill="1" applyBorder="1" applyAlignment="1">
      <alignment horizontal="left" vertical="top" wrapText="1" indent="27"/>
    </xf>
    <xf numFmtId="0" fontId="24" fillId="3" borderId="11" xfId="4" applyFont="1" applyFill="1" applyBorder="1" applyAlignment="1">
      <alignment horizontal="left" vertical="top" wrapText="1" indent="27"/>
    </xf>
    <xf numFmtId="0" fontId="24" fillId="3" borderId="12" xfId="4" applyFont="1" applyFill="1" applyBorder="1" applyAlignment="1">
      <alignment horizontal="left" vertical="top" wrapText="1" indent="27"/>
    </xf>
    <xf numFmtId="0" fontId="24" fillId="3" borderId="13" xfId="4" applyFont="1" applyFill="1" applyBorder="1" applyAlignment="1">
      <alignment horizontal="left" vertical="top" wrapText="1" indent="27"/>
    </xf>
    <xf numFmtId="0" fontId="29" fillId="0" borderId="0" xfId="4" applyFont="1" applyAlignment="1">
      <alignment horizontal="left" vertical="top" wrapText="1" indent="35"/>
    </xf>
    <xf numFmtId="0" fontId="29" fillId="0" borderId="0" xfId="4" applyFont="1" applyAlignment="1">
      <alignment horizontal="center" vertical="top" wrapText="1"/>
    </xf>
    <xf numFmtId="0" fontId="24" fillId="3" borderId="6" xfId="4" applyFont="1" applyFill="1" applyBorder="1" applyAlignment="1">
      <alignment horizontal="center" vertical="top" wrapText="1"/>
    </xf>
    <xf numFmtId="0" fontId="24" fillId="3" borderId="7" xfId="4" applyFont="1" applyFill="1" applyBorder="1" applyAlignment="1">
      <alignment horizontal="center" vertical="top" wrapText="1"/>
    </xf>
    <xf numFmtId="0" fontId="24" fillId="3" borderId="8" xfId="4" applyFont="1" applyFill="1" applyBorder="1" applyAlignment="1">
      <alignment horizontal="center" vertical="top" wrapText="1"/>
    </xf>
    <xf numFmtId="0" fontId="24" fillId="3" borderId="11" xfId="4" applyFont="1" applyFill="1" applyBorder="1" applyAlignment="1">
      <alignment horizontal="center" vertical="top" wrapText="1"/>
    </xf>
    <xf numFmtId="0" fontId="24" fillId="3" borderId="12" xfId="4" applyFont="1" applyFill="1" applyBorder="1" applyAlignment="1">
      <alignment horizontal="center" vertical="top" wrapText="1"/>
    </xf>
    <xf numFmtId="0" fontId="24" fillId="3" borderId="13" xfId="4" applyFont="1" applyFill="1" applyBorder="1" applyAlignment="1">
      <alignment horizontal="center" vertical="top" wrapText="1"/>
    </xf>
    <xf numFmtId="0" fontId="24" fillId="3" borderId="5" xfId="4" applyFont="1" applyFill="1" applyBorder="1" applyAlignment="1">
      <alignment horizontal="left" vertical="top" wrapText="1" indent="1"/>
    </xf>
    <xf numFmtId="0" fontId="24" fillId="3" borderId="15" xfId="4" applyFont="1" applyFill="1" applyBorder="1" applyAlignment="1">
      <alignment horizontal="left" vertical="top" wrapText="1" indent="1"/>
    </xf>
    <xf numFmtId="0" fontId="24" fillId="0" borderId="2" xfId="4" applyFont="1" applyBorder="1" applyAlignment="1">
      <alignment horizontal="right" vertical="top" wrapText="1"/>
    </xf>
    <xf numFmtId="0" fontId="24" fillId="0" borderId="4" xfId="4" applyFont="1" applyBorder="1" applyAlignment="1">
      <alignment horizontal="right" vertical="top" wrapText="1"/>
    </xf>
    <xf numFmtId="0" fontId="24" fillId="0" borderId="3" xfId="4" applyFont="1" applyBorder="1" applyAlignment="1">
      <alignment horizontal="right" vertical="top" wrapText="1"/>
    </xf>
    <xf numFmtId="0" fontId="4" fillId="3" borderId="5" xfId="4" applyFill="1" applyBorder="1" applyAlignment="1">
      <alignment horizontal="center" vertical="top" wrapText="1"/>
    </xf>
    <xf numFmtId="0" fontId="4" fillId="3" borderId="15" xfId="4" applyFill="1" applyBorder="1" applyAlignment="1">
      <alignment horizontal="center" vertical="top" wrapText="1"/>
    </xf>
    <xf numFmtId="0" fontId="18" fillId="0" borderId="7" xfId="4" applyFont="1" applyBorder="1" applyAlignment="1">
      <alignment horizontal="left" vertical="top" wrapText="1"/>
    </xf>
    <xf numFmtId="0" fontId="24" fillId="4" borderId="2" xfId="4" applyFont="1" applyFill="1" applyBorder="1" applyAlignment="1">
      <alignment horizontal="right" vertical="top" wrapText="1"/>
    </xf>
    <xf numFmtId="0" fontId="24" fillId="4" borderId="4" xfId="4" applyFont="1" applyFill="1" applyBorder="1" applyAlignment="1">
      <alignment horizontal="right" vertical="top" wrapText="1"/>
    </xf>
    <xf numFmtId="0" fontId="24" fillId="4" borderId="3" xfId="4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 indent="1"/>
    </xf>
    <xf numFmtId="0" fontId="6" fillId="2" borderId="3" xfId="0" applyFont="1" applyFill="1" applyBorder="1" applyAlignment="1">
      <alignment horizontal="left" vertical="top" wrapText="1" indent="1"/>
    </xf>
    <xf numFmtId="0" fontId="6" fillId="0" borderId="7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 wrapText="1"/>
    </xf>
    <xf numFmtId="2" fontId="5" fillId="2" borderId="2" xfId="0" applyNumberFormat="1" applyFont="1" applyFill="1" applyBorder="1" applyAlignment="1">
      <alignment horizontal="right" vertical="top" shrinkToFit="1"/>
    </xf>
    <xf numFmtId="2" fontId="5" fillId="2" borderId="4" xfId="0" applyNumberFormat="1" applyFont="1" applyFill="1" applyBorder="1" applyAlignment="1">
      <alignment horizontal="right" vertical="top" shrinkToFit="1"/>
    </xf>
    <xf numFmtId="0" fontId="6" fillId="2" borderId="2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 indent="1"/>
    </xf>
    <xf numFmtId="0" fontId="6" fillId="2" borderId="2" xfId="0" applyFont="1" applyFill="1" applyBorder="1" applyAlignment="1">
      <alignment horizontal="left" vertical="top" wrapText="1" indent="5"/>
    </xf>
    <xf numFmtId="0" fontId="6" fillId="2" borderId="4" xfId="0" applyFont="1" applyFill="1" applyBorder="1" applyAlignment="1">
      <alignment horizontal="left" vertical="top" wrapText="1" indent="5"/>
    </xf>
    <xf numFmtId="0" fontId="6" fillId="2" borderId="3" xfId="0" applyFont="1" applyFill="1" applyBorder="1" applyAlignment="1">
      <alignment horizontal="left" vertical="top" wrapText="1" indent="5"/>
    </xf>
    <xf numFmtId="0" fontId="6" fillId="0" borderId="2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vertical="top" wrapText="1"/>
    </xf>
    <xf numFmtId="166" fontId="5" fillId="2" borderId="2" xfId="0" applyNumberFormat="1" applyFont="1" applyFill="1" applyBorder="1" applyAlignment="1">
      <alignment horizontal="right" vertical="top" shrinkToFit="1"/>
    </xf>
    <xf numFmtId="166" fontId="5" fillId="2" borderId="4" xfId="0" applyNumberFormat="1" applyFont="1" applyFill="1" applyBorder="1" applyAlignment="1">
      <alignment horizontal="right" vertical="top" shrinkToFit="1"/>
    </xf>
    <xf numFmtId="2" fontId="6" fillId="2" borderId="2" xfId="0" applyNumberFormat="1" applyFont="1" applyFill="1" applyBorder="1" applyAlignment="1">
      <alignment horizontal="right" vertical="top" shrinkToFit="1"/>
    </xf>
    <xf numFmtId="2" fontId="6" fillId="2" borderId="4" xfId="0" applyNumberFormat="1" applyFont="1" applyFill="1" applyBorder="1" applyAlignment="1">
      <alignment horizontal="right" vertical="top" shrinkToFit="1"/>
    </xf>
    <xf numFmtId="167" fontId="5" fillId="0" borderId="2" xfId="0" applyNumberFormat="1" applyFont="1" applyBorder="1" applyAlignment="1">
      <alignment horizontal="left" vertical="top" indent="1" shrinkToFit="1"/>
    </xf>
    <xf numFmtId="167" fontId="5" fillId="0" borderId="3" xfId="0" applyNumberFormat="1" applyFont="1" applyBorder="1" applyAlignment="1">
      <alignment horizontal="left" vertical="top" indent="1" shrinkToFit="1"/>
    </xf>
    <xf numFmtId="0" fontId="6" fillId="2" borderId="2" xfId="0" applyFont="1" applyFill="1" applyBorder="1" applyAlignment="1">
      <alignment horizontal="right" vertical="top" wrapText="1"/>
    </xf>
    <xf numFmtId="0" fontId="6" fillId="2" borderId="4" xfId="0" applyFont="1" applyFill="1" applyBorder="1" applyAlignment="1">
      <alignment horizontal="right" vertical="top" wrapText="1"/>
    </xf>
    <xf numFmtId="0" fontId="6" fillId="2" borderId="3" xfId="0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left" vertical="top" wrapText="1" indent="3"/>
    </xf>
    <xf numFmtId="0" fontId="6" fillId="2" borderId="4" xfId="0" applyFont="1" applyFill="1" applyBorder="1" applyAlignment="1">
      <alignment horizontal="left" vertical="top" wrapText="1" indent="3"/>
    </xf>
    <xf numFmtId="0" fontId="6" fillId="2" borderId="3" xfId="0" applyFont="1" applyFill="1" applyBorder="1" applyAlignment="1">
      <alignment horizontal="left" vertical="top" wrapText="1" indent="3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" fontId="5" fillId="0" borderId="2" xfId="0" applyNumberFormat="1" applyFont="1" applyBorder="1" applyAlignment="1">
      <alignment horizontal="left" vertical="top" shrinkToFit="1"/>
    </xf>
    <xf numFmtId="1" fontId="5" fillId="0" borderId="3" xfId="0" applyNumberFormat="1" applyFont="1" applyBorder="1" applyAlignment="1">
      <alignment horizontal="left" vertical="top" shrinkToFit="1"/>
    </xf>
    <xf numFmtId="166" fontId="5" fillId="0" borderId="2" xfId="0" applyNumberFormat="1" applyFont="1" applyBorder="1" applyAlignment="1">
      <alignment horizontal="right" vertical="top" shrinkToFit="1"/>
    </xf>
    <xf numFmtId="166" fontId="5" fillId="0" borderId="4" xfId="0" applyNumberFormat="1" applyFont="1" applyBorder="1" applyAlignment="1">
      <alignment horizontal="right" vertical="top" shrinkToFit="1"/>
    </xf>
    <xf numFmtId="166" fontId="5" fillId="0" borderId="3" xfId="0" applyNumberFormat="1" applyFont="1" applyBorder="1" applyAlignment="1">
      <alignment horizontal="right" vertical="top" shrinkToFit="1"/>
    </xf>
    <xf numFmtId="2" fontId="5" fillId="0" borderId="2" xfId="0" applyNumberFormat="1" applyFont="1" applyBorder="1" applyAlignment="1">
      <alignment horizontal="right" vertical="top" shrinkToFit="1"/>
    </xf>
    <xf numFmtId="2" fontId="5" fillId="0" borderId="4" xfId="0" applyNumberFormat="1" applyFont="1" applyBorder="1" applyAlignment="1">
      <alignment horizontal="right" vertical="top" shrinkToFit="1"/>
    </xf>
    <xf numFmtId="2" fontId="5" fillId="0" borderId="3" xfId="0" applyNumberFormat="1" applyFont="1" applyBorder="1" applyAlignment="1">
      <alignment horizontal="right" vertical="top" shrinkToFit="1"/>
    </xf>
    <xf numFmtId="0" fontId="6" fillId="2" borderId="2" xfId="0" applyFont="1" applyFill="1" applyBorder="1" applyAlignment="1">
      <alignment horizontal="left" vertical="top" wrapText="1" indent="6"/>
    </xf>
    <xf numFmtId="0" fontId="6" fillId="2" borderId="4" xfId="0" applyFont="1" applyFill="1" applyBorder="1" applyAlignment="1">
      <alignment horizontal="left" vertical="top" wrapText="1" indent="6"/>
    </xf>
    <xf numFmtId="0" fontId="6" fillId="2" borderId="3" xfId="0" applyFont="1" applyFill="1" applyBorder="1" applyAlignment="1">
      <alignment horizontal="left" vertical="top" wrapText="1" indent="6"/>
    </xf>
    <xf numFmtId="0" fontId="6" fillId="2" borderId="2" xfId="0" applyFont="1" applyFill="1" applyBorder="1" applyAlignment="1">
      <alignment horizontal="left" vertical="top" wrapText="1" indent="2"/>
    </xf>
    <xf numFmtId="0" fontId="6" fillId="2" borderId="4" xfId="0" applyFont="1" applyFill="1" applyBorder="1" applyAlignment="1">
      <alignment horizontal="left" vertical="top" wrapText="1" indent="2"/>
    </xf>
    <xf numFmtId="0" fontId="6" fillId="2" borderId="3" xfId="0" applyFont="1" applyFill="1" applyBorder="1" applyAlignment="1">
      <alignment horizontal="left" vertical="top" wrapText="1" indent="2"/>
    </xf>
    <xf numFmtId="0" fontId="6" fillId="2" borderId="2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167" fontId="5" fillId="0" borderId="2" xfId="0" applyNumberFormat="1" applyFont="1" applyBorder="1" applyAlignment="1">
      <alignment horizontal="left" vertical="top" indent="3" shrinkToFit="1"/>
    </xf>
    <xf numFmtId="167" fontId="5" fillId="0" borderId="4" xfId="0" applyNumberFormat="1" applyFont="1" applyBorder="1" applyAlignment="1">
      <alignment horizontal="left" vertical="top" indent="3" shrinkToFit="1"/>
    </xf>
    <xf numFmtId="167" fontId="5" fillId="0" borderId="3" xfId="0" applyNumberFormat="1" applyFont="1" applyBorder="1" applyAlignment="1">
      <alignment horizontal="left" vertical="top" indent="3" shrinkToFit="1"/>
    </xf>
    <xf numFmtId="0" fontId="5" fillId="0" borderId="4" xfId="0" applyFont="1" applyBorder="1" applyAlignment="1">
      <alignment horizontal="left" vertical="top" wrapText="1"/>
    </xf>
    <xf numFmtId="1" fontId="5" fillId="0" borderId="4" xfId="0" applyNumberFormat="1" applyFont="1" applyBorder="1" applyAlignment="1">
      <alignment horizontal="left" vertical="top" shrinkToFit="1"/>
    </xf>
    <xf numFmtId="0" fontId="5" fillId="0" borderId="2" xfId="0" applyFont="1" applyBorder="1" applyAlignment="1">
      <alignment horizontal="left" vertical="top" wrapText="1" indent="1"/>
    </xf>
    <xf numFmtId="0" fontId="5" fillId="0" borderId="4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1"/>
    </xf>
    <xf numFmtId="167" fontId="5" fillId="0" borderId="2" xfId="0" applyNumberFormat="1" applyFont="1" applyBorder="1" applyAlignment="1">
      <alignment horizontal="left" vertical="top" indent="4" shrinkToFit="1"/>
    </xf>
    <xf numFmtId="167" fontId="5" fillId="0" borderId="4" xfId="0" applyNumberFormat="1" applyFont="1" applyBorder="1" applyAlignment="1">
      <alignment horizontal="left" vertical="top" indent="4" shrinkToFit="1"/>
    </xf>
    <xf numFmtId="167" fontId="5" fillId="0" borderId="3" xfId="0" applyNumberFormat="1" applyFont="1" applyBorder="1" applyAlignment="1">
      <alignment horizontal="left" vertical="top" indent="4" shrinkToFit="1"/>
    </xf>
    <xf numFmtId="167" fontId="5" fillId="0" borderId="2" xfId="0" applyNumberFormat="1" applyFont="1" applyBorder="1" applyAlignment="1">
      <alignment horizontal="left" vertical="top" indent="5" shrinkToFit="1"/>
    </xf>
    <xf numFmtId="167" fontId="5" fillId="0" borderId="4" xfId="0" applyNumberFormat="1" applyFont="1" applyBorder="1" applyAlignment="1">
      <alignment horizontal="left" vertical="top" indent="5" shrinkToFit="1"/>
    </xf>
    <xf numFmtId="167" fontId="5" fillId="0" borderId="3" xfId="0" applyNumberFormat="1" applyFont="1" applyBorder="1" applyAlignment="1">
      <alignment horizontal="left" vertical="top" indent="5" shrinkToFit="1"/>
    </xf>
    <xf numFmtId="4" fontId="5" fillId="2" borderId="2" xfId="0" applyNumberFormat="1" applyFont="1" applyFill="1" applyBorder="1" applyAlignment="1">
      <alignment horizontal="left" vertical="top" indent="9" shrinkToFit="1"/>
    </xf>
    <xf numFmtId="4" fontId="5" fillId="2" borderId="4" xfId="0" applyNumberFormat="1" applyFont="1" applyFill="1" applyBorder="1" applyAlignment="1">
      <alignment horizontal="left" vertical="top" indent="9" shrinkToFit="1"/>
    </xf>
    <xf numFmtId="4" fontId="5" fillId="0" borderId="2" xfId="0" applyNumberFormat="1" applyFont="1" applyBorder="1" applyAlignment="1">
      <alignment horizontal="right" vertical="top" shrinkToFit="1"/>
    </xf>
    <xf numFmtId="4" fontId="5" fillId="0" borderId="4" xfId="0" applyNumberFormat="1" applyFont="1" applyBorder="1" applyAlignment="1">
      <alignment horizontal="right" vertical="top" shrinkToFit="1"/>
    </xf>
    <xf numFmtId="4" fontId="5" fillId="0" borderId="3" xfId="0" applyNumberFormat="1" applyFont="1" applyBorder="1" applyAlignment="1">
      <alignment horizontal="right" vertical="top" shrinkToFit="1"/>
    </xf>
    <xf numFmtId="167" fontId="5" fillId="0" borderId="2" xfId="0" applyNumberFormat="1" applyFont="1" applyBorder="1" applyAlignment="1">
      <alignment horizontal="left" vertical="top" indent="2" shrinkToFit="1"/>
    </xf>
    <xf numFmtId="167" fontId="5" fillId="0" borderId="4" xfId="0" applyNumberFormat="1" applyFont="1" applyBorder="1" applyAlignment="1">
      <alignment horizontal="left" vertical="top" indent="2" shrinkToFit="1"/>
    </xf>
    <xf numFmtId="167" fontId="5" fillId="0" borderId="3" xfId="0" applyNumberFormat="1" applyFont="1" applyBorder="1" applyAlignment="1">
      <alignment horizontal="left" vertical="top" indent="2" shrinkToFit="1"/>
    </xf>
    <xf numFmtId="0" fontId="38" fillId="0" borderId="2" xfId="0" applyFont="1" applyBorder="1" applyAlignment="1">
      <alignment horizontal="left" vertical="top" wrapText="1"/>
    </xf>
    <xf numFmtId="0" fontId="38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left" vertical="top" wrapText="1"/>
    </xf>
    <xf numFmtId="4" fontId="5" fillId="2" borderId="2" xfId="0" applyNumberFormat="1" applyFont="1" applyFill="1" applyBorder="1" applyAlignment="1">
      <alignment horizontal="right" vertical="top" shrinkToFit="1"/>
    </xf>
    <xf numFmtId="4" fontId="5" fillId="2" borderId="4" xfId="0" applyNumberFormat="1" applyFont="1" applyFill="1" applyBorder="1" applyAlignment="1">
      <alignment horizontal="right" vertical="top" shrinkToFit="1"/>
    </xf>
    <xf numFmtId="166" fontId="6" fillId="2" borderId="2" xfId="0" applyNumberFormat="1" applyFont="1" applyFill="1" applyBorder="1" applyAlignment="1">
      <alignment horizontal="right" vertical="top" shrinkToFit="1"/>
    </xf>
    <xf numFmtId="166" fontId="6" fillId="2" borderId="4" xfId="0" applyNumberFormat="1" applyFont="1" applyFill="1" applyBorder="1" applyAlignment="1">
      <alignment horizontal="right" vertical="top" shrinkToFit="1"/>
    </xf>
    <xf numFmtId="168" fontId="5" fillId="2" borderId="2" xfId="0" applyNumberFormat="1" applyFont="1" applyFill="1" applyBorder="1" applyAlignment="1">
      <alignment horizontal="right" vertical="top" shrinkToFit="1"/>
    </xf>
    <xf numFmtId="168" fontId="5" fillId="2" borderId="4" xfId="0" applyNumberFormat="1" applyFont="1" applyFill="1" applyBorder="1" applyAlignment="1">
      <alignment horizontal="right" vertical="top" shrinkToFit="1"/>
    </xf>
    <xf numFmtId="4" fontId="6" fillId="2" borderId="2" xfId="0" applyNumberFormat="1" applyFont="1" applyFill="1" applyBorder="1" applyAlignment="1">
      <alignment horizontal="right" vertical="top" shrinkToFit="1"/>
    </xf>
    <xf numFmtId="4" fontId="6" fillId="2" borderId="4" xfId="0" applyNumberFormat="1" applyFont="1" applyFill="1" applyBorder="1" applyAlignment="1">
      <alignment horizontal="right" vertical="top" shrinkToFit="1"/>
    </xf>
    <xf numFmtId="0" fontId="23" fillId="0" borderId="0" xfId="0" applyFont="1" applyAlignment="1">
      <alignment horizontal="left" vertical="top" wrapText="1" indent="1"/>
    </xf>
    <xf numFmtId="0" fontId="23" fillId="0" borderId="0" xfId="0" applyFont="1" applyAlignment="1">
      <alignment horizontal="center" vertical="top" wrapText="1"/>
    </xf>
    <xf numFmtId="0" fontId="24" fillId="0" borderId="2" xfId="0" applyFont="1" applyBorder="1" applyAlignment="1">
      <alignment horizontal="left" vertical="top" wrapText="1"/>
    </xf>
    <xf numFmtId="0" fontId="24" fillId="0" borderId="3" xfId="0" applyFont="1" applyBorder="1" applyAlignment="1">
      <alignment horizontal="left" vertical="top" wrapText="1"/>
    </xf>
    <xf numFmtId="10" fontId="31" fillId="0" borderId="2" xfId="0" applyNumberFormat="1" applyFont="1" applyBorder="1" applyAlignment="1">
      <alignment horizontal="right" vertical="top" shrinkToFit="1"/>
    </xf>
    <xf numFmtId="10" fontId="31" fillId="0" borderId="3" xfId="0" applyNumberFormat="1" applyFont="1" applyBorder="1" applyAlignment="1">
      <alignment horizontal="right" vertical="top" shrinkToFit="1"/>
    </xf>
    <xf numFmtId="0" fontId="2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 indent="2"/>
    </xf>
    <xf numFmtId="0" fontId="4" fillId="0" borderId="15" xfId="0" applyFont="1" applyBorder="1" applyAlignment="1">
      <alignment horizontal="left" vertical="top" wrapText="1" indent="2"/>
    </xf>
    <xf numFmtId="0" fontId="4" fillId="0" borderId="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 indent="1"/>
    </xf>
    <xf numFmtId="0" fontId="4" fillId="0" borderId="15" xfId="0" applyFont="1" applyBorder="1" applyAlignment="1">
      <alignment horizontal="left" vertical="top" wrapText="1" indent="1"/>
    </xf>
    <xf numFmtId="0" fontId="24" fillId="16" borderId="2" xfId="0" applyFont="1" applyFill="1" applyBorder="1" applyAlignment="1">
      <alignment horizontal="center" vertical="top" wrapText="1"/>
    </xf>
    <xf numFmtId="0" fontId="24" fillId="16" borderId="4" xfId="0" applyFont="1" applyFill="1" applyBorder="1" applyAlignment="1">
      <alignment horizontal="center" vertical="top" wrapText="1"/>
    </xf>
    <xf numFmtId="0" fontId="24" fillId="16" borderId="3" xfId="0" applyFont="1" applyFill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 indent="1"/>
    </xf>
    <xf numFmtId="0" fontId="4" fillId="16" borderId="2" xfId="0" applyFont="1" applyFill="1" applyBorder="1" applyAlignment="1">
      <alignment horizontal="left" vertical="top" wrapText="1" indent="2"/>
    </xf>
    <xf numFmtId="0" fontId="4" fillId="16" borderId="3" xfId="0" applyFont="1" applyFill="1" applyBorder="1" applyAlignment="1">
      <alignment horizontal="left" vertical="top" wrapText="1" indent="2"/>
    </xf>
    <xf numFmtId="0" fontId="24" fillId="0" borderId="0" xfId="0" applyFont="1" applyAlignment="1">
      <alignment horizontal="left" vertical="top" wrapText="1" indent="23"/>
    </xf>
  </cellXfs>
  <cellStyles count="5">
    <cellStyle name="Moeda" xfId="1" builtinId="4"/>
    <cellStyle name="Normal" xfId="0" builtinId="0"/>
    <cellStyle name="Normal 2" xfId="4" xr:uid="{9E996EA9-8F96-45B2-A824-24C0E7FA2858}"/>
    <cellStyle name="Porcentagem" xfId="2" builtinId="5"/>
    <cellStyle name="Vírgula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-1523" y="36312347"/>
    <xdr:ext cx="7620" cy="3683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BC88DFE1-604C-4127-BC05-20DF634097FD}"/>
            </a:ext>
          </a:extLst>
        </xdr:cNvPr>
        <xdr:cNvSpPr/>
      </xdr:nvSpPr>
      <xdr:spPr>
        <a:xfrm>
          <a:off x="-1523" y="36312347"/>
          <a:ext cx="7620" cy="36830"/>
        </a:xfrm>
        <a:custGeom>
          <a:avLst/>
          <a:gdLst/>
          <a:ahLst/>
          <a:cxnLst/>
          <a:rect l="0" t="0" r="0" b="0"/>
          <a:pathLst>
            <a:path w="7620" h="36830">
              <a:moveTo>
                <a:pt x="7619" y="36576"/>
              </a:moveTo>
              <a:lnTo>
                <a:pt x="0" y="36576"/>
              </a:lnTo>
              <a:lnTo>
                <a:pt x="0" y="0"/>
              </a:lnTo>
              <a:lnTo>
                <a:pt x="7619" y="0"/>
              </a:lnTo>
              <a:lnTo>
                <a:pt x="7619" y="36576"/>
              </a:lnTo>
              <a:close/>
            </a:path>
          </a:pathLst>
        </a:custGeom>
        <a:solidFill>
          <a:srgbClr val="000000"/>
        </a:solidFill>
      </xdr:spPr>
    </xdr:sp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" name="Shape 47">
          <a:extLst>
            <a:ext uri="{FF2B5EF4-FFF2-40B4-BE49-F238E27FC236}">
              <a16:creationId xmlns:a16="http://schemas.microsoft.com/office/drawing/2014/main" id="{3A2FE109-147B-4E4A-B15C-C374E5F98486}"/>
            </a:ext>
          </a:extLst>
        </xdr:cNvPr>
        <xdr:cNvSpPr/>
      </xdr:nvSpPr>
      <xdr:spPr>
        <a:xfrm>
          <a:off x="0" y="2540523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" name="Shape 48">
          <a:extLst>
            <a:ext uri="{FF2B5EF4-FFF2-40B4-BE49-F238E27FC236}">
              <a16:creationId xmlns:a16="http://schemas.microsoft.com/office/drawing/2014/main" id="{9DD21BE5-0551-4C39-86D3-5DDE11B92E75}"/>
            </a:ext>
          </a:extLst>
        </xdr:cNvPr>
        <xdr:cNvSpPr/>
      </xdr:nvSpPr>
      <xdr:spPr>
        <a:xfrm>
          <a:off x="0" y="2595864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" name="Shape 49">
          <a:extLst>
            <a:ext uri="{FF2B5EF4-FFF2-40B4-BE49-F238E27FC236}">
              <a16:creationId xmlns:a16="http://schemas.microsoft.com/office/drawing/2014/main" id="{7EA436D4-D9C0-404D-A83C-7CD3A36EA8B5}"/>
            </a:ext>
          </a:extLst>
        </xdr:cNvPr>
        <xdr:cNvSpPr/>
      </xdr:nvSpPr>
      <xdr:spPr>
        <a:xfrm>
          <a:off x="0" y="2649585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" name="Shape 50">
          <a:extLst>
            <a:ext uri="{FF2B5EF4-FFF2-40B4-BE49-F238E27FC236}">
              <a16:creationId xmlns:a16="http://schemas.microsoft.com/office/drawing/2014/main" id="{7A9F85AE-B383-4949-81BE-531D9EC1C18B}"/>
            </a:ext>
          </a:extLst>
        </xdr:cNvPr>
        <xdr:cNvSpPr/>
      </xdr:nvSpPr>
      <xdr:spPr>
        <a:xfrm>
          <a:off x="0" y="2703306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" name="Shape 51">
          <a:extLst>
            <a:ext uri="{FF2B5EF4-FFF2-40B4-BE49-F238E27FC236}">
              <a16:creationId xmlns:a16="http://schemas.microsoft.com/office/drawing/2014/main" id="{07D23A78-2900-492F-8C22-89D12207CBC2}"/>
            </a:ext>
          </a:extLst>
        </xdr:cNvPr>
        <xdr:cNvSpPr/>
      </xdr:nvSpPr>
      <xdr:spPr>
        <a:xfrm>
          <a:off x="0" y="2757027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" name="Shape 52">
          <a:extLst>
            <a:ext uri="{FF2B5EF4-FFF2-40B4-BE49-F238E27FC236}">
              <a16:creationId xmlns:a16="http://schemas.microsoft.com/office/drawing/2014/main" id="{F26B4F7D-B859-4230-AA23-DB27DDD0F478}"/>
            </a:ext>
          </a:extLst>
        </xdr:cNvPr>
        <xdr:cNvSpPr/>
      </xdr:nvSpPr>
      <xdr:spPr>
        <a:xfrm>
          <a:off x="0" y="2807700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664BE7C6-E0A8-4528-B2F2-E9F8D510EC05}"/>
            </a:ext>
          </a:extLst>
        </xdr:cNvPr>
        <xdr:cNvSpPr/>
      </xdr:nvSpPr>
      <xdr:spPr>
        <a:xfrm>
          <a:off x="0" y="2863040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657B78B0-FF68-464B-9C96-40067E02DCFA}"/>
            </a:ext>
          </a:extLst>
        </xdr:cNvPr>
        <xdr:cNvSpPr/>
      </xdr:nvSpPr>
      <xdr:spPr>
        <a:xfrm>
          <a:off x="0" y="2924286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" name="Shape 55">
          <a:extLst>
            <a:ext uri="{FF2B5EF4-FFF2-40B4-BE49-F238E27FC236}">
              <a16:creationId xmlns:a16="http://schemas.microsoft.com/office/drawing/2014/main" id="{260E4A5A-8F23-4E75-8D5D-2EBE16B1172F}"/>
            </a:ext>
          </a:extLst>
        </xdr:cNvPr>
        <xdr:cNvSpPr/>
      </xdr:nvSpPr>
      <xdr:spPr>
        <a:xfrm>
          <a:off x="0" y="298819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" name="Shape 56">
          <a:extLst>
            <a:ext uri="{FF2B5EF4-FFF2-40B4-BE49-F238E27FC236}">
              <a16:creationId xmlns:a16="http://schemas.microsoft.com/office/drawing/2014/main" id="{CD790B9F-AA40-48BC-9E38-0DBE9336C879}"/>
            </a:ext>
          </a:extLst>
        </xdr:cNvPr>
        <xdr:cNvSpPr/>
      </xdr:nvSpPr>
      <xdr:spPr>
        <a:xfrm>
          <a:off x="0" y="3052111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" name="Shape 57">
          <a:extLst>
            <a:ext uri="{FF2B5EF4-FFF2-40B4-BE49-F238E27FC236}">
              <a16:creationId xmlns:a16="http://schemas.microsoft.com/office/drawing/2014/main" id="{9625AD5A-63D1-4BB4-88B8-C7CD5416D89E}"/>
            </a:ext>
          </a:extLst>
        </xdr:cNvPr>
        <xdr:cNvSpPr/>
      </xdr:nvSpPr>
      <xdr:spPr>
        <a:xfrm>
          <a:off x="0" y="310430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" name="Shape 58">
          <a:extLst>
            <a:ext uri="{FF2B5EF4-FFF2-40B4-BE49-F238E27FC236}">
              <a16:creationId xmlns:a16="http://schemas.microsoft.com/office/drawing/2014/main" id="{BEF9F36F-71F3-4CB6-AB88-C11F4A23383A}"/>
            </a:ext>
          </a:extLst>
        </xdr:cNvPr>
        <xdr:cNvSpPr/>
      </xdr:nvSpPr>
      <xdr:spPr>
        <a:xfrm>
          <a:off x="0" y="3168221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" name="Shape 59">
          <a:extLst>
            <a:ext uri="{FF2B5EF4-FFF2-40B4-BE49-F238E27FC236}">
              <a16:creationId xmlns:a16="http://schemas.microsoft.com/office/drawing/2014/main" id="{F8335722-3218-4D44-A31F-1D328AE45DBB}"/>
            </a:ext>
          </a:extLst>
        </xdr:cNvPr>
        <xdr:cNvSpPr/>
      </xdr:nvSpPr>
      <xdr:spPr>
        <a:xfrm>
          <a:off x="0" y="322194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" name="Shape 60">
          <a:extLst>
            <a:ext uri="{FF2B5EF4-FFF2-40B4-BE49-F238E27FC236}">
              <a16:creationId xmlns:a16="http://schemas.microsoft.com/office/drawing/2014/main" id="{128C1714-6172-4C9D-91BF-BE972118557F}"/>
            </a:ext>
          </a:extLst>
        </xdr:cNvPr>
        <xdr:cNvSpPr/>
      </xdr:nvSpPr>
      <xdr:spPr>
        <a:xfrm>
          <a:off x="0" y="3275663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" name="Shape 61">
          <a:extLst>
            <a:ext uri="{FF2B5EF4-FFF2-40B4-BE49-F238E27FC236}">
              <a16:creationId xmlns:a16="http://schemas.microsoft.com/office/drawing/2014/main" id="{0046CAED-4524-44E5-9B34-6E1F0627F6D2}"/>
            </a:ext>
          </a:extLst>
        </xdr:cNvPr>
        <xdr:cNvSpPr/>
      </xdr:nvSpPr>
      <xdr:spPr>
        <a:xfrm>
          <a:off x="0" y="3327860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" name="Shape 62">
          <a:extLst>
            <a:ext uri="{FF2B5EF4-FFF2-40B4-BE49-F238E27FC236}">
              <a16:creationId xmlns:a16="http://schemas.microsoft.com/office/drawing/2014/main" id="{5C6F7B00-CCAA-46D8-AC58-A79F60D2F37E}"/>
            </a:ext>
          </a:extLst>
        </xdr:cNvPr>
        <xdr:cNvSpPr/>
      </xdr:nvSpPr>
      <xdr:spPr>
        <a:xfrm>
          <a:off x="0" y="3381581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" name="Shape 63">
          <a:extLst>
            <a:ext uri="{FF2B5EF4-FFF2-40B4-BE49-F238E27FC236}">
              <a16:creationId xmlns:a16="http://schemas.microsoft.com/office/drawing/2014/main" id="{18F6C988-F125-4D62-AB5E-5EE95D6376AD}"/>
            </a:ext>
          </a:extLst>
        </xdr:cNvPr>
        <xdr:cNvSpPr/>
      </xdr:nvSpPr>
      <xdr:spPr>
        <a:xfrm>
          <a:off x="0" y="3436635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" name="Shape 64">
          <a:extLst>
            <a:ext uri="{FF2B5EF4-FFF2-40B4-BE49-F238E27FC236}">
              <a16:creationId xmlns:a16="http://schemas.microsoft.com/office/drawing/2014/main" id="{261E4DE8-6B34-4C6A-B16F-B5C1B0E07E98}"/>
            </a:ext>
          </a:extLst>
        </xdr:cNvPr>
        <xdr:cNvSpPr/>
      </xdr:nvSpPr>
      <xdr:spPr>
        <a:xfrm>
          <a:off x="0" y="3488832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" name="Shape 65">
          <a:extLst>
            <a:ext uri="{FF2B5EF4-FFF2-40B4-BE49-F238E27FC236}">
              <a16:creationId xmlns:a16="http://schemas.microsoft.com/office/drawing/2014/main" id="{0DA65EB5-9A78-4842-886A-70CA09E53C87}"/>
            </a:ext>
          </a:extLst>
        </xdr:cNvPr>
        <xdr:cNvSpPr/>
      </xdr:nvSpPr>
      <xdr:spPr>
        <a:xfrm>
          <a:off x="0" y="3539505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" name="Shape 66">
          <a:extLst>
            <a:ext uri="{FF2B5EF4-FFF2-40B4-BE49-F238E27FC236}">
              <a16:creationId xmlns:a16="http://schemas.microsoft.com/office/drawing/2014/main" id="{592AB8EE-F776-4346-8984-EF8C3E92A110}"/>
            </a:ext>
          </a:extLst>
        </xdr:cNvPr>
        <xdr:cNvSpPr/>
      </xdr:nvSpPr>
      <xdr:spPr>
        <a:xfrm>
          <a:off x="0" y="3591702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" name="Shape 67">
          <a:extLst>
            <a:ext uri="{FF2B5EF4-FFF2-40B4-BE49-F238E27FC236}">
              <a16:creationId xmlns:a16="http://schemas.microsoft.com/office/drawing/2014/main" id="{01E05FDA-74B0-43D3-9EC1-539EC7BF1C96}"/>
            </a:ext>
          </a:extLst>
        </xdr:cNvPr>
        <xdr:cNvSpPr/>
      </xdr:nvSpPr>
      <xdr:spPr>
        <a:xfrm>
          <a:off x="0" y="3642375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" name="Shape 68">
          <a:extLst>
            <a:ext uri="{FF2B5EF4-FFF2-40B4-BE49-F238E27FC236}">
              <a16:creationId xmlns:a16="http://schemas.microsoft.com/office/drawing/2014/main" id="{E095D68E-34C0-461A-9074-EA18B427F763}"/>
            </a:ext>
          </a:extLst>
        </xdr:cNvPr>
        <xdr:cNvSpPr/>
      </xdr:nvSpPr>
      <xdr:spPr>
        <a:xfrm>
          <a:off x="0" y="3693048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" name="Shape 69">
          <a:extLst>
            <a:ext uri="{FF2B5EF4-FFF2-40B4-BE49-F238E27FC236}">
              <a16:creationId xmlns:a16="http://schemas.microsoft.com/office/drawing/2014/main" id="{F71ECAEB-21FC-46DB-9CAF-6A1209EE772D}"/>
            </a:ext>
          </a:extLst>
        </xdr:cNvPr>
        <xdr:cNvSpPr/>
      </xdr:nvSpPr>
      <xdr:spPr>
        <a:xfrm>
          <a:off x="0" y="3743721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" name="Shape 70">
          <a:extLst>
            <a:ext uri="{FF2B5EF4-FFF2-40B4-BE49-F238E27FC236}">
              <a16:creationId xmlns:a16="http://schemas.microsoft.com/office/drawing/2014/main" id="{573A3506-B81D-4710-98CB-986CAFD41664}"/>
            </a:ext>
          </a:extLst>
        </xdr:cNvPr>
        <xdr:cNvSpPr/>
      </xdr:nvSpPr>
      <xdr:spPr>
        <a:xfrm>
          <a:off x="0" y="3794394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" name="Shape 71">
          <a:extLst>
            <a:ext uri="{FF2B5EF4-FFF2-40B4-BE49-F238E27FC236}">
              <a16:creationId xmlns:a16="http://schemas.microsoft.com/office/drawing/2014/main" id="{8FE50772-BF1A-4424-BF30-66F7A95E45FE}"/>
            </a:ext>
          </a:extLst>
        </xdr:cNvPr>
        <xdr:cNvSpPr/>
      </xdr:nvSpPr>
      <xdr:spPr>
        <a:xfrm>
          <a:off x="0" y="3845067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" name="Shape 72">
          <a:extLst>
            <a:ext uri="{FF2B5EF4-FFF2-40B4-BE49-F238E27FC236}">
              <a16:creationId xmlns:a16="http://schemas.microsoft.com/office/drawing/2014/main" id="{5BA80976-C60A-4EF3-9E1B-FE6BB8E9D0DF}"/>
            </a:ext>
          </a:extLst>
        </xdr:cNvPr>
        <xdr:cNvSpPr/>
      </xdr:nvSpPr>
      <xdr:spPr>
        <a:xfrm>
          <a:off x="0" y="3900503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" name="Shape 73">
          <a:extLst>
            <a:ext uri="{FF2B5EF4-FFF2-40B4-BE49-F238E27FC236}">
              <a16:creationId xmlns:a16="http://schemas.microsoft.com/office/drawing/2014/main" id="{E7D6CA2D-BB54-46D5-BA8E-94A85FC50457}"/>
            </a:ext>
          </a:extLst>
        </xdr:cNvPr>
        <xdr:cNvSpPr/>
      </xdr:nvSpPr>
      <xdr:spPr>
        <a:xfrm>
          <a:off x="0" y="3961653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" name="Shape 74">
          <a:extLst>
            <a:ext uri="{FF2B5EF4-FFF2-40B4-BE49-F238E27FC236}">
              <a16:creationId xmlns:a16="http://schemas.microsoft.com/office/drawing/2014/main" id="{A49F66A6-427B-4732-9416-C1D8AFF062FD}"/>
            </a:ext>
          </a:extLst>
        </xdr:cNvPr>
        <xdr:cNvSpPr/>
      </xdr:nvSpPr>
      <xdr:spPr>
        <a:xfrm>
          <a:off x="0" y="4015565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" name="Shape 75">
          <a:extLst>
            <a:ext uri="{FF2B5EF4-FFF2-40B4-BE49-F238E27FC236}">
              <a16:creationId xmlns:a16="http://schemas.microsoft.com/office/drawing/2014/main" id="{8CA82756-1B33-4315-AC44-11EA1CE869D0}"/>
            </a:ext>
          </a:extLst>
        </xdr:cNvPr>
        <xdr:cNvSpPr/>
      </xdr:nvSpPr>
      <xdr:spPr>
        <a:xfrm>
          <a:off x="0" y="4066428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" name="Shape 76">
          <a:extLst>
            <a:ext uri="{FF2B5EF4-FFF2-40B4-BE49-F238E27FC236}">
              <a16:creationId xmlns:a16="http://schemas.microsoft.com/office/drawing/2014/main" id="{035D9244-AD4B-4699-8558-CD84DAAD7CCB}"/>
            </a:ext>
          </a:extLst>
        </xdr:cNvPr>
        <xdr:cNvSpPr/>
      </xdr:nvSpPr>
      <xdr:spPr>
        <a:xfrm>
          <a:off x="0" y="4117292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" name="Shape 77">
          <a:extLst>
            <a:ext uri="{FF2B5EF4-FFF2-40B4-BE49-F238E27FC236}">
              <a16:creationId xmlns:a16="http://schemas.microsoft.com/office/drawing/2014/main" id="{89F73CEC-03BD-4B87-9D3D-E029B13DC0F2}"/>
            </a:ext>
          </a:extLst>
        </xdr:cNvPr>
        <xdr:cNvSpPr/>
      </xdr:nvSpPr>
      <xdr:spPr>
        <a:xfrm>
          <a:off x="0" y="4174156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" name="Shape 78">
          <a:extLst>
            <a:ext uri="{FF2B5EF4-FFF2-40B4-BE49-F238E27FC236}">
              <a16:creationId xmlns:a16="http://schemas.microsoft.com/office/drawing/2014/main" id="{5ACDDA1A-8A64-4E7E-92D2-8CC32F2602D8}"/>
            </a:ext>
          </a:extLst>
        </xdr:cNvPr>
        <xdr:cNvSpPr/>
      </xdr:nvSpPr>
      <xdr:spPr>
        <a:xfrm>
          <a:off x="0" y="4227877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" name="Shape 79">
          <a:extLst>
            <a:ext uri="{FF2B5EF4-FFF2-40B4-BE49-F238E27FC236}">
              <a16:creationId xmlns:a16="http://schemas.microsoft.com/office/drawing/2014/main" id="{5962751A-52E5-4FEB-940B-7563FC366793}"/>
            </a:ext>
          </a:extLst>
        </xdr:cNvPr>
        <xdr:cNvSpPr/>
      </xdr:nvSpPr>
      <xdr:spPr>
        <a:xfrm>
          <a:off x="0" y="4287408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" name="Shape 80">
          <a:extLst>
            <a:ext uri="{FF2B5EF4-FFF2-40B4-BE49-F238E27FC236}">
              <a16:creationId xmlns:a16="http://schemas.microsoft.com/office/drawing/2014/main" id="{E2110C70-C3C9-436D-A405-3CD64E5DD64E}"/>
            </a:ext>
          </a:extLst>
        </xdr:cNvPr>
        <xdr:cNvSpPr/>
      </xdr:nvSpPr>
      <xdr:spPr>
        <a:xfrm>
          <a:off x="0" y="4341034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" name="Shape 81">
          <a:extLst>
            <a:ext uri="{FF2B5EF4-FFF2-40B4-BE49-F238E27FC236}">
              <a16:creationId xmlns:a16="http://schemas.microsoft.com/office/drawing/2014/main" id="{F06EFBAA-2BB3-4191-98DE-8258C5DD0925}"/>
            </a:ext>
          </a:extLst>
        </xdr:cNvPr>
        <xdr:cNvSpPr/>
      </xdr:nvSpPr>
      <xdr:spPr>
        <a:xfrm>
          <a:off x="0" y="4414281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" name="Shape 82">
          <a:extLst>
            <a:ext uri="{FF2B5EF4-FFF2-40B4-BE49-F238E27FC236}">
              <a16:creationId xmlns:a16="http://schemas.microsoft.com/office/drawing/2014/main" id="{E695895F-8787-455C-BCEE-E8EA81D4251E}"/>
            </a:ext>
          </a:extLst>
        </xdr:cNvPr>
        <xdr:cNvSpPr/>
      </xdr:nvSpPr>
      <xdr:spPr>
        <a:xfrm>
          <a:off x="0" y="4468288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" name="Shape 83">
          <a:extLst>
            <a:ext uri="{FF2B5EF4-FFF2-40B4-BE49-F238E27FC236}">
              <a16:creationId xmlns:a16="http://schemas.microsoft.com/office/drawing/2014/main" id="{41C2F34D-BC90-4AFF-9FDA-ECCE145D7426}"/>
            </a:ext>
          </a:extLst>
        </xdr:cNvPr>
        <xdr:cNvSpPr/>
      </xdr:nvSpPr>
      <xdr:spPr>
        <a:xfrm>
          <a:off x="0" y="4535534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" name="Shape 84">
          <a:extLst>
            <a:ext uri="{FF2B5EF4-FFF2-40B4-BE49-F238E27FC236}">
              <a16:creationId xmlns:a16="http://schemas.microsoft.com/office/drawing/2014/main" id="{10635939-2C7B-46B1-99F0-7D82F6D7860B}"/>
            </a:ext>
          </a:extLst>
        </xdr:cNvPr>
        <xdr:cNvSpPr/>
      </xdr:nvSpPr>
      <xdr:spPr>
        <a:xfrm>
          <a:off x="0" y="4604591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" name="Shape 85">
          <a:extLst>
            <a:ext uri="{FF2B5EF4-FFF2-40B4-BE49-F238E27FC236}">
              <a16:creationId xmlns:a16="http://schemas.microsoft.com/office/drawing/2014/main" id="{8281026A-25A9-4CD0-9082-3311671BD409}"/>
            </a:ext>
          </a:extLst>
        </xdr:cNvPr>
        <xdr:cNvSpPr/>
      </xdr:nvSpPr>
      <xdr:spPr>
        <a:xfrm>
          <a:off x="0" y="4661646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" name="Shape 86">
          <a:extLst>
            <a:ext uri="{FF2B5EF4-FFF2-40B4-BE49-F238E27FC236}">
              <a16:creationId xmlns:a16="http://schemas.microsoft.com/office/drawing/2014/main" id="{2A6E5513-E8DE-411E-8443-A40A0ACC7249}"/>
            </a:ext>
          </a:extLst>
        </xdr:cNvPr>
        <xdr:cNvSpPr/>
      </xdr:nvSpPr>
      <xdr:spPr>
        <a:xfrm>
          <a:off x="0" y="473489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" name="Shape 87">
          <a:extLst>
            <a:ext uri="{FF2B5EF4-FFF2-40B4-BE49-F238E27FC236}">
              <a16:creationId xmlns:a16="http://schemas.microsoft.com/office/drawing/2014/main" id="{EC4B778A-550D-4482-B86E-7311A7DE2EC3}"/>
            </a:ext>
          </a:extLst>
        </xdr:cNvPr>
        <xdr:cNvSpPr/>
      </xdr:nvSpPr>
      <xdr:spPr>
        <a:xfrm>
          <a:off x="0" y="4790042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" name="Shape 88">
          <a:extLst>
            <a:ext uri="{FF2B5EF4-FFF2-40B4-BE49-F238E27FC236}">
              <a16:creationId xmlns:a16="http://schemas.microsoft.com/office/drawing/2014/main" id="{EBAC2810-E9ED-4B3B-8018-D5FA6E322751}"/>
            </a:ext>
          </a:extLst>
        </xdr:cNvPr>
        <xdr:cNvSpPr/>
      </xdr:nvSpPr>
      <xdr:spPr>
        <a:xfrm>
          <a:off x="0" y="4852622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" name="Shape 89">
          <a:extLst>
            <a:ext uri="{FF2B5EF4-FFF2-40B4-BE49-F238E27FC236}">
              <a16:creationId xmlns:a16="http://schemas.microsoft.com/office/drawing/2014/main" id="{D3F44848-677D-4F20-8045-3C9336C748A6}"/>
            </a:ext>
          </a:extLst>
        </xdr:cNvPr>
        <xdr:cNvSpPr/>
      </xdr:nvSpPr>
      <xdr:spPr>
        <a:xfrm>
          <a:off x="0" y="4906248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" name="Shape 90">
          <a:extLst>
            <a:ext uri="{FF2B5EF4-FFF2-40B4-BE49-F238E27FC236}">
              <a16:creationId xmlns:a16="http://schemas.microsoft.com/office/drawing/2014/main" id="{BF33CF4A-50B0-44D9-A9B7-E7496D812F09}"/>
            </a:ext>
          </a:extLst>
        </xdr:cNvPr>
        <xdr:cNvSpPr/>
      </xdr:nvSpPr>
      <xdr:spPr>
        <a:xfrm>
          <a:off x="0" y="496596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" name="Shape 91">
          <a:extLst>
            <a:ext uri="{FF2B5EF4-FFF2-40B4-BE49-F238E27FC236}">
              <a16:creationId xmlns:a16="http://schemas.microsoft.com/office/drawing/2014/main" id="{2C369585-0785-437A-94F7-98B9764CA191}"/>
            </a:ext>
          </a:extLst>
        </xdr:cNvPr>
        <xdr:cNvSpPr/>
      </xdr:nvSpPr>
      <xdr:spPr>
        <a:xfrm>
          <a:off x="0" y="5018166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" name="Shape 92">
          <a:extLst>
            <a:ext uri="{FF2B5EF4-FFF2-40B4-BE49-F238E27FC236}">
              <a16:creationId xmlns:a16="http://schemas.microsoft.com/office/drawing/2014/main" id="{DFCE0EA1-1D0A-4985-BF71-75F5C7C2ACC5}"/>
            </a:ext>
          </a:extLst>
        </xdr:cNvPr>
        <xdr:cNvSpPr/>
      </xdr:nvSpPr>
      <xdr:spPr>
        <a:xfrm>
          <a:off x="0" y="5069030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" name="Shape 93">
          <a:extLst>
            <a:ext uri="{FF2B5EF4-FFF2-40B4-BE49-F238E27FC236}">
              <a16:creationId xmlns:a16="http://schemas.microsoft.com/office/drawing/2014/main" id="{57C3938E-981B-454D-B89E-1FB62CEA91EB}"/>
            </a:ext>
          </a:extLst>
        </xdr:cNvPr>
        <xdr:cNvSpPr/>
      </xdr:nvSpPr>
      <xdr:spPr>
        <a:xfrm>
          <a:off x="0" y="511246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" name="Shape 94">
          <a:extLst>
            <a:ext uri="{FF2B5EF4-FFF2-40B4-BE49-F238E27FC236}">
              <a16:creationId xmlns:a16="http://schemas.microsoft.com/office/drawing/2014/main" id="{02E90FF5-4EED-482A-A4A5-3E5277DCC1D8}"/>
            </a:ext>
          </a:extLst>
        </xdr:cNvPr>
        <xdr:cNvSpPr/>
      </xdr:nvSpPr>
      <xdr:spPr>
        <a:xfrm>
          <a:off x="0" y="5155898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" name="Shape 95">
          <a:extLst>
            <a:ext uri="{FF2B5EF4-FFF2-40B4-BE49-F238E27FC236}">
              <a16:creationId xmlns:a16="http://schemas.microsoft.com/office/drawing/2014/main" id="{B41A5A8E-FDF1-48DD-962C-AA51C84C0ADE}"/>
            </a:ext>
          </a:extLst>
        </xdr:cNvPr>
        <xdr:cNvSpPr/>
      </xdr:nvSpPr>
      <xdr:spPr>
        <a:xfrm>
          <a:off x="0" y="5200666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" name="Shape 96">
          <a:extLst>
            <a:ext uri="{FF2B5EF4-FFF2-40B4-BE49-F238E27FC236}">
              <a16:creationId xmlns:a16="http://schemas.microsoft.com/office/drawing/2014/main" id="{9F2116B4-137D-4B91-8776-CB7687C93E9E}"/>
            </a:ext>
          </a:extLst>
        </xdr:cNvPr>
        <xdr:cNvSpPr/>
      </xdr:nvSpPr>
      <xdr:spPr>
        <a:xfrm>
          <a:off x="0" y="5256006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" name="Shape 97">
          <a:extLst>
            <a:ext uri="{FF2B5EF4-FFF2-40B4-BE49-F238E27FC236}">
              <a16:creationId xmlns:a16="http://schemas.microsoft.com/office/drawing/2014/main" id="{F77FE75E-0712-4DFE-9148-F3D8872D25D9}"/>
            </a:ext>
          </a:extLst>
        </xdr:cNvPr>
        <xdr:cNvSpPr/>
      </xdr:nvSpPr>
      <xdr:spPr>
        <a:xfrm>
          <a:off x="0" y="5309727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" name="Shape 98">
          <a:extLst>
            <a:ext uri="{FF2B5EF4-FFF2-40B4-BE49-F238E27FC236}">
              <a16:creationId xmlns:a16="http://schemas.microsoft.com/office/drawing/2014/main" id="{D0A1C6FC-60B0-4993-BD09-0E90A61C2934}"/>
            </a:ext>
          </a:extLst>
        </xdr:cNvPr>
        <xdr:cNvSpPr/>
      </xdr:nvSpPr>
      <xdr:spPr>
        <a:xfrm>
          <a:off x="0" y="5363447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" name="Shape 99">
          <a:extLst>
            <a:ext uri="{FF2B5EF4-FFF2-40B4-BE49-F238E27FC236}">
              <a16:creationId xmlns:a16="http://schemas.microsoft.com/office/drawing/2014/main" id="{C3CBE7A4-3DDE-4B70-84B8-86F316AB73DB}"/>
            </a:ext>
          </a:extLst>
        </xdr:cNvPr>
        <xdr:cNvSpPr/>
      </xdr:nvSpPr>
      <xdr:spPr>
        <a:xfrm>
          <a:off x="0" y="5417169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" name="Shape 100">
          <a:extLst>
            <a:ext uri="{FF2B5EF4-FFF2-40B4-BE49-F238E27FC236}">
              <a16:creationId xmlns:a16="http://schemas.microsoft.com/office/drawing/2014/main" id="{BACAD01B-3445-4200-A945-96F499614FC7}"/>
            </a:ext>
          </a:extLst>
        </xdr:cNvPr>
        <xdr:cNvSpPr/>
      </xdr:nvSpPr>
      <xdr:spPr>
        <a:xfrm>
          <a:off x="0" y="5467842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" name="Shape 101">
          <a:extLst>
            <a:ext uri="{FF2B5EF4-FFF2-40B4-BE49-F238E27FC236}">
              <a16:creationId xmlns:a16="http://schemas.microsoft.com/office/drawing/2014/main" id="{4BF49892-81F5-4BA4-81B6-B080E30AB70B}"/>
            </a:ext>
          </a:extLst>
        </xdr:cNvPr>
        <xdr:cNvSpPr/>
      </xdr:nvSpPr>
      <xdr:spPr>
        <a:xfrm>
          <a:off x="0" y="5523182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" name="Shape 102">
          <a:extLst>
            <a:ext uri="{FF2B5EF4-FFF2-40B4-BE49-F238E27FC236}">
              <a16:creationId xmlns:a16="http://schemas.microsoft.com/office/drawing/2014/main" id="{C382834F-F07B-43FE-8724-6FC280A7A148}"/>
            </a:ext>
          </a:extLst>
        </xdr:cNvPr>
        <xdr:cNvSpPr/>
      </xdr:nvSpPr>
      <xdr:spPr>
        <a:xfrm>
          <a:off x="0" y="5584428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" name="Shape 103">
          <a:extLst>
            <a:ext uri="{FF2B5EF4-FFF2-40B4-BE49-F238E27FC236}">
              <a16:creationId xmlns:a16="http://schemas.microsoft.com/office/drawing/2014/main" id="{688026B6-F108-4CCB-B564-CB2528B18E1B}"/>
            </a:ext>
          </a:extLst>
        </xdr:cNvPr>
        <xdr:cNvSpPr/>
      </xdr:nvSpPr>
      <xdr:spPr>
        <a:xfrm>
          <a:off x="0" y="564834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" name="Shape 104">
          <a:extLst>
            <a:ext uri="{FF2B5EF4-FFF2-40B4-BE49-F238E27FC236}">
              <a16:creationId xmlns:a16="http://schemas.microsoft.com/office/drawing/2014/main" id="{5552A71F-4130-4869-89EE-B0BA7410F416}"/>
            </a:ext>
          </a:extLst>
        </xdr:cNvPr>
        <xdr:cNvSpPr/>
      </xdr:nvSpPr>
      <xdr:spPr>
        <a:xfrm>
          <a:off x="0" y="5712253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" name="Shape 105">
          <a:extLst>
            <a:ext uri="{FF2B5EF4-FFF2-40B4-BE49-F238E27FC236}">
              <a16:creationId xmlns:a16="http://schemas.microsoft.com/office/drawing/2014/main" id="{CAAAE57C-FD31-4047-9E4E-81BB1244A97D}"/>
            </a:ext>
          </a:extLst>
        </xdr:cNvPr>
        <xdr:cNvSpPr/>
      </xdr:nvSpPr>
      <xdr:spPr>
        <a:xfrm>
          <a:off x="0" y="5764450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" name="Shape 106">
          <a:extLst>
            <a:ext uri="{FF2B5EF4-FFF2-40B4-BE49-F238E27FC236}">
              <a16:creationId xmlns:a16="http://schemas.microsoft.com/office/drawing/2014/main" id="{A0EAA855-F477-4DE2-8462-DF59A979B38B}"/>
            </a:ext>
          </a:extLst>
        </xdr:cNvPr>
        <xdr:cNvSpPr/>
      </xdr:nvSpPr>
      <xdr:spPr>
        <a:xfrm>
          <a:off x="0" y="5828363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" name="Shape 107">
          <a:extLst>
            <a:ext uri="{FF2B5EF4-FFF2-40B4-BE49-F238E27FC236}">
              <a16:creationId xmlns:a16="http://schemas.microsoft.com/office/drawing/2014/main" id="{01EA7B41-D55C-450E-996B-4413118116F8}"/>
            </a:ext>
          </a:extLst>
        </xdr:cNvPr>
        <xdr:cNvSpPr/>
      </xdr:nvSpPr>
      <xdr:spPr>
        <a:xfrm>
          <a:off x="0" y="5882084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" name="Shape 108">
          <a:extLst>
            <a:ext uri="{FF2B5EF4-FFF2-40B4-BE49-F238E27FC236}">
              <a16:creationId xmlns:a16="http://schemas.microsoft.com/office/drawing/2014/main" id="{BCCF2F02-4EAE-4CA2-84C1-2FF5BDFE16D9}"/>
            </a:ext>
          </a:extLst>
        </xdr:cNvPr>
        <xdr:cNvSpPr/>
      </xdr:nvSpPr>
      <xdr:spPr>
        <a:xfrm>
          <a:off x="0" y="5935805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" name="Shape 109">
          <a:extLst>
            <a:ext uri="{FF2B5EF4-FFF2-40B4-BE49-F238E27FC236}">
              <a16:creationId xmlns:a16="http://schemas.microsoft.com/office/drawing/2014/main" id="{E1071C3D-CCAE-4225-BB1A-DE7989AB6A5C}"/>
            </a:ext>
          </a:extLst>
        </xdr:cNvPr>
        <xdr:cNvSpPr/>
      </xdr:nvSpPr>
      <xdr:spPr>
        <a:xfrm>
          <a:off x="0" y="5988002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0" name="Shape 110">
          <a:extLst>
            <a:ext uri="{FF2B5EF4-FFF2-40B4-BE49-F238E27FC236}">
              <a16:creationId xmlns:a16="http://schemas.microsoft.com/office/drawing/2014/main" id="{A10AB048-D8E3-4D97-90B7-94B0A7ED778B}"/>
            </a:ext>
          </a:extLst>
        </xdr:cNvPr>
        <xdr:cNvSpPr/>
      </xdr:nvSpPr>
      <xdr:spPr>
        <a:xfrm>
          <a:off x="0" y="6041723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1" name="Shape 111">
          <a:extLst>
            <a:ext uri="{FF2B5EF4-FFF2-40B4-BE49-F238E27FC236}">
              <a16:creationId xmlns:a16="http://schemas.microsoft.com/office/drawing/2014/main" id="{19A14A7B-5BDE-4EFA-846D-6E9D9924AD5E}"/>
            </a:ext>
          </a:extLst>
        </xdr:cNvPr>
        <xdr:cNvSpPr/>
      </xdr:nvSpPr>
      <xdr:spPr>
        <a:xfrm>
          <a:off x="0" y="609677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2" name="Shape 112">
          <a:extLst>
            <a:ext uri="{FF2B5EF4-FFF2-40B4-BE49-F238E27FC236}">
              <a16:creationId xmlns:a16="http://schemas.microsoft.com/office/drawing/2014/main" id="{F1BBC056-E3C1-4958-A7AE-7121E81CA226}"/>
            </a:ext>
          </a:extLst>
        </xdr:cNvPr>
        <xdr:cNvSpPr/>
      </xdr:nvSpPr>
      <xdr:spPr>
        <a:xfrm>
          <a:off x="0" y="6148974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3" name="Shape 113">
          <a:extLst>
            <a:ext uri="{FF2B5EF4-FFF2-40B4-BE49-F238E27FC236}">
              <a16:creationId xmlns:a16="http://schemas.microsoft.com/office/drawing/2014/main" id="{223BA021-1702-4592-AB0E-B1B20E1C6892}"/>
            </a:ext>
          </a:extLst>
        </xdr:cNvPr>
        <xdr:cNvSpPr/>
      </xdr:nvSpPr>
      <xdr:spPr>
        <a:xfrm>
          <a:off x="0" y="6199647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4" name="Shape 114">
          <a:extLst>
            <a:ext uri="{FF2B5EF4-FFF2-40B4-BE49-F238E27FC236}">
              <a16:creationId xmlns:a16="http://schemas.microsoft.com/office/drawing/2014/main" id="{34F03754-EC64-4B4A-B81B-271D3A49F7E4}"/>
            </a:ext>
          </a:extLst>
        </xdr:cNvPr>
        <xdr:cNvSpPr/>
      </xdr:nvSpPr>
      <xdr:spPr>
        <a:xfrm>
          <a:off x="0" y="6251844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5" name="Shape 115">
          <a:extLst>
            <a:ext uri="{FF2B5EF4-FFF2-40B4-BE49-F238E27FC236}">
              <a16:creationId xmlns:a16="http://schemas.microsoft.com/office/drawing/2014/main" id="{A421408F-171D-4CED-A5F6-93F6B9B4875A}"/>
            </a:ext>
          </a:extLst>
        </xdr:cNvPr>
        <xdr:cNvSpPr/>
      </xdr:nvSpPr>
      <xdr:spPr>
        <a:xfrm>
          <a:off x="0" y="6302517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6" name="Shape 116">
          <a:extLst>
            <a:ext uri="{FF2B5EF4-FFF2-40B4-BE49-F238E27FC236}">
              <a16:creationId xmlns:a16="http://schemas.microsoft.com/office/drawing/2014/main" id="{DE672BB0-A7D2-4006-AED6-52250D7D2A09}"/>
            </a:ext>
          </a:extLst>
        </xdr:cNvPr>
        <xdr:cNvSpPr/>
      </xdr:nvSpPr>
      <xdr:spPr>
        <a:xfrm>
          <a:off x="0" y="6353191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7" name="Shape 117">
          <a:extLst>
            <a:ext uri="{FF2B5EF4-FFF2-40B4-BE49-F238E27FC236}">
              <a16:creationId xmlns:a16="http://schemas.microsoft.com/office/drawing/2014/main" id="{0CE40B6E-FFD0-4E3F-ABEF-EB01BA1A5634}"/>
            </a:ext>
          </a:extLst>
        </xdr:cNvPr>
        <xdr:cNvSpPr/>
      </xdr:nvSpPr>
      <xdr:spPr>
        <a:xfrm>
          <a:off x="0" y="6403863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8" name="Shape 118">
          <a:extLst>
            <a:ext uri="{FF2B5EF4-FFF2-40B4-BE49-F238E27FC236}">
              <a16:creationId xmlns:a16="http://schemas.microsoft.com/office/drawing/2014/main" id="{EC6BDB4E-5783-4E88-BE5B-C848E1DAD6C3}"/>
            </a:ext>
          </a:extLst>
        </xdr:cNvPr>
        <xdr:cNvSpPr/>
      </xdr:nvSpPr>
      <xdr:spPr>
        <a:xfrm>
          <a:off x="0" y="6454536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9" name="Shape 119">
          <a:extLst>
            <a:ext uri="{FF2B5EF4-FFF2-40B4-BE49-F238E27FC236}">
              <a16:creationId xmlns:a16="http://schemas.microsoft.com/office/drawing/2014/main" id="{2E615925-B2AC-472A-A7EB-A86198DBB363}"/>
            </a:ext>
          </a:extLst>
        </xdr:cNvPr>
        <xdr:cNvSpPr/>
      </xdr:nvSpPr>
      <xdr:spPr>
        <a:xfrm>
          <a:off x="0" y="6505209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0" name="Shape 120">
          <a:extLst>
            <a:ext uri="{FF2B5EF4-FFF2-40B4-BE49-F238E27FC236}">
              <a16:creationId xmlns:a16="http://schemas.microsoft.com/office/drawing/2014/main" id="{0122FF5D-13E6-40D7-83B9-27E07F00BBCD}"/>
            </a:ext>
          </a:extLst>
        </xdr:cNvPr>
        <xdr:cNvSpPr/>
      </xdr:nvSpPr>
      <xdr:spPr>
        <a:xfrm>
          <a:off x="0" y="6560645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1" name="Shape 121">
          <a:extLst>
            <a:ext uri="{FF2B5EF4-FFF2-40B4-BE49-F238E27FC236}">
              <a16:creationId xmlns:a16="http://schemas.microsoft.com/office/drawing/2014/main" id="{8D706F87-CCA0-4446-AE1F-526C3762C0C3}"/>
            </a:ext>
          </a:extLst>
        </xdr:cNvPr>
        <xdr:cNvSpPr/>
      </xdr:nvSpPr>
      <xdr:spPr>
        <a:xfrm>
          <a:off x="0" y="662179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2" name="Shape 122">
          <a:extLst>
            <a:ext uri="{FF2B5EF4-FFF2-40B4-BE49-F238E27FC236}">
              <a16:creationId xmlns:a16="http://schemas.microsoft.com/office/drawing/2014/main" id="{AFCA6C71-8CD3-4476-8CBB-911739D45AF9}"/>
            </a:ext>
          </a:extLst>
        </xdr:cNvPr>
        <xdr:cNvSpPr/>
      </xdr:nvSpPr>
      <xdr:spPr>
        <a:xfrm>
          <a:off x="0" y="6675707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3" name="Shape 123">
          <a:extLst>
            <a:ext uri="{FF2B5EF4-FFF2-40B4-BE49-F238E27FC236}">
              <a16:creationId xmlns:a16="http://schemas.microsoft.com/office/drawing/2014/main" id="{0F32AC2F-0D90-4C59-945D-536E6FE7BDD9}"/>
            </a:ext>
          </a:extLst>
        </xdr:cNvPr>
        <xdr:cNvSpPr/>
      </xdr:nvSpPr>
      <xdr:spPr>
        <a:xfrm>
          <a:off x="0" y="6726570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4" name="Shape 124">
          <a:extLst>
            <a:ext uri="{FF2B5EF4-FFF2-40B4-BE49-F238E27FC236}">
              <a16:creationId xmlns:a16="http://schemas.microsoft.com/office/drawing/2014/main" id="{A8D5036C-0FC4-423D-81D4-49A4AF9D82BC}"/>
            </a:ext>
          </a:extLst>
        </xdr:cNvPr>
        <xdr:cNvSpPr/>
      </xdr:nvSpPr>
      <xdr:spPr>
        <a:xfrm>
          <a:off x="0" y="6777434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5" name="Shape 125">
          <a:extLst>
            <a:ext uri="{FF2B5EF4-FFF2-40B4-BE49-F238E27FC236}">
              <a16:creationId xmlns:a16="http://schemas.microsoft.com/office/drawing/2014/main" id="{B1B88BB2-A147-421B-80AE-68FCCF296F1C}"/>
            </a:ext>
          </a:extLst>
        </xdr:cNvPr>
        <xdr:cNvSpPr/>
      </xdr:nvSpPr>
      <xdr:spPr>
        <a:xfrm>
          <a:off x="0" y="683429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6" name="Shape 126">
          <a:extLst>
            <a:ext uri="{FF2B5EF4-FFF2-40B4-BE49-F238E27FC236}">
              <a16:creationId xmlns:a16="http://schemas.microsoft.com/office/drawing/2014/main" id="{B0FE576F-C03B-48EB-961E-10EB5C2B7CB8}"/>
            </a:ext>
          </a:extLst>
        </xdr:cNvPr>
        <xdr:cNvSpPr/>
      </xdr:nvSpPr>
      <xdr:spPr>
        <a:xfrm>
          <a:off x="0" y="6888019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7" name="Shape 127">
          <a:extLst>
            <a:ext uri="{FF2B5EF4-FFF2-40B4-BE49-F238E27FC236}">
              <a16:creationId xmlns:a16="http://schemas.microsoft.com/office/drawing/2014/main" id="{7165E617-B54A-4EFC-90A9-303AE5BBD083}"/>
            </a:ext>
          </a:extLst>
        </xdr:cNvPr>
        <xdr:cNvSpPr/>
      </xdr:nvSpPr>
      <xdr:spPr>
        <a:xfrm>
          <a:off x="0" y="6947550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8" name="Shape 128">
          <a:extLst>
            <a:ext uri="{FF2B5EF4-FFF2-40B4-BE49-F238E27FC236}">
              <a16:creationId xmlns:a16="http://schemas.microsoft.com/office/drawing/2014/main" id="{3B78D2FC-1A88-45A5-A201-51D552708AA4}"/>
            </a:ext>
          </a:extLst>
        </xdr:cNvPr>
        <xdr:cNvSpPr/>
      </xdr:nvSpPr>
      <xdr:spPr>
        <a:xfrm>
          <a:off x="0" y="7001176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29" name="Shape 129">
          <a:extLst>
            <a:ext uri="{FF2B5EF4-FFF2-40B4-BE49-F238E27FC236}">
              <a16:creationId xmlns:a16="http://schemas.microsoft.com/office/drawing/2014/main" id="{2B5A7AF8-7649-4816-9E54-F6F45A4A1521}"/>
            </a:ext>
          </a:extLst>
        </xdr:cNvPr>
        <xdr:cNvSpPr/>
      </xdr:nvSpPr>
      <xdr:spPr>
        <a:xfrm>
          <a:off x="0" y="7074423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0" name="Shape 130">
          <a:extLst>
            <a:ext uri="{FF2B5EF4-FFF2-40B4-BE49-F238E27FC236}">
              <a16:creationId xmlns:a16="http://schemas.microsoft.com/office/drawing/2014/main" id="{FEA001D5-D4AE-4214-BBF1-DE4CBFD0A73A}"/>
            </a:ext>
          </a:extLst>
        </xdr:cNvPr>
        <xdr:cNvSpPr/>
      </xdr:nvSpPr>
      <xdr:spPr>
        <a:xfrm>
          <a:off x="0" y="7128430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1" name="Shape 131">
          <a:extLst>
            <a:ext uri="{FF2B5EF4-FFF2-40B4-BE49-F238E27FC236}">
              <a16:creationId xmlns:a16="http://schemas.microsoft.com/office/drawing/2014/main" id="{E8A99BCF-8114-488C-BDF1-CC22F093FA0C}"/>
            </a:ext>
          </a:extLst>
        </xdr:cNvPr>
        <xdr:cNvSpPr/>
      </xdr:nvSpPr>
      <xdr:spPr>
        <a:xfrm>
          <a:off x="0" y="7195676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2" name="Shape 132">
          <a:extLst>
            <a:ext uri="{FF2B5EF4-FFF2-40B4-BE49-F238E27FC236}">
              <a16:creationId xmlns:a16="http://schemas.microsoft.com/office/drawing/2014/main" id="{60138C0C-62E7-484B-AC47-F1522BC26E88}"/>
            </a:ext>
          </a:extLst>
        </xdr:cNvPr>
        <xdr:cNvSpPr/>
      </xdr:nvSpPr>
      <xdr:spPr>
        <a:xfrm>
          <a:off x="0" y="726473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3" name="Shape 133">
          <a:extLst>
            <a:ext uri="{FF2B5EF4-FFF2-40B4-BE49-F238E27FC236}">
              <a16:creationId xmlns:a16="http://schemas.microsoft.com/office/drawing/2014/main" id="{9269D69C-7005-4AA6-9677-F820F9A39535}"/>
            </a:ext>
          </a:extLst>
        </xdr:cNvPr>
        <xdr:cNvSpPr/>
      </xdr:nvSpPr>
      <xdr:spPr>
        <a:xfrm>
          <a:off x="0" y="732178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4" name="Shape 134">
          <a:extLst>
            <a:ext uri="{FF2B5EF4-FFF2-40B4-BE49-F238E27FC236}">
              <a16:creationId xmlns:a16="http://schemas.microsoft.com/office/drawing/2014/main" id="{49649C17-494A-4262-85E1-91479C9AEE41}"/>
            </a:ext>
          </a:extLst>
        </xdr:cNvPr>
        <xdr:cNvSpPr/>
      </xdr:nvSpPr>
      <xdr:spPr>
        <a:xfrm>
          <a:off x="0" y="7395035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5" name="Shape 135">
          <a:extLst>
            <a:ext uri="{FF2B5EF4-FFF2-40B4-BE49-F238E27FC236}">
              <a16:creationId xmlns:a16="http://schemas.microsoft.com/office/drawing/2014/main" id="{75297925-7C96-483F-A46A-E99F9399C7C8}"/>
            </a:ext>
          </a:extLst>
        </xdr:cNvPr>
        <xdr:cNvSpPr/>
      </xdr:nvSpPr>
      <xdr:spPr>
        <a:xfrm>
          <a:off x="0" y="7450184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6" name="Shape 136">
          <a:extLst>
            <a:ext uri="{FF2B5EF4-FFF2-40B4-BE49-F238E27FC236}">
              <a16:creationId xmlns:a16="http://schemas.microsoft.com/office/drawing/2014/main" id="{C72E616C-C954-4515-BC56-842710911153}"/>
            </a:ext>
          </a:extLst>
        </xdr:cNvPr>
        <xdr:cNvSpPr/>
      </xdr:nvSpPr>
      <xdr:spPr>
        <a:xfrm>
          <a:off x="0" y="7512764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7" name="Shape 137">
          <a:extLst>
            <a:ext uri="{FF2B5EF4-FFF2-40B4-BE49-F238E27FC236}">
              <a16:creationId xmlns:a16="http://schemas.microsoft.com/office/drawing/2014/main" id="{D15E8051-F93E-4855-8C64-BD7366F06969}"/>
            </a:ext>
          </a:extLst>
        </xdr:cNvPr>
        <xdr:cNvSpPr/>
      </xdr:nvSpPr>
      <xdr:spPr>
        <a:xfrm>
          <a:off x="0" y="7566390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8" name="Shape 138">
          <a:extLst>
            <a:ext uri="{FF2B5EF4-FFF2-40B4-BE49-F238E27FC236}">
              <a16:creationId xmlns:a16="http://schemas.microsoft.com/office/drawing/2014/main" id="{31D31CFC-C92D-4BCE-9452-46B49E184BF2}"/>
            </a:ext>
          </a:extLst>
        </xdr:cNvPr>
        <xdr:cNvSpPr/>
      </xdr:nvSpPr>
      <xdr:spPr>
        <a:xfrm>
          <a:off x="0" y="7626111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39" name="Shape 139">
          <a:extLst>
            <a:ext uri="{FF2B5EF4-FFF2-40B4-BE49-F238E27FC236}">
              <a16:creationId xmlns:a16="http://schemas.microsoft.com/office/drawing/2014/main" id="{2BEDA799-6296-4449-9ECB-33D2D8E756C3}"/>
            </a:ext>
          </a:extLst>
        </xdr:cNvPr>
        <xdr:cNvSpPr/>
      </xdr:nvSpPr>
      <xdr:spPr>
        <a:xfrm>
          <a:off x="0" y="7678308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0" name="Shape 140">
          <a:extLst>
            <a:ext uri="{FF2B5EF4-FFF2-40B4-BE49-F238E27FC236}">
              <a16:creationId xmlns:a16="http://schemas.microsoft.com/office/drawing/2014/main" id="{7713401A-E1C4-4C1C-BE18-881A4DDDFA9B}"/>
            </a:ext>
          </a:extLst>
        </xdr:cNvPr>
        <xdr:cNvSpPr/>
      </xdr:nvSpPr>
      <xdr:spPr>
        <a:xfrm>
          <a:off x="0" y="7730505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1" name="Shape 141">
          <a:extLst>
            <a:ext uri="{FF2B5EF4-FFF2-40B4-BE49-F238E27FC236}">
              <a16:creationId xmlns:a16="http://schemas.microsoft.com/office/drawing/2014/main" id="{616963B7-F425-4780-8C21-3D341F8654D2}"/>
            </a:ext>
          </a:extLst>
        </xdr:cNvPr>
        <xdr:cNvSpPr/>
      </xdr:nvSpPr>
      <xdr:spPr>
        <a:xfrm>
          <a:off x="0" y="778584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2" name="Shape 142">
          <a:extLst>
            <a:ext uri="{FF2B5EF4-FFF2-40B4-BE49-F238E27FC236}">
              <a16:creationId xmlns:a16="http://schemas.microsoft.com/office/drawing/2014/main" id="{58FAA0D5-0478-461C-B1E6-332AE471D034}"/>
            </a:ext>
          </a:extLst>
        </xdr:cNvPr>
        <xdr:cNvSpPr/>
      </xdr:nvSpPr>
      <xdr:spPr>
        <a:xfrm>
          <a:off x="0" y="7839567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3" name="Shape 143">
          <a:extLst>
            <a:ext uri="{FF2B5EF4-FFF2-40B4-BE49-F238E27FC236}">
              <a16:creationId xmlns:a16="http://schemas.microsoft.com/office/drawing/2014/main" id="{CDE17FD3-C35F-4E6D-BE74-B967A2962B1C}"/>
            </a:ext>
          </a:extLst>
        </xdr:cNvPr>
        <xdr:cNvSpPr/>
      </xdr:nvSpPr>
      <xdr:spPr>
        <a:xfrm>
          <a:off x="0" y="7893288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4" name="Shape 144">
          <a:extLst>
            <a:ext uri="{FF2B5EF4-FFF2-40B4-BE49-F238E27FC236}">
              <a16:creationId xmlns:a16="http://schemas.microsoft.com/office/drawing/2014/main" id="{858827BB-324B-49CF-8002-3E1C8FE154D0}"/>
            </a:ext>
          </a:extLst>
        </xdr:cNvPr>
        <xdr:cNvSpPr/>
      </xdr:nvSpPr>
      <xdr:spPr>
        <a:xfrm>
          <a:off x="0" y="7947008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5" name="Shape 145">
          <a:extLst>
            <a:ext uri="{FF2B5EF4-FFF2-40B4-BE49-F238E27FC236}">
              <a16:creationId xmlns:a16="http://schemas.microsoft.com/office/drawing/2014/main" id="{6D9F65DD-4643-451F-9E87-AC0CB3C22F9A}"/>
            </a:ext>
          </a:extLst>
        </xdr:cNvPr>
        <xdr:cNvSpPr/>
      </xdr:nvSpPr>
      <xdr:spPr>
        <a:xfrm>
          <a:off x="0" y="7997682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6" name="Shape 146">
          <a:extLst>
            <a:ext uri="{FF2B5EF4-FFF2-40B4-BE49-F238E27FC236}">
              <a16:creationId xmlns:a16="http://schemas.microsoft.com/office/drawing/2014/main" id="{BB543C1C-C6DF-49B9-B2B9-42EBA69EED3A}"/>
            </a:ext>
          </a:extLst>
        </xdr:cNvPr>
        <xdr:cNvSpPr/>
      </xdr:nvSpPr>
      <xdr:spPr>
        <a:xfrm>
          <a:off x="0" y="8053022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7" name="Shape 147">
          <a:extLst>
            <a:ext uri="{FF2B5EF4-FFF2-40B4-BE49-F238E27FC236}">
              <a16:creationId xmlns:a16="http://schemas.microsoft.com/office/drawing/2014/main" id="{147C8F15-62E1-499F-BC67-0B27A35DA00E}"/>
            </a:ext>
          </a:extLst>
        </xdr:cNvPr>
        <xdr:cNvSpPr/>
      </xdr:nvSpPr>
      <xdr:spPr>
        <a:xfrm>
          <a:off x="0" y="8114268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8" name="Shape 148">
          <a:extLst>
            <a:ext uri="{FF2B5EF4-FFF2-40B4-BE49-F238E27FC236}">
              <a16:creationId xmlns:a16="http://schemas.microsoft.com/office/drawing/2014/main" id="{93DA60AF-B8DE-47C8-A282-93ED04DCABD9}"/>
            </a:ext>
          </a:extLst>
        </xdr:cNvPr>
        <xdr:cNvSpPr/>
      </xdr:nvSpPr>
      <xdr:spPr>
        <a:xfrm>
          <a:off x="0" y="8178180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49" name="Shape 149">
          <a:extLst>
            <a:ext uri="{FF2B5EF4-FFF2-40B4-BE49-F238E27FC236}">
              <a16:creationId xmlns:a16="http://schemas.microsoft.com/office/drawing/2014/main" id="{B4E004E4-C55F-4EF7-ACF4-ABAD1EC994A3}"/>
            </a:ext>
          </a:extLst>
        </xdr:cNvPr>
        <xdr:cNvSpPr/>
      </xdr:nvSpPr>
      <xdr:spPr>
        <a:xfrm>
          <a:off x="0" y="8242093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0" name="Shape 150">
          <a:extLst>
            <a:ext uri="{FF2B5EF4-FFF2-40B4-BE49-F238E27FC236}">
              <a16:creationId xmlns:a16="http://schemas.microsoft.com/office/drawing/2014/main" id="{130ECE90-648B-4F8C-B029-55CD403625C9}"/>
            </a:ext>
          </a:extLst>
        </xdr:cNvPr>
        <xdr:cNvSpPr/>
      </xdr:nvSpPr>
      <xdr:spPr>
        <a:xfrm>
          <a:off x="0" y="8294290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1" name="Shape 151">
          <a:extLst>
            <a:ext uri="{FF2B5EF4-FFF2-40B4-BE49-F238E27FC236}">
              <a16:creationId xmlns:a16="http://schemas.microsoft.com/office/drawing/2014/main" id="{0F057E08-0BA5-4222-A1CB-7C99B2B693A3}"/>
            </a:ext>
          </a:extLst>
        </xdr:cNvPr>
        <xdr:cNvSpPr/>
      </xdr:nvSpPr>
      <xdr:spPr>
        <a:xfrm>
          <a:off x="0" y="8358203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2" name="Shape 152">
          <a:extLst>
            <a:ext uri="{FF2B5EF4-FFF2-40B4-BE49-F238E27FC236}">
              <a16:creationId xmlns:a16="http://schemas.microsoft.com/office/drawing/2014/main" id="{9A5CF0DB-1814-45C1-B917-FBB27F3A318C}"/>
            </a:ext>
          </a:extLst>
        </xdr:cNvPr>
        <xdr:cNvSpPr/>
      </xdr:nvSpPr>
      <xdr:spPr>
        <a:xfrm>
          <a:off x="0" y="841192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3" name="Shape 153">
          <a:extLst>
            <a:ext uri="{FF2B5EF4-FFF2-40B4-BE49-F238E27FC236}">
              <a16:creationId xmlns:a16="http://schemas.microsoft.com/office/drawing/2014/main" id="{D4A5081B-166F-4B49-82AD-EC3B72A306A1}"/>
            </a:ext>
          </a:extLst>
        </xdr:cNvPr>
        <xdr:cNvSpPr/>
      </xdr:nvSpPr>
      <xdr:spPr>
        <a:xfrm>
          <a:off x="0" y="8465645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4" name="Shape 154">
          <a:extLst>
            <a:ext uri="{FF2B5EF4-FFF2-40B4-BE49-F238E27FC236}">
              <a16:creationId xmlns:a16="http://schemas.microsoft.com/office/drawing/2014/main" id="{C90152A1-C5E0-4274-92BD-0750E05576FE}"/>
            </a:ext>
          </a:extLst>
        </xdr:cNvPr>
        <xdr:cNvSpPr/>
      </xdr:nvSpPr>
      <xdr:spPr>
        <a:xfrm>
          <a:off x="0" y="851784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5" name="Shape 155">
          <a:extLst>
            <a:ext uri="{FF2B5EF4-FFF2-40B4-BE49-F238E27FC236}">
              <a16:creationId xmlns:a16="http://schemas.microsoft.com/office/drawing/2014/main" id="{C29B4C58-F8C4-40DB-B183-E1E9A8AAA85D}"/>
            </a:ext>
          </a:extLst>
        </xdr:cNvPr>
        <xdr:cNvSpPr/>
      </xdr:nvSpPr>
      <xdr:spPr>
        <a:xfrm>
          <a:off x="0" y="8571563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6" name="Shape 156">
          <a:extLst>
            <a:ext uri="{FF2B5EF4-FFF2-40B4-BE49-F238E27FC236}">
              <a16:creationId xmlns:a16="http://schemas.microsoft.com/office/drawing/2014/main" id="{9E40462C-6436-4669-9EEA-5EB7E0A5FE28}"/>
            </a:ext>
          </a:extLst>
        </xdr:cNvPr>
        <xdr:cNvSpPr/>
      </xdr:nvSpPr>
      <xdr:spPr>
        <a:xfrm>
          <a:off x="0" y="8626617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7" name="Shape 157">
          <a:extLst>
            <a:ext uri="{FF2B5EF4-FFF2-40B4-BE49-F238E27FC236}">
              <a16:creationId xmlns:a16="http://schemas.microsoft.com/office/drawing/2014/main" id="{0EA1CEA4-1CF6-4908-8601-AEA3D2920ED4}"/>
            </a:ext>
          </a:extLst>
        </xdr:cNvPr>
        <xdr:cNvSpPr/>
      </xdr:nvSpPr>
      <xdr:spPr>
        <a:xfrm>
          <a:off x="0" y="8678815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8" name="Shape 158">
          <a:extLst>
            <a:ext uri="{FF2B5EF4-FFF2-40B4-BE49-F238E27FC236}">
              <a16:creationId xmlns:a16="http://schemas.microsoft.com/office/drawing/2014/main" id="{96FC8515-C79C-4FE0-888E-44CC808259C2}"/>
            </a:ext>
          </a:extLst>
        </xdr:cNvPr>
        <xdr:cNvSpPr/>
      </xdr:nvSpPr>
      <xdr:spPr>
        <a:xfrm>
          <a:off x="0" y="8729487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59" name="Shape 159">
          <a:extLst>
            <a:ext uri="{FF2B5EF4-FFF2-40B4-BE49-F238E27FC236}">
              <a16:creationId xmlns:a16="http://schemas.microsoft.com/office/drawing/2014/main" id="{A940902E-3841-4C88-966E-D573B3758761}"/>
            </a:ext>
          </a:extLst>
        </xdr:cNvPr>
        <xdr:cNvSpPr/>
      </xdr:nvSpPr>
      <xdr:spPr>
        <a:xfrm>
          <a:off x="0" y="8781684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0" name="Shape 160">
          <a:extLst>
            <a:ext uri="{FF2B5EF4-FFF2-40B4-BE49-F238E27FC236}">
              <a16:creationId xmlns:a16="http://schemas.microsoft.com/office/drawing/2014/main" id="{4B160CF6-4E41-4F0B-A8E5-43469C6E79D3}"/>
            </a:ext>
          </a:extLst>
        </xdr:cNvPr>
        <xdr:cNvSpPr/>
      </xdr:nvSpPr>
      <xdr:spPr>
        <a:xfrm>
          <a:off x="0" y="883235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1" name="Shape 161">
          <a:extLst>
            <a:ext uri="{FF2B5EF4-FFF2-40B4-BE49-F238E27FC236}">
              <a16:creationId xmlns:a16="http://schemas.microsoft.com/office/drawing/2014/main" id="{6DBB7815-C32F-48E0-A6DD-860324566CD9}"/>
            </a:ext>
          </a:extLst>
        </xdr:cNvPr>
        <xdr:cNvSpPr/>
      </xdr:nvSpPr>
      <xdr:spPr>
        <a:xfrm>
          <a:off x="0" y="8883031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2" name="Shape 162">
          <a:extLst>
            <a:ext uri="{FF2B5EF4-FFF2-40B4-BE49-F238E27FC236}">
              <a16:creationId xmlns:a16="http://schemas.microsoft.com/office/drawing/2014/main" id="{6CE4894A-D09B-444C-AC6C-1FB32FCEF106}"/>
            </a:ext>
          </a:extLst>
        </xdr:cNvPr>
        <xdr:cNvSpPr/>
      </xdr:nvSpPr>
      <xdr:spPr>
        <a:xfrm>
          <a:off x="0" y="8933703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3" name="Shape 163">
          <a:extLst>
            <a:ext uri="{FF2B5EF4-FFF2-40B4-BE49-F238E27FC236}">
              <a16:creationId xmlns:a16="http://schemas.microsoft.com/office/drawing/2014/main" id="{256BCEA4-9A39-40FB-81B9-81CFBE76186D}"/>
            </a:ext>
          </a:extLst>
        </xdr:cNvPr>
        <xdr:cNvSpPr/>
      </xdr:nvSpPr>
      <xdr:spPr>
        <a:xfrm>
          <a:off x="0" y="8984376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4" name="Shape 164">
          <a:extLst>
            <a:ext uri="{FF2B5EF4-FFF2-40B4-BE49-F238E27FC236}">
              <a16:creationId xmlns:a16="http://schemas.microsoft.com/office/drawing/2014/main" id="{27C4F6F6-2568-4131-A4C4-5E88D89044C9}"/>
            </a:ext>
          </a:extLst>
        </xdr:cNvPr>
        <xdr:cNvSpPr/>
      </xdr:nvSpPr>
      <xdr:spPr>
        <a:xfrm>
          <a:off x="0" y="9035049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5" name="Shape 165">
          <a:extLst>
            <a:ext uri="{FF2B5EF4-FFF2-40B4-BE49-F238E27FC236}">
              <a16:creationId xmlns:a16="http://schemas.microsoft.com/office/drawing/2014/main" id="{32A18D25-4378-4783-B4DA-AAA17135557E}"/>
            </a:ext>
          </a:extLst>
        </xdr:cNvPr>
        <xdr:cNvSpPr/>
      </xdr:nvSpPr>
      <xdr:spPr>
        <a:xfrm>
          <a:off x="0" y="9090485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6" name="Shape 166">
          <a:extLst>
            <a:ext uri="{FF2B5EF4-FFF2-40B4-BE49-F238E27FC236}">
              <a16:creationId xmlns:a16="http://schemas.microsoft.com/office/drawing/2014/main" id="{9F2DF0AE-74B3-4FB3-9C78-ED7C98311A27}"/>
            </a:ext>
          </a:extLst>
        </xdr:cNvPr>
        <xdr:cNvSpPr/>
      </xdr:nvSpPr>
      <xdr:spPr>
        <a:xfrm>
          <a:off x="0" y="9151635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7" name="Shape 167">
          <a:extLst>
            <a:ext uri="{FF2B5EF4-FFF2-40B4-BE49-F238E27FC236}">
              <a16:creationId xmlns:a16="http://schemas.microsoft.com/office/drawing/2014/main" id="{288D581D-AD4F-4DAD-8965-B01B6B5F8FC0}"/>
            </a:ext>
          </a:extLst>
        </xdr:cNvPr>
        <xdr:cNvSpPr/>
      </xdr:nvSpPr>
      <xdr:spPr>
        <a:xfrm>
          <a:off x="0" y="9205546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8" name="Shape 168">
          <a:extLst>
            <a:ext uri="{FF2B5EF4-FFF2-40B4-BE49-F238E27FC236}">
              <a16:creationId xmlns:a16="http://schemas.microsoft.com/office/drawing/2014/main" id="{78DA0E17-6B35-4378-8A3F-5D9024383C86}"/>
            </a:ext>
          </a:extLst>
        </xdr:cNvPr>
        <xdr:cNvSpPr/>
      </xdr:nvSpPr>
      <xdr:spPr>
        <a:xfrm>
          <a:off x="0" y="9256411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69" name="Shape 169">
          <a:extLst>
            <a:ext uri="{FF2B5EF4-FFF2-40B4-BE49-F238E27FC236}">
              <a16:creationId xmlns:a16="http://schemas.microsoft.com/office/drawing/2014/main" id="{E14A9E53-2E43-4C64-B49E-F0D19389879D}"/>
            </a:ext>
          </a:extLst>
        </xdr:cNvPr>
        <xdr:cNvSpPr/>
      </xdr:nvSpPr>
      <xdr:spPr>
        <a:xfrm>
          <a:off x="0" y="9307274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0" name="Shape 170">
          <a:extLst>
            <a:ext uri="{FF2B5EF4-FFF2-40B4-BE49-F238E27FC236}">
              <a16:creationId xmlns:a16="http://schemas.microsoft.com/office/drawing/2014/main" id="{1952EA47-87D0-4E2E-A355-2E638B13AA53}"/>
            </a:ext>
          </a:extLst>
        </xdr:cNvPr>
        <xdr:cNvSpPr/>
      </xdr:nvSpPr>
      <xdr:spPr>
        <a:xfrm>
          <a:off x="0" y="9364138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1" name="Shape 171">
          <a:extLst>
            <a:ext uri="{FF2B5EF4-FFF2-40B4-BE49-F238E27FC236}">
              <a16:creationId xmlns:a16="http://schemas.microsoft.com/office/drawing/2014/main" id="{0373E9C3-F263-4842-B93B-E6A44AD32A18}"/>
            </a:ext>
          </a:extLst>
        </xdr:cNvPr>
        <xdr:cNvSpPr/>
      </xdr:nvSpPr>
      <xdr:spPr>
        <a:xfrm>
          <a:off x="0" y="9417860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2" name="Shape 172">
          <a:extLst>
            <a:ext uri="{FF2B5EF4-FFF2-40B4-BE49-F238E27FC236}">
              <a16:creationId xmlns:a16="http://schemas.microsoft.com/office/drawing/2014/main" id="{9DE41E82-95AC-4946-8859-3D870105E914}"/>
            </a:ext>
          </a:extLst>
        </xdr:cNvPr>
        <xdr:cNvSpPr/>
      </xdr:nvSpPr>
      <xdr:spPr>
        <a:xfrm>
          <a:off x="0" y="9477390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3" name="Shape 173">
          <a:extLst>
            <a:ext uri="{FF2B5EF4-FFF2-40B4-BE49-F238E27FC236}">
              <a16:creationId xmlns:a16="http://schemas.microsoft.com/office/drawing/2014/main" id="{C45888D4-5B2D-4B4E-89F1-CD9730B97E2A}"/>
            </a:ext>
          </a:extLst>
        </xdr:cNvPr>
        <xdr:cNvSpPr/>
      </xdr:nvSpPr>
      <xdr:spPr>
        <a:xfrm>
          <a:off x="0" y="9531016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4" name="Shape 174">
          <a:extLst>
            <a:ext uri="{FF2B5EF4-FFF2-40B4-BE49-F238E27FC236}">
              <a16:creationId xmlns:a16="http://schemas.microsoft.com/office/drawing/2014/main" id="{0EDCD09D-5269-4581-AEC6-AD9E3D97B5B6}"/>
            </a:ext>
          </a:extLst>
        </xdr:cNvPr>
        <xdr:cNvSpPr/>
      </xdr:nvSpPr>
      <xdr:spPr>
        <a:xfrm>
          <a:off x="0" y="9604263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5" name="Shape 175">
          <a:extLst>
            <a:ext uri="{FF2B5EF4-FFF2-40B4-BE49-F238E27FC236}">
              <a16:creationId xmlns:a16="http://schemas.microsoft.com/office/drawing/2014/main" id="{C1041A12-9603-4EEC-9A1C-035BE433FCA6}"/>
            </a:ext>
          </a:extLst>
        </xdr:cNvPr>
        <xdr:cNvSpPr/>
      </xdr:nvSpPr>
      <xdr:spPr>
        <a:xfrm>
          <a:off x="0" y="9658270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6" name="Shape 176">
          <a:extLst>
            <a:ext uri="{FF2B5EF4-FFF2-40B4-BE49-F238E27FC236}">
              <a16:creationId xmlns:a16="http://schemas.microsoft.com/office/drawing/2014/main" id="{CA49D00D-98FA-4EF5-BAB9-CB3BFA8F4850}"/>
            </a:ext>
          </a:extLst>
        </xdr:cNvPr>
        <xdr:cNvSpPr/>
      </xdr:nvSpPr>
      <xdr:spPr>
        <a:xfrm>
          <a:off x="0" y="9725516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7" name="Shape 177">
          <a:extLst>
            <a:ext uri="{FF2B5EF4-FFF2-40B4-BE49-F238E27FC236}">
              <a16:creationId xmlns:a16="http://schemas.microsoft.com/office/drawing/2014/main" id="{511A392A-0E09-468D-8C00-74DBB8F304FD}"/>
            </a:ext>
          </a:extLst>
        </xdr:cNvPr>
        <xdr:cNvSpPr/>
      </xdr:nvSpPr>
      <xdr:spPr>
        <a:xfrm>
          <a:off x="0" y="9794573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8" name="Shape 178">
          <a:extLst>
            <a:ext uri="{FF2B5EF4-FFF2-40B4-BE49-F238E27FC236}">
              <a16:creationId xmlns:a16="http://schemas.microsoft.com/office/drawing/2014/main" id="{FC1FFF3A-CAC5-4D6F-AA16-220CCA3EAB40}"/>
            </a:ext>
          </a:extLst>
        </xdr:cNvPr>
        <xdr:cNvSpPr/>
      </xdr:nvSpPr>
      <xdr:spPr>
        <a:xfrm>
          <a:off x="0" y="985162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79" name="Shape 179">
          <a:extLst>
            <a:ext uri="{FF2B5EF4-FFF2-40B4-BE49-F238E27FC236}">
              <a16:creationId xmlns:a16="http://schemas.microsoft.com/office/drawing/2014/main" id="{E8C5C002-BEB4-41C6-A0FF-5E872C46955F}"/>
            </a:ext>
          </a:extLst>
        </xdr:cNvPr>
        <xdr:cNvSpPr/>
      </xdr:nvSpPr>
      <xdr:spPr>
        <a:xfrm>
          <a:off x="0" y="9924874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0" name="Shape 180">
          <a:extLst>
            <a:ext uri="{FF2B5EF4-FFF2-40B4-BE49-F238E27FC236}">
              <a16:creationId xmlns:a16="http://schemas.microsoft.com/office/drawing/2014/main" id="{9D7DF772-394F-49E1-AF93-020E7FC29C1A}"/>
            </a:ext>
          </a:extLst>
        </xdr:cNvPr>
        <xdr:cNvSpPr/>
      </xdr:nvSpPr>
      <xdr:spPr>
        <a:xfrm>
          <a:off x="0" y="9980025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1" name="Shape 181">
          <a:extLst>
            <a:ext uri="{FF2B5EF4-FFF2-40B4-BE49-F238E27FC236}">
              <a16:creationId xmlns:a16="http://schemas.microsoft.com/office/drawing/2014/main" id="{B7D05C47-74C8-4BF2-AC00-46E0F448DA54}"/>
            </a:ext>
          </a:extLst>
        </xdr:cNvPr>
        <xdr:cNvSpPr/>
      </xdr:nvSpPr>
      <xdr:spPr>
        <a:xfrm>
          <a:off x="0" y="10042604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2" name="Shape 182">
          <a:extLst>
            <a:ext uri="{FF2B5EF4-FFF2-40B4-BE49-F238E27FC236}">
              <a16:creationId xmlns:a16="http://schemas.microsoft.com/office/drawing/2014/main" id="{BB670ACD-3F11-4F3F-A908-C16FBAB0551E}"/>
            </a:ext>
          </a:extLst>
        </xdr:cNvPr>
        <xdr:cNvSpPr/>
      </xdr:nvSpPr>
      <xdr:spPr>
        <a:xfrm>
          <a:off x="0" y="10096229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3" name="Shape 183">
          <a:extLst>
            <a:ext uri="{FF2B5EF4-FFF2-40B4-BE49-F238E27FC236}">
              <a16:creationId xmlns:a16="http://schemas.microsoft.com/office/drawing/2014/main" id="{5E36035A-46B7-4732-8DE8-0F16F509B211}"/>
            </a:ext>
          </a:extLst>
        </xdr:cNvPr>
        <xdr:cNvSpPr/>
      </xdr:nvSpPr>
      <xdr:spPr>
        <a:xfrm>
          <a:off x="0" y="10155952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4" name="Shape 184">
          <a:extLst>
            <a:ext uri="{FF2B5EF4-FFF2-40B4-BE49-F238E27FC236}">
              <a16:creationId xmlns:a16="http://schemas.microsoft.com/office/drawing/2014/main" id="{9EE8ED91-B875-41C0-A6A6-3D570CD69DA0}"/>
            </a:ext>
          </a:extLst>
        </xdr:cNvPr>
        <xdr:cNvSpPr/>
      </xdr:nvSpPr>
      <xdr:spPr>
        <a:xfrm>
          <a:off x="0" y="1020814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5" name="Shape 185">
          <a:extLst>
            <a:ext uri="{FF2B5EF4-FFF2-40B4-BE49-F238E27FC236}">
              <a16:creationId xmlns:a16="http://schemas.microsoft.com/office/drawing/2014/main" id="{D3872D86-CCC4-4C27-819E-E27248437A42}"/>
            </a:ext>
          </a:extLst>
        </xdr:cNvPr>
        <xdr:cNvSpPr/>
      </xdr:nvSpPr>
      <xdr:spPr>
        <a:xfrm>
          <a:off x="0" y="10260346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6" name="Shape 186">
          <a:extLst>
            <a:ext uri="{FF2B5EF4-FFF2-40B4-BE49-F238E27FC236}">
              <a16:creationId xmlns:a16="http://schemas.microsoft.com/office/drawing/2014/main" id="{7D1EA8A8-AD10-4A6D-A569-3F77FC7A66B7}"/>
            </a:ext>
          </a:extLst>
        </xdr:cNvPr>
        <xdr:cNvSpPr/>
      </xdr:nvSpPr>
      <xdr:spPr>
        <a:xfrm>
          <a:off x="0" y="10315685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7" name="Shape 187">
          <a:extLst>
            <a:ext uri="{FF2B5EF4-FFF2-40B4-BE49-F238E27FC236}">
              <a16:creationId xmlns:a16="http://schemas.microsoft.com/office/drawing/2014/main" id="{A45402CC-044A-47C9-9813-F56F28E48196}"/>
            </a:ext>
          </a:extLst>
        </xdr:cNvPr>
        <xdr:cNvSpPr/>
      </xdr:nvSpPr>
      <xdr:spPr>
        <a:xfrm>
          <a:off x="0" y="10369406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8" name="Shape 188">
          <a:extLst>
            <a:ext uri="{FF2B5EF4-FFF2-40B4-BE49-F238E27FC236}">
              <a16:creationId xmlns:a16="http://schemas.microsoft.com/office/drawing/2014/main" id="{5CD72A5B-0108-4246-A67C-0870B59BC823}"/>
            </a:ext>
          </a:extLst>
        </xdr:cNvPr>
        <xdr:cNvSpPr/>
      </xdr:nvSpPr>
      <xdr:spPr>
        <a:xfrm>
          <a:off x="0" y="10423128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89" name="Shape 189">
          <a:extLst>
            <a:ext uri="{FF2B5EF4-FFF2-40B4-BE49-F238E27FC236}">
              <a16:creationId xmlns:a16="http://schemas.microsoft.com/office/drawing/2014/main" id="{3259375B-3C80-41C2-8E3B-4AAC81419ED1}"/>
            </a:ext>
          </a:extLst>
        </xdr:cNvPr>
        <xdr:cNvSpPr/>
      </xdr:nvSpPr>
      <xdr:spPr>
        <a:xfrm>
          <a:off x="0" y="10476849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0" name="Shape 190">
          <a:extLst>
            <a:ext uri="{FF2B5EF4-FFF2-40B4-BE49-F238E27FC236}">
              <a16:creationId xmlns:a16="http://schemas.microsoft.com/office/drawing/2014/main" id="{4BBF883A-7706-40AC-B289-1830B22B38E9}"/>
            </a:ext>
          </a:extLst>
        </xdr:cNvPr>
        <xdr:cNvSpPr/>
      </xdr:nvSpPr>
      <xdr:spPr>
        <a:xfrm>
          <a:off x="0" y="10527522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1" name="Shape 191">
          <a:extLst>
            <a:ext uri="{FF2B5EF4-FFF2-40B4-BE49-F238E27FC236}">
              <a16:creationId xmlns:a16="http://schemas.microsoft.com/office/drawing/2014/main" id="{96E7EECE-0EBA-4554-9099-3524E4FAE3AD}"/>
            </a:ext>
          </a:extLst>
        </xdr:cNvPr>
        <xdr:cNvSpPr/>
      </xdr:nvSpPr>
      <xdr:spPr>
        <a:xfrm>
          <a:off x="0" y="10582861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2" name="Shape 192">
          <a:extLst>
            <a:ext uri="{FF2B5EF4-FFF2-40B4-BE49-F238E27FC236}">
              <a16:creationId xmlns:a16="http://schemas.microsoft.com/office/drawing/2014/main" id="{74A89ADA-B258-49B4-A573-92FDB20294BF}"/>
            </a:ext>
          </a:extLst>
        </xdr:cNvPr>
        <xdr:cNvSpPr/>
      </xdr:nvSpPr>
      <xdr:spPr>
        <a:xfrm>
          <a:off x="0" y="10644108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3" name="Shape 193">
          <a:extLst>
            <a:ext uri="{FF2B5EF4-FFF2-40B4-BE49-F238E27FC236}">
              <a16:creationId xmlns:a16="http://schemas.microsoft.com/office/drawing/2014/main" id="{AE48D6ED-C9CF-4EF5-93E5-E66D145D4351}"/>
            </a:ext>
          </a:extLst>
        </xdr:cNvPr>
        <xdr:cNvSpPr/>
      </xdr:nvSpPr>
      <xdr:spPr>
        <a:xfrm>
          <a:off x="0" y="10708020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4" name="Shape 194">
          <a:extLst>
            <a:ext uri="{FF2B5EF4-FFF2-40B4-BE49-F238E27FC236}">
              <a16:creationId xmlns:a16="http://schemas.microsoft.com/office/drawing/2014/main" id="{10FC248C-752B-4E4A-8B52-D24373D0F8AC}"/>
            </a:ext>
          </a:extLst>
        </xdr:cNvPr>
        <xdr:cNvSpPr/>
      </xdr:nvSpPr>
      <xdr:spPr>
        <a:xfrm>
          <a:off x="0" y="10771934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5" name="Shape 195">
          <a:extLst>
            <a:ext uri="{FF2B5EF4-FFF2-40B4-BE49-F238E27FC236}">
              <a16:creationId xmlns:a16="http://schemas.microsoft.com/office/drawing/2014/main" id="{6506928F-61EB-4919-8EFB-6FF112FFE0AE}"/>
            </a:ext>
          </a:extLst>
        </xdr:cNvPr>
        <xdr:cNvSpPr/>
      </xdr:nvSpPr>
      <xdr:spPr>
        <a:xfrm>
          <a:off x="0" y="10824130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6" name="Shape 196">
          <a:extLst>
            <a:ext uri="{FF2B5EF4-FFF2-40B4-BE49-F238E27FC236}">
              <a16:creationId xmlns:a16="http://schemas.microsoft.com/office/drawing/2014/main" id="{9ACF3E5E-5B59-404A-A1E2-609FBB15616B}"/>
            </a:ext>
          </a:extLst>
        </xdr:cNvPr>
        <xdr:cNvSpPr/>
      </xdr:nvSpPr>
      <xdr:spPr>
        <a:xfrm>
          <a:off x="0" y="10888043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7" name="Shape 197">
          <a:extLst>
            <a:ext uri="{FF2B5EF4-FFF2-40B4-BE49-F238E27FC236}">
              <a16:creationId xmlns:a16="http://schemas.microsoft.com/office/drawing/2014/main" id="{9AF5928F-A5AA-4180-A3AA-F5A7E0BB4A36}"/>
            </a:ext>
          </a:extLst>
        </xdr:cNvPr>
        <xdr:cNvSpPr/>
      </xdr:nvSpPr>
      <xdr:spPr>
        <a:xfrm>
          <a:off x="0" y="10941764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8" name="Shape 198">
          <a:extLst>
            <a:ext uri="{FF2B5EF4-FFF2-40B4-BE49-F238E27FC236}">
              <a16:creationId xmlns:a16="http://schemas.microsoft.com/office/drawing/2014/main" id="{B840E7FC-8544-4C98-9CB7-40DB903EC928}"/>
            </a:ext>
          </a:extLst>
        </xdr:cNvPr>
        <xdr:cNvSpPr/>
      </xdr:nvSpPr>
      <xdr:spPr>
        <a:xfrm>
          <a:off x="0" y="10995485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99" name="Shape 199">
          <a:extLst>
            <a:ext uri="{FF2B5EF4-FFF2-40B4-BE49-F238E27FC236}">
              <a16:creationId xmlns:a16="http://schemas.microsoft.com/office/drawing/2014/main" id="{89EE6EB5-4EB9-4E41-87B6-DC0AE8D112AF}"/>
            </a:ext>
          </a:extLst>
        </xdr:cNvPr>
        <xdr:cNvSpPr/>
      </xdr:nvSpPr>
      <xdr:spPr>
        <a:xfrm>
          <a:off x="0" y="11047682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0" name="Shape 200">
          <a:extLst>
            <a:ext uri="{FF2B5EF4-FFF2-40B4-BE49-F238E27FC236}">
              <a16:creationId xmlns:a16="http://schemas.microsoft.com/office/drawing/2014/main" id="{5C57D243-2656-482D-B273-F59813587AD4}"/>
            </a:ext>
          </a:extLst>
        </xdr:cNvPr>
        <xdr:cNvSpPr/>
      </xdr:nvSpPr>
      <xdr:spPr>
        <a:xfrm>
          <a:off x="0" y="11101402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1" name="Shape 201">
          <a:extLst>
            <a:ext uri="{FF2B5EF4-FFF2-40B4-BE49-F238E27FC236}">
              <a16:creationId xmlns:a16="http://schemas.microsoft.com/office/drawing/2014/main" id="{78DFC52C-6E24-49AB-9B3D-0B40004168AD}"/>
            </a:ext>
          </a:extLst>
        </xdr:cNvPr>
        <xdr:cNvSpPr/>
      </xdr:nvSpPr>
      <xdr:spPr>
        <a:xfrm>
          <a:off x="0" y="11156457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2" name="Shape 202">
          <a:extLst>
            <a:ext uri="{FF2B5EF4-FFF2-40B4-BE49-F238E27FC236}">
              <a16:creationId xmlns:a16="http://schemas.microsoft.com/office/drawing/2014/main" id="{D1FEDEE3-9D08-46CF-B263-5B98E5E0E0F6}"/>
            </a:ext>
          </a:extLst>
        </xdr:cNvPr>
        <xdr:cNvSpPr/>
      </xdr:nvSpPr>
      <xdr:spPr>
        <a:xfrm>
          <a:off x="0" y="11208655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3" name="Shape 203">
          <a:extLst>
            <a:ext uri="{FF2B5EF4-FFF2-40B4-BE49-F238E27FC236}">
              <a16:creationId xmlns:a16="http://schemas.microsoft.com/office/drawing/2014/main" id="{86147E40-B5BA-4858-96F9-82D34A25F702}"/>
            </a:ext>
          </a:extLst>
        </xdr:cNvPr>
        <xdr:cNvSpPr/>
      </xdr:nvSpPr>
      <xdr:spPr>
        <a:xfrm>
          <a:off x="0" y="11259328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4" name="Shape 204">
          <a:extLst>
            <a:ext uri="{FF2B5EF4-FFF2-40B4-BE49-F238E27FC236}">
              <a16:creationId xmlns:a16="http://schemas.microsoft.com/office/drawing/2014/main" id="{2C6FD77B-4292-4FAB-9968-D2D85ACAEAE2}"/>
            </a:ext>
          </a:extLst>
        </xdr:cNvPr>
        <xdr:cNvSpPr/>
      </xdr:nvSpPr>
      <xdr:spPr>
        <a:xfrm>
          <a:off x="0" y="11311524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5" name="Shape 205">
          <a:extLst>
            <a:ext uri="{FF2B5EF4-FFF2-40B4-BE49-F238E27FC236}">
              <a16:creationId xmlns:a16="http://schemas.microsoft.com/office/drawing/2014/main" id="{D17D38D2-89CD-43E4-B601-3FD11AAB8E6B}"/>
            </a:ext>
          </a:extLst>
        </xdr:cNvPr>
        <xdr:cNvSpPr/>
      </xdr:nvSpPr>
      <xdr:spPr>
        <a:xfrm>
          <a:off x="0" y="1136219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6" name="Shape 206">
          <a:extLst>
            <a:ext uri="{FF2B5EF4-FFF2-40B4-BE49-F238E27FC236}">
              <a16:creationId xmlns:a16="http://schemas.microsoft.com/office/drawing/2014/main" id="{43F788F2-E644-40E6-8C7B-43052BDF8F6A}"/>
            </a:ext>
          </a:extLst>
        </xdr:cNvPr>
        <xdr:cNvSpPr/>
      </xdr:nvSpPr>
      <xdr:spPr>
        <a:xfrm>
          <a:off x="0" y="11412871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7" name="Shape 207">
          <a:extLst>
            <a:ext uri="{FF2B5EF4-FFF2-40B4-BE49-F238E27FC236}">
              <a16:creationId xmlns:a16="http://schemas.microsoft.com/office/drawing/2014/main" id="{46E2C9F9-861C-4820-88E1-1CD0D1E7DF8B}"/>
            </a:ext>
          </a:extLst>
        </xdr:cNvPr>
        <xdr:cNvSpPr/>
      </xdr:nvSpPr>
      <xdr:spPr>
        <a:xfrm>
          <a:off x="0" y="11463543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8" name="Shape 208">
          <a:extLst>
            <a:ext uri="{FF2B5EF4-FFF2-40B4-BE49-F238E27FC236}">
              <a16:creationId xmlns:a16="http://schemas.microsoft.com/office/drawing/2014/main" id="{E1DCE0B3-903D-4597-A5E9-D861BD97CA0A}"/>
            </a:ext>
          </a:extLst>
        </xdr:cNvPr>
        <xdr:cNvSpPr/>
      </xdr:nvSpPr>
      <xdr:spPr>
        <a:xfrm>
          <a:off x="0" y="11514216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09" name="Shape 209">
          <a:extLst>
            <a:ext uri="{FF2B5EF4-FFF2-40B4-BE49-F238E27FC236}">
              <a16:creationId xmlns:a16="http://schemas.microsoft.com/office/drawing/2014/main" id="{F3F1E64C-0266-480D-99A4-FF102FEB9F1D}"/>
            </a:ext>
          </a:extLst>
        </xdr:cNvPr>
        <xdr:cNvSpPr/>
      </xdr:nvSpPr>
      <xdr:spPr>
        <a:xfrm>
          <a:off x="0" y="11564889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0" name="Shape 210">
          <a:extLst>
            <a:ext uri="{FF2B5EF4-FFF2-40B4-BE49-F238E27FC236}">
              <a16:creationId xmlns:a16="http://schemas.microsoft.com/office/drawing/2014/main" id="{249DE914-65CF-42ED-8B1F-A8AAB00EB2D2}"/>
            </a:ext>
          </a:extLst>
        </xdr:cNvPr>
        <xdr:cNvSpPr/>
      </xdr:nvSpPr>
      <xdr:spPr>
        <a:xfrm>
          <a:off x="0" y="11620325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1" name="Shape 211">
          <a:extLst>
            <a:ext uri="{FF2B5EF4-FFF2-40B4-BE49-F238E27FC236}">
              <a16:creationId xmlns:a16="http://schemas.microsoft.com/office/drawing/2014/main" id="{DB4A548A-43A8-4D60-9EAB-23D05FF8C7E8}"/>
            </a:ext>
          </a:extLst>
        </xdr:cNvPr>
        <xdr:cNvSpPr/>
      </xdr:nvSpPr>
      <xdr:spPr>
        <a:xfrm>
          <a:off x="0" y="11681475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2" name="Shape 212">
          <a:extLst>
            <a:ext uri="{FF2B5EF4-FFF2-40B4-BE49-F238E27FC236}">
              <a16:creationId xmlns:a16="http://schemas.microsoft.com/office/drawing/2014/main" id="{81DDF149-3621-43E6-8369-D214F3656E9F}"/>
            </a:ext>
          </a:extLst>
        </xdr:cNvPr>
        <xdr:cNvSpPr/>
      </xdr:nvSpPr>
      <xdr:spPr>
        <a:xfrm>
          <a:off x="0" y="11735387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3" name="Shape 213">
          <a:extLst>
            <a:ext uri="{FF2B5EF4-FFF2-40B4-BE49-F238E27FC236}">
              <a16:creationId xmlns:a16="http://schemas.microsoft.com/office/drawing/2014/main" id="{74773D1E-2B43-4F51-91BF-FEF87D800721}"/>
            </a:ext>
          </a:extLst>
        </xdr:cNvPr>
        <xdr:cNvSpPr/>
      </xdr:nvSpPr>
      <xdr:spPr>
        <a:xfrm>
          <a:off x="0" y="11786251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4" name="Shape 214">
          <a:extLst>
            <a:ext uri="{FF2B5EF4-FFF2-40B4-BE49-F238E27FC236}">
              <a16:creationId xmlns:a16="http://schemas.microsoft.com/office/drawing/2014/main" id="{76A7A1FF-52F4-4C39-AAB3-F9ED7D92B53F}"/>
            </a:ext>
          </a:extLst>
        </xdr:cNvPr>
        <xdr:cNvSpPr/>
      </xdr:nvSpPr>
      <xdr:spPr>
        <a:xfrm>
          <a:off x="0" y="11837114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5" name="Shape 215">
          <a:extLst>
            <a:ext uri="{FF2B5EF4-FFF2-40B4-BE49-F238E27FC236}">
              <a16:creationId xmlns:a16="http://schemas.microsoft.com/office/drawing/2014/main" id="{C7D6ED80-36EF-4096-A838-E3B04BBFCF4E}"/>
            </a:ext>
          </a:extLst>
        </xdr:cNvPr>
        <xdr:cNvSpPr/>
      </xdr:nvSpPr>
      <xdr:spPr>
        <a:xfrm>
          <a:off x="0" y="11893978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6" name="Shape 216">
          <a:extLst>
            <a:ext uri="{FF2B5EF4-FFF2-40B4-BE49-F238E27FC236}">
              <a16:creationId xmlns:a16="http://schemas.microsoft.com/office/drawing/2014/main" id="{D986EF48-0D41-4806-A2B5-CA6284040CDF}"/>
            </a:ext>
          </a:extLst>
        </xdr:cNvPr>
        <xdr:cNvSpPr/>
      </xdr:nvSpPr>
      <xdr:spPr>
        <a:xfrm>
          <a:off x="0" y="11947699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7" name="Shape 217">
          <a:extLst>
            <a:ext uri="{FF2B5EF4-FFF2-40B4-BE49-F238E27FC236}">
              <a16:creationId xmlns:a16="http://schemas.microsoft.com/office/drawing/2014/main" id="{1D7CF193-9F32-44EE-9180-E40C7893AA64}"/>
            </a:ext>
          </a:extLst>
        </xdr:cNvPr>
        <xdr:cNvSpPr/>
      </xdr:nvSpPr>
      <xdr:spPr>
        <a:xfrm>
          <a:off x="0" y="12007230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8" name="Shape 218">
          <a:extLst>
            <a:ext uri="{FF2B5EF4-FFF2-40B4-BE49-F238E27FC236}">
              <a16:creationId xmlns:a16="http://schemas.microsoft.com/office/drawing/2014/main" id="{512DC02F-5499-4683-BF12-3231DC412960}"/>
            </a:ext>
          </a:extLst>
        </xdr:cNvPr>
        <xdr:cNvSpPr/>
      </xdr:nvSpPr>
      <xdr:spPr>
        <a:xfrm>
          <a:off x="0" y="12060856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19" name="Shape 219">
          <a:extLst>
            <a:ext uri="{FF2B5EF4-FFF2-40B4-BE49-F238E27FC236}">
              <a16:creationId xmlns:a16="http://schemas.microsoft.com/office/drawing/2014/main" id="{07151C8B-D5DE-444D-B951-FC6DB3311417}"/>
            </a:ext>
          </a:extLst>
        </xdr:cNvPr>
        <xdr:cNvSpPr/>
      </xdr:nvSpPr>
      <xdr:spPr>
        <a:xfrm>
          <a:off x="0" y="12134104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0" name="Shape 220">
          <a:extLst>
            <a:ext uri="{FF2B5EF4-FFF2-40B4-BE49-F238E27FC236}">
              <a16:creationId xmlns:a16="http://schemas.microsoft.com/office/drawing/2014/main" id="{B735F20E-24B1-48A0-AE77-17DFF75766BD}"/>
            </a:ext>
          </a:extLst>
        </xdr:cNvPr>
        <xdr:cNvSpPr/>
      </xdr:nvSpPr>
      <xdr:spPr>
        <a:xfrm>
          <a:off x="0" y="12188110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1" name="Shape 221">
          <a:extLst>
            <a:ext uri="{FF2B5EF4-FFF2-40B4-BE49-F238E27FC236}">
              <a16:creationId xmlns:a16="http://schemas.microsoft.com/office/drawing/2014/main" id="{5461C517-A802-4B84-8244-A8DED6554143}"/>
            </a:ext>
          </a:extLst>
        </xdr:cNvPr>
        <xdr:cNvSpPr/>
      </xdr:nvSpPr>
      <xdr:spPr>
        <a:xfrm>
          <a:off x="0" y="12255357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2" name="Shape 222">
          <a:extLst>
            <a:ext uri="{FF2B5EF4-FFF2-40B4-BE49-F238E27FC236}">
              <a16:creationId xmlns:a16="http://schemas.microsoft.com/office/drawing/2014/main" id="{9989F81A-F829-41D5-B558-EAEADA177AB0}"/>
            </a:ext>
          </a:extLst>
        </xdr:cNvPr>
        <xdr:cNvSpPr/>
      </xdr:nvSpPr>
      <xdr:spPr>
        <a:xfrm>
          <a:off x="0" y="1232441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3" name="Shape 223">
          <a:extLst>
            <a:ext uri="{FF2B5EF4-FFF2-40B4-BE49-F238E27FC236}">
              <a16:creationId xmlns:a16="http://schemas.microsoft.com/office/drawing/2014/main" id="{B3794C3E-0C1C-4FF7-A263-BF72D3A51E3B}"/>
            </a:ext>
          </a:extLst>
        </xdr:cNvPr>
        <xdr:cNvSpPr/>
      </xdr:nvSpPr>
      <xdr:spPr>
        <a:xfrm>
          <a:off x="0" y="1238146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4" name="Shape 224">
          <a:extLst>
            <a:ext uri="{FF2B5EF4-FFF2-40B4-BE49-F238E27FC236}">
              <a16:creationId xmlns:a16="http://schemas.microsoft.com/office/drawing/2014/main" id="{39B0EC23-21D8-46FF-829F-0FED9CC3E867}"/>
            </a:ext>
          </a:extLst>
        </xdr:cNvPr>
        <xdr:cNvSpPr/>
      </xdr:nvSpPr>
      <xdr:spPr>
        <a:xfrm>
          <a:off x="0" y="12454715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5" name="Shape 225">
          <a:extLst>
            <a:ext uri="{FF2B5EF4-FFF2-40B4-BE49-F238E27FC236}">
              <a16:creationId xmlns:a16="http://schemas.microsoft.com/office/drawing/2014/main" id="{19D2B3A4-6707-490F-B548-0171F67691B1}"/>
            </a:ext>
          </a:extLst>
        </xdr:cNvPr>
        <xdr:cNvSpPr/>
      </xdr:nvSpPr>
      <xdr:spPr>
        <a:xfrm>
          <a:off x="0" y="12509865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6" name="Shape 226">
          <a:extLst>
            <a:ext uri="{FF2B5EF4-FFF2-40B4-BE49-F238E27FC236}">
              <a16:creationId xmlns:a16="http://schemas.microsoft.com/office/drawing/2014/main" id="{21EC8F52-CADA-47B0-8EF5-6C435D8E26F8}"/>
            </a:ext>
          </a:extLst>
        </xdr:cNvPr>
        <xdr:cNvSpPr/>
      </xdr:nvSpPr>
      <xdr:spPr>
        <a:xfrm>
          <a:off x="0" y="12572444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7" name="Shape 227">
          <a:extLst>
            <a:ext uri="{FF2B5EF4-FFF2-40B4-BE49-F238E27FC236}">
              <a16:creationId xmlns:a16="http://schemas.microsoft.com/office/drawing/2014/main" id="{6011CFBE-BF33-4A14-A8C7-566FCEC97230}"/>
            </a:ext>
          </a:extLst>
        </xdr:cNvPr>
        <xdr:cNvSpPr/>
      </xdr:nvSpPr>
      <xdr:spPr>
        <a:xfrm>
          <a:off x="0" y="12626070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8" name="Shape 228">
          <a:extLst>
            <a:ext uri="{FF2B5EF4-FFF2-40B4-BE49-F238E27FC236}">
              <a16:creationId xmlns:a16="http://schemas.microsoft.com/office/drawing/2014/main" id="{72C69394-1160-411C-8D35-636C7F9F5B6B}"/>
            </a:ext>
          </a:extLst>
        </xdr:cNvPr>
        <xdr:cNvSpPr/>
      </xdr:nvSpPr>
      <xdr:spPr>
        <a:xfrm>
          <a:off x="0" y="12685792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29" name="Shape 229">
          <a:extLst>
            <a:ext uri="{FF2B5EF4-FFF2-40B4-BE49-F238E27FC236}">
              <a16:creationId xmlns:a16="http://schemas.microsoft.com/office/drawing/2014/main" id="{3E8B2878-557B-4977-BE61-CC15B6B55C8D}"/>
            </a:ext>
          </a:extLst>
        </xdr:cNvPr>
        <xdr:cNvSpPr/>
      </xdr:nvSpPr>
      <xdr:spPr>
        <a:xfrm>
          <a:off x="0" y="12737988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0" name="Shape 230">
          <a:extLst>
            <a:ext uri="{FF2B5EF4-FFF2-40B4-BE49-F238E27FC236}">
              <a16:creationId xmlns:a16="http://schemas.microsoft.com/office/drawing/2014/main" id="{C26BCCB3-956A-4446-8C6B-F51B3B2EF44E}"/>
            </a:ext>
          </a:extLst>
        </xdr:cNvPr>
        <xdr:cNvSpPr/>
      </xdr:nvSpPr>
      <xdr:spPr>
        <a:xfrm>
          <a:off x="0" y="12790186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1" name="Shape 231">
          <a:extLst>
            <a:ext uri="{FF2B5EF4-FFF2-40B4-BE49-F238E27FC236}">
              <a16:creationId xmlns:a16="http://schemas.microsoft.com/office/drawing/2014/main" id="{E7AEBC54-5A08-4367-BE7B-5B6581503400}"/>
            </a:ext>
          </a:extLst>
        </xdr:cNvPr>
        <xdr:cNvSpPr/>
      </xdr:nvSpPr>
      <xdr:spPr>
        <a:xfrm>
          <a:off x="0" y="12845526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2" name="Shape 232">
          <a:extLst>
            <a:ext uri="{FF2B5EF4-FFF2-40B4-BE49-F238E27FC236}">
              <a16:creationId xmlns:a16="http://schemas.microsoft.com/office/drawing/2014/main" id="{B667A131-1132-4C0A-8669-A9919A4AC7D2}"/>
            </a:ext>
          </a:extLst>
        </xdr:cNvPr>
        <xdr:cNvSpPr/>
      </xdr:nvSpPr>
      <xdr:spPr>
        <a:xfrm>
          <a:off x="0" y="12899246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3" name="Shape 233">
          <a:extLst>
            <a:ext uri="{FF2B5EF4-FFF2-40B4-BE49-F238E27FC236}">
              <a16:creationId xmlns:a16="http://schemas.microsoft.com/office/drawing/2014/main" id="{7CFDE0A2-09F0-46AA-8AF3-7FC84EA92569}"/>
            </a:ext>
          </a:extLst>
        </xdr:cNvPr>
        <xdr:cNvSpPr/>
      </xdr:nvSpPr>
      <xdr:spPr>
        <a:xfrm>
          <a:off x="0" y="12952967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4" name="Shape 234">
          <a:extLst>
            <a:ext uri="{FF2B5EF4-FFF2-40B4-BE49-F238E27FC236}">
              <a16:creationId xmlns:a16="http://schemas.microsoft.com/office/drawing/2014/main" id="{DB7B5BB8-4EDC-42A0-9138-B0E1B8D0284B}"/>
            </a:ext>
          </a:extLst>
        </xdr:cNvPr>
        <xdr:cNvSpPr/>
      </xdr:nvSpPr>
      <xdr:spPr>
        <a:xfrm>
          <a:off x="0" y="13006689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5" name="Shape 235">
          <a:extLst>
            <a:ext uri="{FF2B5EF4-FFF2-40B4-BE49-F238E27FC236}">
              <a16:creationId xmlns:a16="http://schemas.microsoft.com/office/drawing/2014/main" id="{B279E9A6-03D4-458F-8716-E29CA2C738DB}"/>
            </a:ext>
          </a:extLst>
        </xdr:cNvPr>
        <xdr:cNvSpPr/>
      </xdr:nvSpPr>
      <xdr:spPr>
        <a:xfrm>
          <a:off x="0" y="13057362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6" name="Shape 236">
          <a:extLst>
            <a:ext uri="{FF2B5EF4-FFF2-40B4-BE49-F238E27FC236}">
              <a16:creationId xmlns:a16="http://schemas.microsoft.com/office/drawing/2014/main" id="{9D802567-AC83-41D1-AFC3-D86C7F9B379A}"/>
            </a:ext>
          </a:extLst>
        </xdr:cNvPr>
        <xdr:cNvSpPr/>
      </xdr:nvSpPr>
      <xdr:spPr>
        <a:xfrm>
          <a:off x="0" y="13112702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7" name="Shape 237">
          <a:extLst>
            <a:ext uri="{FF2B5EF4-FFF2-40B4-BE49-F238E27FC236}">
              <a16:creationId xmlns:a16="http://schemas.microsoft.com/office/drawing/2014/main" id="{D84B576B-092A-41A4-B936-776DD05F22A8}"/>
            </a:ext>
          </a:extLst>
        </xdr:cNvPr>
        <xdr:cNvSpPr/>
      </xdr:nvSpPr>
      <xdr:spPr>
        <a:xfrm>
          <a:off x="0" y="13173947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8" name="Shape 238">
          <a:extLst>
            <a:ext uri="{FF2B5EF4-FFF2-40B4-BE49-F238E27FC236}">
              <a16:creationId xmlns:a16="http://schemas.microsoft.com/office/drawing/2014/main" id="{67679232-7AF1-44BA-894C-7BD3321498CD}"/>
            </a:ext>
          </a:extLst>
        </xdr:cNvPr>
        <xdr:cNvSpPr/>
      </xdr:nvSpPr>
      <xdr:spPr>
        <a:xfrm>
          <a:off x="0" y="13237860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39" name="Shape 239">
          <a:extLst>
            <a:ext uri="{FF2B5EF4-FFF2-40B4-BE49-F238E27FC236}">
              <a16:creationId xmlns:a16="http://schemas.microsoft.com/office/drawing/2014/main" id="{6AF0800B-32FF-4E61-8AF8-784E2E4F26CC}"/>
            </a:ext>
          </a:extLst>
        </xdr:cNvPr>
        <xdr:cNvSpPr/>
      </xdr:nvSpPr>
      <xdr:spPr>
        <a:xfrm>
          <a:off x="0" y="13301773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0" name="Shape 240">
          <a:extLst>
            <a:ext uri="{FF2B5EF4-FFF2-40B4-BE49-F238E27FC236}">
              <a16:creationId xmlns:a16="http://schemas.microsoft.com/office/drawing/2014/main" id="{8F02BACD-3ECB-4A5B-9AD9-E746FE5200E7}"/>
            </a:ext>
          </a:extLst>
        </xdr:cNvPr>
        <xdr:cNvSpPr/>
      </xdr:nvSpPr>
      <xdr:spPr>
        <a:xfrm>
          <a:off x="0" y="1335397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1" name="Shape 241">
          <a:extLst>
            <a:ext uri="{FF2B5EF4-FFF2-40B4-BE49-F238E27FC236}">
              <a16:creationId xmlns:a16="http://schemas.microsoft.com/office/drawing/2014/main" id="{10018370-82B9-4121-96BE-18F6895B7B68}"/>
            </a:ext>
          </a:extLst>
        </xdr:cNvPr>
        <xdr:cNvSpPr/>
      </xdr:nvSpPr>
      <xdr:spPr>
        <a:xfrm>
          <a:off x="0" y="13417883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2" name="Shape 242">
          <a:extLst>
            <a:ext uri="{FF2B5EF4-FFF2-40B4-BE49-F238E27FC236}">
              <a16:creationId xmlns:a16="http://schemas.microsoft.com/office/drawing/2014/main" id="{CEA1CFD6-0703-4B52-A8C6-27F469A154F6}"/>
            </a:ext>
          </a:extLst>
        </xdr:cNvPr>
        <xdr:cNvSpPr/>
      </xdr:nvSpPr>
      <xdr:spPr>
        <a:xfrm>
          <a:off x="0" y="13471604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3" name="Shape 243">
          <a:extLst>
            <a:ext uri="{FF2B5EF4-FFF2-40B4-BE49-F238E27FC236}">
              <a16:creationId xmlns:a16="http://schemas.microsoft.com/office/drawing/2014/main" id="{BEE02CD0-CB4E-492D-BA7D-3D79DFBD6888}"/>
            </a:ext>
          </a:extLst>
        </xdr:cNvPr>
        <xdr:cNvSpPr/>
      </xdr:nvSpPr>
      <xdr:spPr>
        <a:xfrm>
          <a:off x="0" y="1352532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4" name="Shape 244">
          <a:extLst>
            <a:ext uri="{FF2B5EF4-FFF2-40B4-BE49-F238E27FC236}">
              <a16:creationId xmlns:a16="http://schemas.microsoft.com/office/drawing/2014/main" id="{C34324D7-0A56-4E1F-AEE9-4AEE65715C75}"/>
            </a:ext>
          </a:extLst>
        </xdr:cNvPr>
        <xdr:cNvSpPr/>
      </xdr:nvSpPr>
      <xdr:spPr>
        <a:xfrm>
          <a:off x="0" y="13577522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5" name="Shape 245">
          <a:extLst>
            <a:ext uri="{FF2B5EF4-FFF2-40B4-BE49-F238E27FC236}">
              <a16:creationId xmlns:a16="http://schemas.microsoft.com/office/drawing/2014/main" id="{F460F70E-01C2-4DE3-954E-249186298A3B}"/>
            </a:ext>
          </a:extLst>
        </xdr:cNvPr>
        <xdr:cNvSpPr/>
      </xdr:nvSpPr>
      <xdr:spPr>
        <a:xfrm>
          <a:off x="0" y="13631243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6" name="Shape 246">
          <a:extLst>
            <a:ext uri="{FF2B5EF4-FFF2-40B4-BE49-F238E27FC236}">
              <a16:creationId xmlns:a16="http://schemas.microsoft.com/office/drawing/2014/main" id="{768F67D6-B084-48A7-9725-40EE2DA589ED}"/>
            </a:ext>
          </a:extLst>
        </xdr:cNvPr>
        <xdr:cNvSpPr/>
      </xdr:nvSpPr>
      <xdr:spPr>
        <a:xfrm>
          <a:off x="0" y="13686297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7" name="Shape 247">
          <a:extLst>
            <a:ext uri="{FF2B5EF4-FFF2-40B4-BE49-F238E27FC236}">
              <a16:creationId xmlns:a16="http://schemas.microsoft.com/office/drawing/2014/main" id="{011D3A67-D8EF-4DD6-941E-B14D83DF051A}"/>
            </a:ext>
          </a:extLst>
        </xdr:cNvPr>
        <xdr:cNvSpPr/>
      </xdr:nvSpPr>
      <xdr:spPr>
        <a:xfrm>
          <a:off x="0" y="13738494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8" name="Shape 248">
          <a:extLst>
            <a:ext uri="{FF2B5EF4-FFF2-40B4-BE49-F238E27FC236}">
              <a16:creationId xmlns:a16="http://schemas.microsoft.com/office/drawing/2014/main" id="{FC953475-98A0-41C4-9284-AD825CBC9DDE}"/>
            </a:ext>
          </a:extLst>
        </xdr:cNvPr>
        <xdr:cNvSpPr/>
      </xdr:nvSpPr>
      <xdr:spPr>
        <a:xfrm>
          <a:off x="0" y="13789168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49" name="Shape 249">
          <a:extLst>
            <a:ext uri="{FF2B5EF4-FFF2-40B4-BE49-F238E27FC236}">
              <a16:creationId xmlns:a16="http://schemas.microsoft.com/office/drawing/2014/main" id="{0DB2CD41-D6FC-4F2A-BFDA-C669B73D3162}"/>
            </a:ext>
          </a:extLst>
        </xdr:cNvPr>
        <xdr:cNvSpPr/>
      </xdr:nvSpPr>
      <xdr:spPr>
        <a:xfrm>
          <a:off x="0" y="13841364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0" name="Shape 250">
          <a:extLst>
            <a:ext uri="{FF2B5EF4-FFF2-40B4-BE49-F238E27FC236}">
              <a16:creationId xmlns:a16="http://schemas.microsoft.com/office/drawing/2014/main" id="{A465631A-192C-4149-BA1B-7E61EF56B52D}"/>
            </a:ext>
          </a:extLst>
        </xdr:cNvPr>
        <xdr:cNvSpPr/>
      </xdr:nvSpPr>
      <xdr:spPr>
        <a:xfrm>
          <a:off x="0" y="1389203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1" name="Shape 251">
          <a:extLst>
            <a:ext uri="{FF2B5EF4-FFF2-40B4-BE49-F238E27FC236}">
              <a16:creationId xmlns:a16="http://schemas.microsoft.com/office/drawing/2014/main" id="{8EAD69F5-CA3A-44B2-BD0B-897777659375}"/>
            </a:ext>
          </a:extLst>
        </xdr:cNvPr>
        <xdr:cNvSpPr/>
      </xdr:nvSpPr>
      <xdr:spPr>
        <a:xfrm>
          <a:off x="0" y="13942711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2" name="Shape 252">
          <a:extLst>
            <a:ext uri="{FF2B5EF4-FFF2-40B4-BE49-F238E27FC236}">
              <a16:creationId xmlns:a16="http://schemas.microsoft.com/office/drawing/2014/main" id="{ADFFE255-BCF7-4C79-B5F2-732D81D9DB5A}"/>
            </a:ext>
          </a:extLst>
        </xdr:cNvPr>
        <xdr:cNvSpPr/>
      </xdr:nvSpPr>
      <xdr:spPr>
        <a:xfrm>
          <a:off x="0" y="13993384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3" name="Shape 253">
          <a:extLst>
            <a:ext uri="{FF2B5EF4-FFF2-40B4-BE49-F238E27FC236}">
              <a16:creationId xmlns:a16="http://schemas.microsoft.com/office/drawing/2014/main" id="{9DB1ED23-8317-4B47-8910-7B9CFF443A16}"/>
            </a:ext>
          </a:extLst>
        </xdr:cNvPr>
        <xdr:cNvSpPr/>
      </xdr:nvSpPr>
      <xdr:spPr>
        <a:xfrm>
          <a:off x="0" y="14044056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4" name="Shape 254">
          <a:extLst>
            <a:ext uri="{FF2B5EF4-FFF2-40B4-BE49-F238E27FC236}">
              <a16:creationId xmlns:a16="http://schemas.microsoft.com/office/drawing/2014/main" id="{7E5A3876-A362-4187-AEC8-FB447D7F9679}"/>
            </a:ext>
          </a:extLst>
        </xdr:cNvPr>
        <xdr:cNvSpPr/>
      </xdr:nvSpPr>
      <xdr:spPr>
        <a:xfrm>
          <a:off x="0" y="14094729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5" name="Shape 255">
          <a:extLst>
            <a:ext uri="{FF2B5EF4-FFF2-40B4-BE49-F238E27FC236}">
              <a16:creationId xmlns:a16="http://schemas.microsoft.com/office/drawing/2014/main" id="{04ECEC14-2665-4AC7-A128-48F3070AE755}"/>
            </a:ext>
          </a:extLst>
        </xdr:cNvPr>
        <xdr:cNvSpPr/>
      </xdr:nvSpPr>
      <xdr:spPr>
        <a:xfrm>
          <a:off x="0" y="14150165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6" name="Shape 256">
          <a:extLst>
            <a:ext uri="{FF2B5EF4-FFF2-40B4-BE49-F238E27FC236}">
              <a16:creationId xmlns:a16="http://schemas.microsoft.com/office/drawing/2014/main" id="{EBBEE676-6D51-40E4-ABDB-66CD832CD1AC}"/>
            </a:ext>
          </a:extLst>
        </xdr:cNvPr>
        <xdr:cNvSpPr/>
      </xdr:nvSpPr>
      <xdr:spPr>
        <a:xfrm>
          <a:off x="0" y="14211315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7" name="Shape 257">
          <a:extLst>
            <a:ext uri="{FF2B5EF4-FFF2-40B4-BE49-F238E27FC236}">
              <a16:creationId xmlns:a16="http://schemas.microsoft.com/office/drawing/2014/main" id="{FC58B977-BF9A-4EF4-8C44-34094ADD455A}"/>
            </a:ext>
          </a:extLst>
        </xdr:cNvPr>
        <xdr:cNvSpPr/>
      </xdr:nvSpPr>
      <xdr:spPr>
        <a:xfrm>
          <a:off x="0" y="14265227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8" name="Shape 258">
          <a:extLst>
            <a:ext uri="{FF2B5EF4-FFF2-40B4-BE49-F238E27FC236}">
              <a16:creationId xmlns:a16="http://schemas.microsoft.com/office/drawing/2014/main" id="{3F4978E3-3911-4FCA-A5B1-4E61358D1A5B}"/>
            </a:ext>
          </a:extLst>
        </xdr:cNvPr>
        <xdr:cNvSpPr/>
      </xdr:nvSpPr>
      <xdr:spPr>
        <a:xfrm>
          <a:off x="0" y="14316090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59" name="Shape 259">
          <a:extLst>
            <a:ext uri="{FF2B5EF4-FFF2-40B4-BE49-F238E27FC236}">
              <a16:creationId xmlns:a16="http://schemas.microsoft.com/office/drawing/2014/main" id="{4EA3FA87-C4E0-48FE-8109-B241BDE1ED7A}"/>
            </a:ext>
          </a:extLst>
        </xdr:cNvPr>
        <xdr:cNvSpPr/>
      </xdr:nvSpPr>
      <xdr:spPr>
        <a:xfrm>
          <a:off x="0" y="14366954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0" name="Shape 260">
          <a:extLst>
            <a:ext uri="{FF2B5EF4-FFF2-40B4-BE49-F238E27FC236}">
              <a16:creationId xmlns:a16="http://schemas.microsoft.com/office/drawing/2014/main" id="{D87943C3-0B4C-43F1-90EB-EE9D700095B7}"/>
            </a:ext>
          </a:extLst>
        </xdr:cNvPr>
        <xdr:cNvSpPr/>
      </xdr:nvSpPr>
      <xdr:spPr>
        <a:xfrm>
          <a:off x="0" y="14423818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1" name="Shape 261">
          <a:extLst>
            <a:ext uri="{FF2B5EF4-FFF2-40B4-BE49-F238E27FC236}">
              <a16:creationId xmlns:a16="http://schemas.microsoft.com/office/drawing/2014/main" id="{B875525C-4AB9-4625-A77F-6F9E04B9A935}"/>
            </a:ext>
          </a:extLst>
        </xdr:cNvPr>
        <xdr:cNvSpPr/>
      </xdr:nvSpPr>
      <xdr:spPr>
        <a:xfrm>
          <a:off x="0" y="14477539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2" name="Shape 262">
          <a:extLst>
            <a:ext uri="{FF2B5EF4-FFF2-40B4-BE49-F238E27FC236}">
              <a16:creationId xmlns:a16="http://schemas.microsoft.com/office/drawing/2014/main" id="{36CB30F0-0415-4A39-9413-97237E84391F}"/>
            </a:ext>
          </a:extLst>
        </xdr:cNvPr>
        <xdr:cNvSpPr/>
      </xdr:nvSpPr>
      <xdr:spPr>
        <a:xfrm>
          <a:off x="0" y="14537071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3" name="Shape 263">
          <a:extLst>
            <a:ext uri="{FF2B5EF4-FFF2-40B4-BE49-F238E27FC236}">
              <a16:creationId xmlns:a16="http://schemas.microsoft.com/office/drawing/2014/main" id="{15E232F0-60A5-4CA4-AEE3-CF54F90CCFBD}"/>
            </a:ext>
          </a:extLst>
        </xdr:cNvPr>
        <xdr:cNvSpPr/>
      </xdr:nvSpPr>
      <xdr:spPr>
        <a:xfrm>
          <a:off x="0" y="14590696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4" name="Shape 264">
          <a:extLst>
            <a:ext uri="{FF2B5EF4-FFF2-40B4-BE49-F238E27FC236}">
              <a16:creationId xmlns:a16="http://schemas.microsoft.com/office/drawing/2014/main" id="{41EA2B1E-2315-45BA-A1DD-EA12394CB18D}"/>
            </a:ext>
          </a:extLst>
        </xdr:cNvPr>
        <xdr:cNvSpPr/>
      </xdr:nvSpPr>
      <xdr:spPr>
        <a:xfrm>
          <a:off x="0" y="14663944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5" name="Shape 265">
          <a:extLst>
            <a:ext uri="{FF2B5EF4-FFF2-40B4-BE49-F238E27FC236}">
              <a16:creationId xmlns:a16="http://schemas.microsoft.com/office/drawing/2014/main" id="{702F17B5-5FF9-4795-8F7C-1918E47D13CC}"/>
            </a:ext>
          </a:extLst>
        </xdr:cNvPr>
        <xdr:cNvSpPr/>
      </xdr:nvSpPr>
      <xdr:spPr>
        <a:xfrm>
          <a:off x="0" y="14717950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6" name="Shape 266">
          <a:extLst>
            <a:ext uri="{FF2B5EF4-FFF2-40B4-BE49-F238E27FC236}">
              <a16:creationId xmlns:a16="http://schemas.microsoft.com/office/drawing/2014/main" id="{669D7E62-0A7B-45E8-A9F7-5B036AA5A180}"/>
            </a:ext>
          </a:extLst>
        </xdr:cNvPr>
        <xdr:cNvSpPr/>
      </xdr:nvSpPr>
      <xdr:spPr>
        <a:xfrm>
          <a:off x="0" y="14785197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7" name="Shape 267">
          <a:extLst>
            <a:ext uri="{FF2B5EF4-FFF2-40B4-BE49-F238E27FC236}">
              <a16:creationId xmlns:a16="http://schemas.microsoft.com/office/drawing/2014/main" id="{B3EEB639-5601-48C8-BA8E-396ADF8E7BE3}"/>
            </a:ext>
          </a:extLst>
        </xdr:cNvPr>
        <xdr:cNvSpPr/>
      </xdr:nvSpPr>
      <xdr:spPr>
        <a:xfrm>
          <a:off x="0" y="14854253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8" name="Shape 268">
          <a:extLst>
            <a:ext uri="{FF2B5EF4-FFF2-40B4-BE49-F238E27FC236}">
              <a16:creationId xmlns:a16="http://schemas.microsoft.com/office/drawing/2014/main" id="{00EABE05-A525-44D9-AA30-FA680A1D31F1}"/>
            </a:ext>
          </a:extLst>
        </xdr:cNvPr>
        <xdr:cNvSpPr/>
      </xdr:nvSpPr>
      <xdr:spPr>
        <a:xfrm>
          <a:off x="0" y="14911307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69" name="Shape 269">
          <a:extLst>
            <a:ext uri="{FF2B5EF4-FFF2-40B4-BE49-F238E27FC236}">
              <a16:creationId xmlns:a16="http://schemas.microsoft.com/office/drawing/2014/main" id="{439E8E1C-9DFA-4D2B-8987-7FE54C0DC751}"/>
            </a:ext>
          </a:extLst>
        </xdr:cNvPr>
        <xdr:cNvSpPr/>
      </xdr:nvSpPr>
      <xdr:spPr>
        <a:xfrm>
          <a:off x="0" y="14984555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0" name="Shape 270">
          <a:extLst>
            <a:ext uri="{FF2B5EF4-FFF2-40B4-BE49-F238E27FC236}">
              <a16:creationId xmlns:a16="http://schemas.microsoft.com/office/drawing/2014/main" id="{BE1B3740-D3E9-4B08-9403-DE53D870CA95}"/>
            </a:ext>
          </a:extLst>
        </xdr:cNvPr>
        <xdr:cNvSpPr/>
      </xdr:nvSpPr>
      <xdr:spPr>
        <a:xfrm>
          <a:off x="0" y="15039704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1" name="Shape 271">
          <a:extLst>
            <a:ext uri="{FF2B5EF4-FFF2-40B4-BE49-F238E27FC236}">
              <a16:creationId xmlns:a16="http://schemas.microsoft.com/office/drawing/2014/main" id="{CF97B1BA-0413-428F-BC22-0E90D8FB4BF4}"/>
            </a:ext>
          </a:extLst>
        </xdr:cNvPr>
        <xdr:cNvSpPr/>
      </xdr:nvSpPr>
      <xdr:spPr>
        <a:xfrm>
          <a:off x="0" y="15102284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2" name="Shape 272">
          <a:extLst>
            <a:ext uri="{FF2B5EF4-FFF2-40B4-BE49-F238E27FC236}">
              <a16:creationId xmlns:a16="http://schemas.microsoft.com/office/drawing/2014/main" id="{73E70526-E7E6-44E2-9089-71B86797C48D}"/>
            </a:ext>
          </a:extLst>
        </xdr:cNvPr>
        <xdr:cNvSpPr/>
      </xdr:nvSpPr>
      <xdr:spPr>
        <a:xfrm>
          <a:off x="0" y="15155910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3" name="Shape 273">
          <a:extLst>
            <a:ext uri="{FF2B5EF4-FFF2-40B4-BE49-F238E27FC236}">
              <a16:creationId xmlns:a16="http://schemas.microsoft.com/office/drawing/2014/main" id="{EEFB8ABD-5CDE-406B-8B9C-EAE4D2F2AA84}"/>
            </a:ext>
          </a:extLst>
        </xdr:cNvPr>
        <xdr:cNvSpPr/>
      </xdr:nvSpPr>
      <xdr:spPr>
        <a:xfrm>
          <a:off x="0" y="15215631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4" name="Shape 274">
          <a:extLst>
            <a:ext uri="{FF2B5EF4-FFF2-40B4-BE49-F238E27FC236}">
              <a16:creationId xmlns:a16="http://schemas.microsoft.com/office/drawing/2014/main" id="{08306511-6382-4BA8-B02A-8F106441B31C}"/>
            </a:ext>
          </a:extLst>
        </xdr:cNvPr>
        <xdr:cNvSpPr/>
      </xdr:nvSpPr>
      <xdr:spPr>
        <a:xfrm>
          <a:off x="0" y="15267829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5" name="Shape 275">
          <a:extLst>
            <a:ext uri="{FF2B5EF4-FFF2-40B4-BE49-F238E27FC236}">
              <a16:creationId xmlns:a16="http://schemas.microsoft.com/office/drawing/2014/main" id="{8A20F907-F62B-4716-98C9-B163FF3C0194}"/>
            </a:ext>
          </a:extLst>
        </xdr:cNvPr>
        <xdr:cNvSpPr/>
      </xdr:nvSpPr>
      <xdr:spPr>
        <a:xfrm>
          <a:off x="0" y="15320025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6" name="Shape 276">
          <a:extLst>
            <a:ext uri="{FF2B5EF4-FFF2-40B4-BE49-F238E27FC236}">
              <a16:creationId xmlns:a16="http://schemas.microsoft.com/office/drawing/2014/main" id="{9D0CA255-2844-47BC-8B3E-7F2BF0566991}"/>
            </a:ext>
          </a:extLst>
        </xdr:cNvPr>
        <xdr:cNvSpPr/>
      </xdr:nvSpPr>
      <xdr:spPr>
        <a:xfrm>
          <a:off x="0" y="1537536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7" name="Shape 277">
          <a:extLst>
            <a:ext uri="{FF2B5EF4-FFF2-40B4-BE49-F238E27FC236}">
              <a16:creationId xmlns:a16="http://schemas.microsoft.com/office/drawing/2014/main" id="{DC20D006-A493-438D-A753-26EA9BA8CFBE}"/>
            </a:ext>
          </a:extLst>
        </xdr:cNvPr>
        <xdr:cNvSpPr/>
      </xdr:nvSpPr>
      <xdr:spPr>
        <a:xfrm>
          <a:off x="0" y="15429087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8" name="Shape 278">
          <a:extLst>
            <a:ext uri="{FF2B5EF4-FFF2-40B4-BE49-F238E27FC236}">
              <a16:creationId xmlns:a16="http://schemas.microsoft.com/office/drawing/2014/main" id="{B36FC84A-1AD5-4BAD-8CB3-370EC87A4409}"/>
            </a:ext>
          </a:extLst>
        </xdr:cNvPr>
        <xdr:cNvSpPr/>
      </xdr:nvSpPr>
      <xdr:spPr>
        <a:xfrm>
          <a:off x="0" y="15482807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79" name="Shape 279">
          <a:extLst>
            <a:ext uri="{FF2B5EF4-FFF2-40B4-BE49-F238E27FC236}">
              <a16:creationId xmlns:a16="http://schemas.microsoft.com/office/drawing/2014/main" id="{C05F74C4-F1BD-4866-AA31-998B21BF3C77}"/>
            </a:ext>
          </a:extLst>
        </xdr:cNvPr>
        <xdr:cNvSpPr/>
      </xdr:nvSpPr>
      <xdr:spPr>
        <a:xfrm>
          <a:off x="0" y="15536528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0" name="Shape 280">
          <a:extLst>
            <a:ext uri="{FF2B5EF4-FFF2-40B4-BE49-F238E27FC236}">
              <a16:creationId xmlns:a16="http://schemas.microsoft.com/office/drawing/2014/main" id="{F7C9E8EB-2B75-4845-B299-66CA1393B42D}"/>
            </a:ext>
          </a:extLst>
        </xdr:cNvPr>
        <xdr:cNvSpPr/>
      </xdr:nvSpPr>
      <xdr:spPr>
        <a:xfrm>
          <a:off x="0" y="15587202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1" name="Shape 281">
          <a:extLst>
            <a:ext uri="{FF2B5EF4-FFF2-40B4-BE49-F238E27FC236}">
              <a16:creationId xmlns:a16="http://schemas.microsoft.com/office/drawing/2014/main" id="{BEE35291-55B2-4710-BD33-D55EA44F9421}"/>
            </a:ext>
          </a:extLst>
        </xdr:cNvPr>
        <xdr:cNvSpPr/>
      </xdr:nvSpPr>
      <xdr:spPr>
        <a:xfrm>
          <a:off x="0" y="15642542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2" name="Shape 282">
          <a:extLst>
            <a:ext uri="{FF2B5EF4-FFF2-40B4-BE49-F238E27FC236}">
              <a16:creationId xmlns:a16="http://schemas.microsoft.com/office/drawing/2014/main" id="{4441A6E5-40AC-4392-AE44-BB21BFC86F3E}"/>
            </a:ext>
          </a:extLst>
        </xdr:cNvPr>
        <xdr:cNvSpPr/>
      </xdr:nvSpPr>
      <xdr:spPr>
        <a:xfrm>
          <a:off x="0" y="15703787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3" name="Shape 283">
          <a:extLst>
            <a:ext uri="{FF2B5EF4-FFF2-40B4-BE49-F238E27FC236}">
              <a16:creationId xmlns:a16="http://schemas.microsoft.com/office/drawing/2014/main" id="{94F8D80D-2E0F-4CC4-A6A0-102E568F195C}"/>
            </a:ext>
          </a:extLst>
        </xdr:cNvPr>
        <xdr:cNvSpPr/>
      </xdr:nvSpPr>
      <xdr:spPr>
        <a:xfrm>
          <a:off x="0" y="15767701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4" name="Shape 284">
          <a:extLst>
            <a:ext uri="{FF2B5EF4-FFF2-40B4-BE49-F238E27FC236}">
              <a16:creationId xmlns:a16="http://schemas.microsoft.com/office/drawing/2014/main" id="{AD92D2E4-8FEB-4692-B257-DB7FAFD9999C}"/>
            </a:ext>
          </a:extLst>
        </xdr:cNvPr>
        <xdr:cNvSpPr/>
      </xdr:nvSpPr>
      <xdr:spPr>
        <a:xfrm>
          <a:off x="0" y="15831613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5" name="Shape 285">
          <a:extLst>
            <a:ext uri="{FF2B5EF4-FFF2-40B4-BE49-F238E27FC236}">
              <a16:creationId xmlns:a16="http://schemas.microsoft.com/office/drawing/2014/main" id="{4CD925DE-504E-436D-852F-88D9AF46CB02}"/>
            </a:ext>
          </a:extLst>
        </xdr:cNvPr>
        <xdr:cNvSpPr/>
      </xdr:nvSpPr>
      <xdr:spPr>
        <a:xfrm>
          <a:off x="0" y="15883810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6" name="Shape 286">
          <a:extLst>
            <a:ext uri="{FF2B5EF4-FFF2-40B4-BE49-F238E27FC236}">
              <a16:creationId xmlns:a16="http://schemas.microsoft.com/office/drawing/2014/main" id="{B66898CF-BA67-4FFC-ADE6-1443DB995512}"/>
            </a:ext>
          </a:extLst>
        </xdr:cNvPr>
        <xdr:cNvSpPr/>
      </xdr:nvSpPr>
      <xdr:spPr>
        <a:xfrm>
          <a:off x="0" y="15947723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7" name="Shape 287">
          <a:extLst>
            <a:ext uri="{FF2B5EF4-FFF2-40B4-BE49-F238E27FC236}">
              <a16:creationId xmlns:a16="http://schemas.microsoft.com/office/drawing/2014/main" id="{CE3A5A95-5CD6-4034-813F-1151C97A9E31}"/>
            </a:ext>
          </a:extLst>
        </xdr:cNvPr>
        <xdr:cNvSpPr/>
      </xdr:nvSpPr>
      <xdr:spPr>
        <a:xfrm>
          <a:off x="0" y="16001444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8" name="Shape 288">
          <a:extLst>
            <a:ext uri="{FF2B5EF4-FFF2-40B4-BE49-F238E27FC236}">
              <a16:creationId xmlns:a16="http://schemas.microsoft.com/office/drawing/2014/main" id="{01594D53-E7ED-4EAD-9477-38D09DC2D153}"/>
            </a:ext>
          </a:extLst>
        </xdr:cNvPr>
        <xdr:cNvSpPr/>
      </xdr:nvSpPr>
      <xdr:spPr>
        <a:xfrm>
          <a:off x="0" y="16055164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89" name="Shape 289">
          <a:extLst>
            <a:ext uri="{FF2B5EF4-FFF2-40B4-BE49-F238E27FC236}">
              <a16:creationId xmlns:a16="http://schemas.microsoft.com/office/drawing/2014/main" id="{1EEFB004-026C-468B-AF2F-E3B38001A993}"/>
            </a:ext>
          </a:extLst>
        </xdr:cNvPr>
        <xdr:cNvSpPr/>
      </xdr:nvSpPr>
      <xdr:spPr>
        <a:xfrm>
          <a:off x="0" y="16107362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0" name="Shape 290">
          <a:extLst>
            <a:ext uri="{FF2B5EF4-FFF2-40B4-BE49-F238E27FC236}">
              <a16:creationId xmlns:a16="http://schemas.microsoft.com/office/drawing/2014/main" id="{4785ABD1-41F4-462E-B280-612CE558A3FD}"/>
            </a:ext>
          </a:extLst>
        </xdr:cNvPr>
        <xdr:cNvSpPr/>
      </xdr:nvSpPr>
      <xdr:spPr>
        <a:xfrm>
          <a:off x="0" y="16161083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1" name="Shape 291">
          <a:extLst>
            <a:ext uri="{FF2B5EF4-FFF2-40B4-BE49-F238E27FC236}">
              <a16:creationId xmlns:a16="http://schemas.microsoft.com/office/drawing/2014/main" id="{9EA14AD2-3402-40C2-AE39-2CDB0811C7C9}"/>
            </a:ext>
          </a:extLst>
        </xdr:cNvPr>
        <xdr:cNvSpPr/>
      </xdr:nvSpPr>
      <xdr:spPr>
        <a:xfrm>
          <a:off x="0" y="16216138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2" name="Shape 292">
          <a:extLst>
            <a:ext uri="{FF2B5EF4-FFF2-40B4-BE49-F238E27FC236}">
              <a16:creationId xmlns:a16="http://schemas.microsoft.com/office/drawing/2014/main" id="{F5832DB6-0AE7-483F-967C-AC71C95B3F06}"/>
            </a:ext>
          </a:extLst>
        </xdr:cNvPr>
        <xdr:cNvSpPr/>
      </xdr:nvSpPr>
      <xdr:spPr>
        <a:xfrm>
          <a:off x="0" y="16268334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3" name="Shape 293">
          <a:extLst>
            <a:ext uri="{FF2B5EF4-FFF2-40B4-BE49-F238E27FC236}">
              <a16:creationId xmlns:a16="http://schemas.microsoft.com/office/drawing/2014/main" id="{C13EBDAC-035B-4FAD-855F-876ABEC51EAF}"/>
            </a:ext>
          </a:extLst>
        </xdr:cNvPr>
        <xdr:cNvSpPr/>
      </xdr:nvSpPr>
      <xdr:spPr>
        <a:xfrm>
          <a:off x="0" y="16319007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4" name="Shape 294">
          <a:extLst>
            <a:ext uri="{FF2B5EF4-FFF2-40B4-BE49-F238E27FC236}">
              <a16:creationId xmlns:a16="http://schemas.microsoft.com/office/drawing/2014/main" id="{55E1629D-8B40-45E5-91CB-2C852D404C83}"/>
            </a:ext>
          </a:extLst>
        </xdr:cNvPr>
        <xdr:cNvSpPr/>
      </xdr:nvSpPr>
      <xdr:spPr>
        <a:xfrm>
          <a:off x="0" y="1637120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5" name="Shape 295">
          <a:extLst>
            <a:ext uri="{FF2B5EF4-FFF2-40B4-BE49-F238E27FC236}">
              <a16:creationId xmlns:a16="http://schemas.microsoft.com/office/drawing/2014/main" id="{44415363-007C-4B73-99C5-81C9A11A1776}"/>
            </a:ext>
          </a:extLst>
        </xdr:cNvPr>
        <xdr:cNvSpPr/>
      </xdr:nvSpPr>
      <xdr:spPr>
        <a:xfrm>
          <a:off x="0" y="16421877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6" name="Shape 296">
          <a:extLst>
            <a:ext uri="{FF2B5EF4-FFF2-40B4-BE49-F238E27FC236}">
              <a16:creationId xmlns:a16="http://schemas.microsoft.com/office/drawing/2014/main" id="{8A8BADCC-211B-4104-BC72-D4000D103D2D}"/>
            </a:ext>
          </a:extLst>
        </xdr:cNvPr>
        <xdr:cNvSpPr/>
      </xdr:nvSpPr>
      <xdr:spPr>
        <a:xfrm>
          <a:off x="0" y="16472550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7" name="Shape 297">
          <a:extLst>
            <a:ext uri="{FF2B5EF4-FFF2-40B4-BE49-F238E27FC236}">
              <a16:creationId xmlns:a16="http://schemas.microsoft.com/office/drawing/2014/main" id="{283B986D-A754-4BDA-87CF-72D8DF8AAC69}"/>
            </a:ext>
          </a:extLst>
        </xdr:cNvPr>
        <xdr:cNvSpPr/>
      </xdr:nvSpPr>
      <xdr:spPr>
        <a:xfrm>
          <a:off x="0" y="16523224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8" name="Shape 298">
          <a:extLst>
            <a:ext uri="{FF2B5EF4-FFF2-40B4-BE49-F238E27FC236}">
              <a16:creationId xmlns:a16="http://schemas.microsoft.com/office/drawing/2014/main" id="{DA040942-0C8D-428E-9B5E-EB20BD7E7FF6}"/>
            </a:ext>
          </a:extLst>
        </xdr:cNvPr>
        <xdr:cNvSpPr/>
      </xdr:nvSpPr>
      <xdr:spPr>
        <a:xfrm>
          <a:off x="0" y="16573897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299" name="Shape 299">
          <a:extLst>
            <a:ext uri="{FF2B5EF4-FFF2-40B4-BE49-F238E27FC236}">
              <a16:creationId xmlns:a16="http://schemas.microsoft.com/office/drawing/2014/main" id="{2ACC331B-9ACB-452E-BA7E-D025A162EC76}"/>
            </a:ext>
          </a:extLst>
        </xdr:cNvPr>
        <xdr:cNvSpPr/>
      </xdr:nvSpPr>
      <xdr:spPr>
        <a:xfrm>
          <a:off x="0" y="16624569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0" name="Shape 300">
          <a:extLst>
            <a:ext uri="{FF2B5EF4-FFF2-40B4-BE49-F238E27FC236}">
              <a16:creationId xmlns:a16="http://schemas.microsoft.com/office/drawing/2014/main" id="{E407D681-67EC-4943-BC24-B85CB273AC8B}"/>
            </a:ext>
          </a:extLst>
        </xdr:cNvPr>
        <xdr:cNvSpPr/>
      </xdr:nvSpPr>
      <xdr:spPr>
        <a:xfrm>
          <a:off x="0" y="16680005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1" name="Shape 301">
          <a:extLst>
            <a:ext uri="{FF2B5EF4-FFF2-40B4-BE49-F238E27FC236}">
              <a16:creationId xmlns:a16="http://schemas.microsoft.com/office/drawing/2014/main" id="{F770CE3F-E86E-462B-A0A4-63DC3C048F70}"/>
            </a:ext>
          </a:extLst>
        </xdr:cNvPr>
        <xdr:cNvSpPr/>
      </xdr:nvSpPr>
      <xdr:spPr>
        <a:xfrm>
          <a:off x="0" y="16741156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2" name="Shape 302">
          <a:extLst>
            <a:ext uri="{FF2B5EF4-FFF2-40B4-BE49-F238E27FC236}">
              <a16:creationId xmlns:a16="http://schemas.microsoft.com/office/drawing/2014/main" id="{766FE7DE-096C-4032-B240-5239C6D8EA62}"/>
            </a:ext>
          </a:extLst>
        </xdr:cNvPr>
        <xdr:cNvSpPr/>
      </xdr:nvSpPr>
      <xdr:spPr>
        <a:xfrm>
          <a:off x="0" y="16795067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3" name="Shape 303">
          <a:extLst>
            <a:ext uri="{FF2B5EF4-FFF2-40B4-BE49-F238E27FC236}">
              <a16:creationId xmlns:a16="http://schemas.microsoft.com/office/drawing/2014/main" id="{997B1C7A-5546-4EFC-9B29-D35888CC5ACB}"/>
            </a:ext>
          </a:extLst>
        </xdr:cNvPr>
        <xdr:cNvSpPr/>
      </xdr:nvSpPr>
      <xdr:spPr>
        <a:xfrm>
          <a:off x="0" y="16845930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4" name="Shape 304">
          <a:extLst>
            <a:ext uri="{FF2B5EF4-FFF2-40B4-BE49-F238E27FC236}">
              <a16:creationId xmlns:a16="http://schemas.microsoft.com/office/drawing/2014/main" id="{F895D50A-CE8F-422C-8893-1404C36345D7}"/>
            </a:ext>
          </a:extLst>
        </xdr:cNvPr>
        <xdr:cNvSpPr/>
      </xdr:nvSpPr>
      <xdr:spPr>
        <a:xfrm>
          <a:off x="0" y="16896794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5" name="Shape 305">
          <a:extLst>
            <a:ext uri="{FF2B5EF4-FFF2-40B4-BE49-F238E27FC236}">
              <a16:creationId xmlns:a16="http://schemas.microsoft.com/office/drawing/2014/main" id="{22B2268D-E7A5-4758-823D-B74768CDF765}"/>
            </a:ext>
          </a:extLst>
        </xdr:cNvPr>
        <xdr:cNvSpPr/>
      </xdr:nvSpPr>
      <xdr:spPr>
        <a:xfrm>
          <a:off x="0" y="16953658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6" name="Shape 306">
          <a:extLst>
            <a:ext uri="{FF2B5EF4-FFF2-40B4-BE49-F238E27FC236}">
              <a16:creationId xmlns:a16="http://schemas.microsoft.com/office/drawing/2014/main" id="{E73CE018-B772-4505-A0CD-844C45BBF601}"/>
            </a:ext>
          </a:extLst>
        </xdr:cNvPr>
        <xdr:cNvSpPr/>
      </xdr:nvSpPr>
      <xdr:spPr>
        <a:xfrm>
          <a:off x="0" y="17007380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7" name="Shape 307">
          <a:extLst>
            <a:ext uri="{FF2B5EF4-FFF2-40B4-BE49-F238E27FC236}">
              <a16:creationId xmlns:a16="http://schemas.microsoft.com/office/drawing/2014/main" id="{C71FE9C5-DC1F-4D2D-B992-082A18FECF55}"/>
            </a:ext>
          </a:extLst>
        </xdr:cNvPr>
        <xdr:cNvSpPr/>
      </xdr:nvSpPr>
      <xdr:spPr>
        <a:xfrm>
          <a:off x="0" y="17066910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8" name="Shape 308">
          <a:extLst>
            <a:ext uri="{FF2B5EF4-FFF2-40B4-BE49-F238E27FC236}">
              <a16:creationId xmlns:a16="http://schemas.microsoft.com/office/drawing/2014/main" id="{EF7CF985-8F07-4DD8-A291-02E40977ED7B}"/>
            </a:ext>
          </a:extLst>
        </xdr:cNvPr>
        <xdr:cNvSpPr/>
      </xdr:nvSpPr>
      <xdr:spPr>
        <a:xfrm>
          <a:off x="0" y="17120537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09" name="Shape 309">
          <a:extLst>
            <a:ext uri="{FF2B5EF4-FFF2-40B4-BE49-F238E27FC236}">
              <a16:creationId xmlns:a16="http://schemas.microsoft.com/office/drawing/2014/main" id="{6DF0842D-3C2F-482C-9931-58798F18F769}"/>
            </a:ext>
          </a:extLst>
        </xdr:cNvPr>
        <xdr:cNvSpPr/>
      </xdr:nvSpPr>
      <xdr:spPr>
        <a:xfrm>
          <a:off x="0" y="17193784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0" name="Shape 310">
          <a:extLst>
            <a:ext uri="{FF2B5EF4-FFF2-40B4-BE49-F238E27FC236}">
              <a16:creationId xmlns:a16="http://schemas.microsoft.com/office/drawing/2014/main" id="{D2A74D45-5054-4072-9BCE-5F677C7B8586}"/>
            </a:ext>
          </a:extLst>
        </xdr:cNvPr>
        <xdr:cNvSpPr/>
      </xdr:nvSpPr>
      <xdr:spPr>
        <a:xfrm>
          <a:off x="0" y="17247791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1" name="Shape 311">
          <a:extLst>
            <a:ext uri="{FF2B5EF4-FFF2-40B4-BE49-F238E27FC236}">
              <a16:creationId xmlns:a16="http://schemas.microsoft.com/office/drawing/2014/main" id="{1A8BB0B3-7C4F-45EB-BF1B-F8C5C0579879}"/>
            </a:ext>
          </a:extLst>
        </xdr:cNvPr>
        <xdr:cNvSpPr/>
      </xdr:nvSpPr>
      <xdr:spPr>
        <a:xfrm>
          <a:off x="0" y="17315037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2" name="Shape 312">
          <a:extLst>
            <a:ext uri="{FF2B5EF4-FFF2-40B4-BE49-F238E27FC236}">
              <a16:creationId xmlns:a16="http://schemas.microsoft.com/office/drawing/2014/main" id="{E74931DC-FD2A-4C2E-8FBA-209FACDDC034}"/>
            </a:ext>
          </a:extLst>
        </xdr:cNvPr>
        <xdr:cNvSpPr/>
      </xdr:nvSpPr>
      <xdr:spPr>
        <a:xfrm>
          <a:off x="0" y="17384093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3" name="Shape 313">
          <a:extLst>
            <a:ext uri="{FF2B5EF4-FFF2-40B4-BE49-F238E27FC236}">
              <a16:creationId xmlns:a16="http://schemas.microsoft.com/office/drawing/2014/main" id="{C3722596-055A-497C-9B86-5D0081C50118}"/>
            </a:ext>
          </a:extLst>
        </xdr:cNvPr>
        <xdr:cNvSpPr/>
      </xdr:nvSpPr>
      <xdr:spPr>
        <a:xfrm>
          <a:off x="0" y="17441148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4" name="Shape 314">
          <a:extLst>
            <a:ext uri="{FF2B5EF4-FFF2-40B4-BE49-F238E27FC236}">
              <a16:creationId xmlns:a16="http://schemas.microsoft.com/office/drawing/2014/main" id="{8323C49D-F118-43C4-A93B-87224998683A}"/>
            </a:ext>
          </a:extLst>
        </xdr:cNvPr>
        <xdr:cNvSpPr/>
      </xdr:nvSpPr>
      <xdr:spPr>
        <a:xfrm>
          <a:off x="0" y="1751439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5" name="Shape 315">
          <a:extLst>
            <a:ext uri="{FF2B5EF4-FFF2-40B4-BE49-F238E27FC236}">
              <a16:creationId xmlns:a16="http://schemas.microsoft.com/office/drawing/2014/main" id="{784FE386-F233-4094-9DA5-C0F53735BD7A}"/>
            </a:ext>
          </a:extLst>
        </xdr:cNvPr>
        <xdr:cNvSpPr/>
      </xdr:nvSpPr>
      <xdr:spPr>
        <a:xfrm>
          <a:off x="0" y="17569545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6" name="Shape 316">
          <a:extLst>
            <a:ext uri="{FF2B5EF4-FFF2-40B4-BE49-F238E27FC236}">
              <a16:creationId xmlns:a16="http://schemas.microsoft.com/office/drawing/2014/main" id="{BAB0C4DA-7135-4E67-97BA-F79EEA32C086}"/>
            </a:ext>
          </a:extLst>
        </xdr:cNvPr>
        <xdr:cNvSpPr/>
      </xdr:nvSpPr>
      <xdr:spPr>
        <a:xfrm>
          <a:off x="0" y="17632124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7" name="Shape 317">
          <a:extLst>
            <a:ext uri="{FF2B5EF4-FFF2-40B4-BE49-F238E27FC236}">
              <a16:creationId xmlns:a16="http://schemas.microsoft.com/office/drawing/2014/main" id="{0F0D4158-6236-4E9A-8FE4-6627F3C40776}"/>
            </a:ext>
          </a:extLst>
        </xdr:cNvPr>
        <xdr:cNvSpPr/>
      </xdr:nvSpPr>
      <xdr:spPr>
        <a:xfrm>
          <a:off x="0" y="17685751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8" name="Shape 318">
          <a:extLst>
            <a:ext uri="{FF2B5EF4-FFF2-40B4-BE49-F238E27FC236}">
              <a16:creationId xmlns:a16="http://schemas.microsoft.com/office/drawing/2014/main" id="{4283C280-1F18-499C-B0E2-CC880E19EFF4}"/>
            </a:ext>
          </a:extLst>
        </xdr:cNvPr>
        <xdr:cNvSpPr/>
      </xdr:nvSpPr>
      <xdr:spPr>
        <a:xfrm>
          <a:off x="0" y="17745472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19" name="Shape 319">
          <a:extLst>
            <a:ext uri="{FF2B5EF4-FFF2-40B4-BE49-F238E27FC236}">
              <a16:creationId xmlns:a16="http://schemas.microsoft.com/office/drawing/2014/main" id="{2499F490-4727-4626-A94C-8905A86DAFD5}"/>
            </a:ext>
          </a:extLst>
        </xdr:cNvPr>
        <xdr:cNvSpPr/>
      </xdr:nvSpPr>
      <xdr:spPr>
        <a:xfrm>
          <a:off x="0" y="17797669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0" name="Shape 320">
          <a:extLst>
            <a:ext uri="{FF2B5EF4-FFF2-40B4-BE49-F238E27FC236}">
              <a16:creationId xmlns:a16="http://schemas.microsoft.com/office/drawing/2014/main" id="{3857813C-DB99-43D1-A496-66E605325483}"/>
            </a:ext>
          </a:extLst>
        </xdr:cNvPr>
        <xdr:cNvSpPr/>
      </xdr:nvSpPr>
      <xdr:spPr>
        <a:xfrm>
          <a:off x="0" y="17848532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1" name="Shape 321">
          <a:extLst>
            <a:ext uri="{FF2B5EF4-FFF2-40B4-BE49-F238E27FC236}">
              <a16:creationId xmlns:a16="http://schemas.microsoft.com/office/drawing/2014/main" id="{B35CAE17-F433-499C-A220-BB0E2D32AC67}"/>
            </a:ext>
          </a:extLst>
        </xdr:cNvPr>
        <xdr:cNvSpPr/>
      </xdr:nvSpPr>
      <xdr:spPr>
        <a:xfrm>
          <a:off x="0" y="17891967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2" name="Shape 322">
          <a:extLst>
            <a:ext uri="{FF2B5EF4-FFF2-40B4-BE49-F238E27FC236}">
              <a16:creationId xmlns:a16="http://schemas.microsoft.com/office/drawing/2014/main" id="{AF1234FF-8BF5-4D42-9CE3-7D1DE423B962}"/>
            </a:ext>
          </a:extLst>
        </xdr:cNvPr>
        <xdr:cNvSpPr/>
      </xdr:nvSpPr>
      <xdr:spPr>
        <a:xfrm>
          <a:off x="0" y="17935400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3" name="Shape 323">
          <a:extLst>
            <a:ext uri="{FF2B5EF4-FFF2-40B4-BE49-F238E27FC236}">
              <a16:creationId xmlns:a16="http://schemas.microsoft.com/office/drawing/2014/main" id="{BAB96E14-DA61-48B7-96FE-5CDA536DA451}"/>
            </a:ext>
          </a:extLst>
        </xdr:cNvPr>
        <xdr:cNvSpPr/>
      </xdr:nvSpPr>
      <xdr:spPr>
        <a:xfrm>
          <a:off x="0" y="1798016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4" name="Shape 324">
          <a:extLst>
            <a:ext uri="{FF2B5EF4-FFF2-40B4-BE49-F238E27FC236}">
              <a16:creationId xmlns:a16="http://schemas.microsoft.com/office/drawing/2014/main" id="{8E8AE6DA-290D-4925-8A00-417DDD989B3A}"/>
            </a:ext>
          </a:extLst>
        </xdr:cNvPr>
        <xdr:cNvSpPr/>
      </xdr:nvSpPr>
      <xdr:spPr>
        <a:xfrm>
          <a:off x="0" y="18035508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5" name="Shape 325">
          <a:extLst>
            <a:ext uri="{FF2B5EF4-FFF2-40B4-BE49-F238E27FC236}">
              <a16:creationId xmlns:a16="http://schemas.microsoft.com/office/drawing/2014/main" id="{511674AD-A2F3-4F0D-AE64-A03F43205BE2}"/>
            </a:ext>
          </a:extLst>
        </xdr:cNvPr>
        <xdr:cNvSpPr/>
      </xdr:nvSpPr>
      <xdr:spPr>
        <a:xfrm>
          <a:off x="0" y="18089228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6" name="Shape 326">
          <a:extLst>
            <a:ext uri="{FF2B5EF4-FFF2-40B4-BE49-F238E27FC236}">
              <a16:creationId xmlns:a16="http://schemas.microsoft.com/office/drawing/2014/main" id="{A19C45A8-BE41-44B5-976B-1135CE504DDF}"/>
            </a:ext>
          </a:extLst>
        </xdr:cNvPr>
        <xdr:cNvSpPr/>
      </xdr:nvSpPr>
      <xdr:spPr>
        <a:xfrm>
          <a:off x="0" y="18142950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7" name="Shape 327">
          <a:extLst>
            <a:ext uri="{FF2B5EF4-FFF2-40B4-BE49-F238E27FC236}">
              <a16:creationId xmlns:a16="http://schemas.microsoft.com/office/drawing/2014/main" id="{DE78253B-79AD-4360-B071-D4E890C13726}"/>
            </a:ext>
          </a:extLst>
        </xdr:cNvPr>
        <xdr:cNvSpPr/>
      </xdr:nvSpPr>
      <xdr:spPr>
        <a:xfrm>
          <a:off x="0" y="18196670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8" name="Shape 328">
          <a:extLst>
            <a:ext uri="{FF2B5EF4-FFF2-40B4-BE49-F238E27FC236}">
              <a16:creationId xmlns:a16="http://schemas.microsoft.com/office/drawing/2014/main" id="{9A86F22F-8CDD-4F86-A085-8144CD4F78E9}"/>
            </a:ext>
          </a:extLst>
        </xdr:cNvPr>
        <xdr:cNvSpPr/>
      </xdr:nvSpPr>
      <xdr:spPr>
        <a:xfrm>
          <a:off x="0" y="18247344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29" name="Shape 329">
          <a:extLst>
            <a:ext uri="{FF2B5EF4-FFF2-40B4-BE49-F238E27FC236}">
              <a16:creationId xmlns:a16="http://schemas.microsoft.com/office/drawing/2014/main" id="{7DA23760-6E5E-4B75-B09C-5ABF649E1D50}"/>
            </a:ext>
          </a:extLst>
        </xdr:cNvPr>
        <xdr:cNvSpPr/>
      </xdr:nvSpPr>
      <xdr:spPr>
        <a:xfrm>
          <a:off x="0" y="1830268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0" name="Shape 330">
          <a:extLst>
            <a:ext uri="{FF2B5EF4-FFF2-40B4-BE49-F238E27FC236}">
              <a16:creationId xmlns:a16="http://schemas.microsoft.com/office/drawing/2014/main" id="{DA44185D-1A20-4655-9000-ACE3DFCC06A0}"/>
            </a:ext>
          </a:extLst>
        </xdr:cNvPr>
        <xdr:cNvSpPr/>
      </xdr:nvSpPr>
      <xdr:spPr>
        <a:xfrm>
          <a:off x="0" y="18363929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1" name="Shape 331">
          <a:extLst>
            <a:ext uri="{FF2B5EF4-FFF2-40B4-BE49-F238E27FC236}">
              <a16:creationId xmlns:a16="http://schemas.microsoft.com/office/drawing/2014/main" id="{6020653B-9910-4261-A0D0-0F3E5B8DAAD2}"/>
            </a:ext>
          </a:extLst>
        </xdr:cNvPr>
        <xdr:cNvSpPr/>
      </xdr:nvSpPr>
      <xdr:spPr>
        <a:xfrm>
          <a:off x="0" y="18427842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2" name="Shape 332">
          <a:extLst>
            <a:ext uri="{FF2B5EF4-FFF2-40B4-BE49-F238E27FC236}">
              <a16:creationId xmlns:a16="http://schemas.microsoft.com/office/drawing/2014/main" id="{35006DF7-36A4-4D2D-9B61-32B2C59AD1DB}"/>
            </a:ext>
          </a:extLst>
        </xdr:cNvPr>
        <xdr:cNvSpPr/>
      </xdr:nvSpPr>
      <xdr:spPr>
        <a:xfrm>
          <a:off x="0" y="18491754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3" name="Shape 333">
          <a:extLst>
            <a:ext uri="{FF2B5EF4-FFF2-40B4-BE49-F238E27FC236}">
              <a16:creationId xmlns:a16="http://schemas.microsoft.com/office/drawing/2014/main" id="{95EEE603-48E7-4C5D-AFCB-9E3A6A443E88}"/>
            </a:ext>
          </a:extLst>
        </xdr:cNvPr>
        <xdr:cNvSpPr/>
      </xdr:nvSpPr>
      <xdr:spPr>
        <a:xfrm>
          <a:off x="0" y="18543953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4" name="Shape 334">
          <a:extLst>
            <a:ext uri="{FF2B5EF4-FFF2-40B4-BE49-F238E27FC236}">
              <a16:creationId xmlns:a16="http://schemas.microsoft.com/office/drawing/2014/main" id="{8AAEC606-E720-411B-B6EB-DB6375D39C27}"/>
            </a:ext>
          </a:extLst>
        </xdr:cNvPr>
        <xdr:cNvSpPr/>
      </xdr:nvSpPr>
      <xdr:spPr>
        <a:xfrm>
          <a:off x="0" y="1860786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5" name="Shape 335">
          <a:extLst>
            <a:ext uri="{FF2B5EF4-FFF2-40B4-BE49-F238E27FC236}">
              <a16:creationId xmlns:a16="http://schemas.microsoft.com/office/drawing/2014/main" id="{5F525A58-5CBF-4B0C-B9A5-959BC61D1314}"/>
            </a:ext>
          </a:extLst>
        </xdr:cNvPr>
        <xdr:cNvSpPr/>
      </xdr:nvSpPr>
      <xdr:spPr>
        <a:xfrm>
          <a:off x="0" y="18661585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6" name="Shape 336">
          <a:extLst>
            <a:ext uri="{FF2B5EF4-FFF2-40B4-BE49-F238E27FC236}">
              <a16:creationId xmlns:a16="http://schemas.microsoft.com/office/drawing/2014/main" id="{CA3354AB-D27A-4080-8823-DD8A8824AC1F}"/>
            </a:ext>
          </a:extLst>
        </xdr:cNvPr>
        <xdr:cNvSpPr/>
      </xdr:nvSpPr>
      <xdr:spPr>
        <a:xfrm>
          <a:off x="0" y="18715307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7" name="Shape 337">
          <a:extLst>
            <a:ext uri="{FF2B5EF4-FFF2-40B4-BE49-F238E27FC236}">
              <a16:creationId xmlns:a16="http://schemas.microsoft.com/office/drawing/2014/main" id="{AFBF1329-4E3E-4D67-B6FE-1FBA21DD6167}"/>
            </a:ext>
          </a:extLst>
        </xdr:cNvPr>
        <xdr:cNvSpPr/>
      </xdr:nvSpPr>
      <xdr:spPr>
        <a:xfrm>
          <a:off x="0" y="18767504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8" name="Shape 338">
          <a:extLst>
            <a:ext uri="{FF2B5EF4-FFF2-40B4-BE49-F238E27FC236}">
              <a16:creationId xmlns:a16="http://schemas.microsoft.com/office/drawing/2014/main" id="{302A58B2-A65C-4013-973B-ACC031A435A4}"/>
            </a:ext>
          </a:extLst>
        </xdr:cNvPr>
        <xdr:cNvSpPr/>
      </xdr:nvSpPr>
      <xdr:spPr>
        <a:xfrm>
          <a:off x="0" y="18821224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39" name="Shape 339">
          <a:extLst>
            <a:ext uri="{FF2B5EF4-FFF2-40B4-BE49-F238E27FC236}">
              <a16:creationId xmlns:a16="http://schemas.microsoft.com/office/drawing/2014/main" id="{ADFC6E21-F77E-424A-B1DF-0356AFAE78B5}"/>
            </a:ext>
          </a:extLst>
        </xdr:cNvPr>
        <xdr:cNvSpPr/>
      </xdr:nvSpPr>
      <xdr:spPr>
        <a:xfrm>
          <a:off x="0" y="18876280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0" name="Shape 340">
          <a:extLst>
            <a:ext uri="{FF2B5EF4-FFF2-40B4-BE49-F238E27FC236}">
              <a16:creationId xmlns:a16="http://schemas.microsoft.com/office/drawing/2014/main" id="{0714C4DB-C7D0-4C7A-B353-C0F6BCF5C66F}"/>
            </a:ext>
          </a:extLst>
        </xdr:cNvPr>
        <xdr:cNvSpPr/>
      </xdr:nvSpPr>
      <xdr:spPr>
        <a:xfrm>
          <a:off x="0" y="18928476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1" name="Shape 341">
          <a:extLst>
            <a:ext uri="{FF2B5EF4-FFF2-40B4-BE49-F238E27FC236}">
              <a16:creationId xmlns:a16="http://schemas.microsoft.com/office/drawing/2014/main" id="{91E68DAC-26CD-4CFD-9559-5CED0D1CD930}"/>
            </a:ext>
          </a:extLst>
        </xdr:cNvPr>
        <xdr:cNvSpPr/>
      </xdr:nvSpPr>
      <xdr:spPr>
        <a:xfrm>
          <a:off x="0" y="18979149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2" name="Shape 342">
          <a:extLst>
            <a:ext uri="{FF2B5EF4-FFF2-40B4-BE49-F238E27FC236}">
              <a16:creationId xmlns:a16="http://schemas.microsoft.com/office/drawing/2014/main" id="{F61A8F17-00BA-4E6A-A51C-5A17D1087DEB}"/>
            </a:ext>
          </a:extLst>
        </xdr:cNvPr>
        <xdr:cNvSpPr/>
      </xdr:nvSpPr>
      <xdr:spPr>
        <a:xfrm>
          <a:off x="0" y="19031346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3" name="Shape 343">
          <a:extLst>
            <a:ext uri="{FF2B5EF4-FFF2-40B4-BE49-F238E27FC236}">
              <a16:creationId xmlns:a16="http://schemas.microsoft.com/office/drawing/2014/main" id="{B3A06EE1-E841-4E59-9A78-12DCB5C36CAA}"/>
            </a:ext>
          </a:extLst>
        </xdr:cNvPr>
        <xdr:cNvSpPr/>
      </xdr:nvSpPr>
      <xdr:spPr>
        <a:xfrm>
          <a:off x="0" y="19082019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4" name="Shape 344">
          <a:extLst>
            <a:ext uri="{FF2B5EF4-FFF2-40B4-BE49-F238E27FC236}">
              <a16:creationId xmlns:a16="http://schemas.microsoft.com/office/drawing/2014/main" id="{574DB073-A76F-4C2C-889F-F1834B603762}"/>
            </a:ext>
          </a:extLst>
        </xdr:cNvPr>
        <xdr:cNvSpPr/>
      </xdr:nvSpPr>
      <xdr:spPr>
        <a:xfrm>
          <a:off x="0" y="19132692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5" name="Shape 345">
          <a:extLst>
            <a:ext uri="{FF2B5EF4-FFF2-40B4-BE49-F238E27FC236}">
              <a16:creationId xmlns:a16="http://schemas.microsoft.com/office/drawing/2014/main" id="{329E218E-A363-4393-AE6D-A8A46FEC10D9}"/>
            </a:ext>
          </a:extLst>
        </xdr:cNvPr>
        <xdr:cNvSpPr/>
      </xdr:nvSpPr>
      <xdr:spPr>
        <a:xfrm>
          <a:off x="0" y="19183365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6" name="Shape 346">
          <a:extLst>
            <a:ext uri="{FF2B5EF4-FFF2-40B4-BE49-F238E27FC236}">
              <a16:creationId xmlns:a16="http://schemas.microsoft.com/office/drawing/2014/main" id="{BF458943-27BA-4781-B1CD-CF782FEA2282}"/>
            </a:ext>
          </a:extLst>
        </xdr:cNvPr>
        <xdr:cNvSpPr/>
      </xdr:nvSpPr>
      <xdr:spPr>
        <a:xfrm>
          <a:off x="0" y="19234039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7" name="Shape 347">
          <a:extLst>
            <a:ext uri="{FF2B5EF4-FFF2-40B4-BE49-F238E27FC236}">
              <a16:creationId xmlns:a16="http://schemas.microsoft.com/office/drawing/2014/main" id="{5C08A41B-F2AC-4CAC-BC39-B128D676DB2E}"/>
            </a:ext>
          </a:extLst>
        </xdr:cNvPr>
        <xdr:cNvSpPr/>
      </xdr:nvSpPr>
      <xdr:spPr>
        <a:xfrm>
          <a:off x="0" y="1928471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8" name="Shape 348">
          <a:extLst>
            <a:ext uri="{FF2B5EF4-FFF2-40B4-BE49-F238E27FC236}">
              <a16:creationId xmlns:a16="http://schemas.microsoft.com/office/drawing/2014/main" id="{DF43BFE1-CA5D-4A33-9F5F-0EB26953B3E8}"/>
            </a:ext>
          </a:extLst>
        </xdr:cNvPr>
        <xdr:cNvSpPr/>
      </xdr:nvSpPr>
      <xdr:spPr>
        <a:xfrm>
          <a:off x="0" y="19340146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49" name="Shape 349">
          <a:extLst>
            <a:ext uri="{FF2B5EF4-FFF2-40B4-BE49-F238E27FC236}">
              <a16:creationId xmlns:a16="http://schemas.microsoft.com/office/drawing/2014/main" id="{D3BC30C3-5D56-4335-8B0A-7D255E8633BE}"/>
            </a:ext>
          </a:extLst>
        </xdr:cNvPr>
        <xdr:cNvSpPr/>
      </xdr:nvSpPr>
      <xdr:spPr>
        <a:xfrm>
          <a:off x="0" y="1940129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0" name="Shape 350">
          <a:extLst>
            <a:ext uri="{FF2B5EF4-FFF2-40B4-BE49-F238E27FC236}">
              <a16:creationId xmlns:a16="http://schemas.microsoft.com/office/drawing/2014/main" id="{33E9FC48-4EAE-46AA-A95C-0A625B21729C}"/>
            </a:ext>
          </a:extLst>
        </xdr:cNvPr>
        <xdr:cNvSpPr/>
      </xdr:nvSpPr>
      <xdr:spPr>
        <a:xfrm>
          <a:off x="0" y="19455210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1" name="Shape 351">
          <a:extLst>
            <a:ext uri="{FF2B5EF4-FFF2-40B4-BE49-F238E27FC236}">
              <a16:creationId xmlns:a16="http://schemas.microsoft.com/office/drawing/2014/main" id="{7538A321-9E94-43E2-A878-EDAEB2610F15}"/>
            </a:ext>
          </a:extLst>
        </xdr:cNvPr>
        <xdr:cNvSpPr/>
      </xdr:nvSpPr>
      <xdr:spPr>
        <a:xfrm>
          <a:off x="0" y="19506073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2" name="Shape 352">
          <a:extLst>
            <a:ext uri="{FF2B5EF4-FFF2-40B4-BE49-F238E27FC236}">
              <a16:creationId xmlns:a16="http://schemas.microsoft.com/office/drawing/2014/main" id="{3B1A76BA-5D78-41CA-B44F-10B83FCA0A2E}"/>
            </a:ext>
          </a:extLst>
        </xdr:cNvPr>
        <xdr:cNvSpPr/>
      </xdr:nvSpPr>
      <xdr:spPr>
        <a:xfrm>
          <a:off x="0" y="19556937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3" name="Shape 353">
          <a:extLst>
            <a:ext uri="{FF2B5EF4-FFF2-40B4-BE49-F238E27FC236}">
              <a16:creationId xmlns:a16="http://schemas.microsoft.com/office/drawing/2014/main" id="{67A6853B-92A0-4615-A54D-47B5D1C9D5A6}"/>
            </a:ext>
          </a:extLst>
        </xdr:cNvPr>
        <xdr:cNvSpPr/>
      </xdr:nvSpPr>
      <xdr:spPr>
        <a:xfrm>
          <a:off x="0" y="19613800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4" name="Shape 354">
          <a:extLst>
            <a:ext uri="{FF2B5EF4-FFF2-40B4-BE49-F238E27FC236}">
              <a16:creationId xmlns:a16="http://schemas.microsoft.com/office/drawing/2014/main" id="{6C46D28C-47BE-4A31-A0C1-8795B1AFC699}"/>
            </a:ext>
          </a:extLst>
        </xdr:cNvPr>
        <xdr:cNvSpPr/>
      </xdr:nvSpPr>
      <xdr:spPr>
        <a:xfrm>
          <a:off x="0" y="19667522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5" name="Shape 355">
          <a:extLst>
            <a:ext uri="{FF2B5EF4-FFF2-40B4-BE49-F238E27FC236}">
              <a16:creationId xmlns:a16="http://schemas.microsoft.com/office/drawing/2014/main" id="{B935361C-A022-4608-B7B7-BC1ADCDC8C8C}"/>
            </a:ext>
          </a:extLst>
        </xdr:cNvPr>
        <xdr:cNvSpPr/>
      </xdr:nvSpPr>
      <xdr:spPr>
        <a:xfrm>
          <a:off x="0" y="19727052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6" name="Shape 356">
          <a:extLst>
            <a:ext uri="{FF2B5EF4-FFF2-40B4-BE49-F238E27FC236}">
              <a16:creationId xmlns:a16="http://schemas.microsoft.com/office/drawing/2014/main" id="{9B8AC68E-D8D9-401A-BF91-D53A0A4E6308}"/>
            </a:ext>
          </a:extLst>
        </xdr:cNvPr>
        <xdr:cNvSpPr/>
      </xdr:nvSpPr>
      <xdr:spPr>
        <a:xfrm>
          <a:off x="0" y="19780678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7" name="Shape 357">
          <a:extLst>
            <a:ext uri="{FF2B5EF4-FFF2-40B4-BE49-F238E27FC236}">
              <a16:creationId xmlns:a16="http://schemas.microsoft.com/office/drawing/2014/main" id="{9F732FCB-4422-458A-9497-299AB80331F9}"/>
            </a:ext>
          </a:extLst>
        </xdr:cNvPr>
        <xdr:cNvSpPr/>
      </xdr:nvSpPr>
      <xdr:spPr>
        <a:xfrm>
          <a:off x="0" y="1985392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8" name="Shape 358">
          <a:extLst>
            <a:ext uri="{FF2B5EF4-FFF2-40B4-BE49-F238E27FC236}">
              <a16:creationId xmlns:a16="http://schemas.microsoft.com/office/drawing/2014/main" id="{0184DC04-A6BE-4EF8-B2E3-DE57C12B479F}"/>
            </a:ext>
          </a:extLst>
        </xdr:cNvPr>
        <xdr:cNvSpPr/>
      </xdr:nvSpPr>
      <xdr:spPr>
        <a:xfrm>
          <a:off x="0" y="19907933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59" name="Shape 359">
          <a:extLst>
            <a:ext uri="{FF2B5EF4-FFF2-40B4-BE49-F238E27FC236}">
              <a16:creationId xmlns:a16="http://schemas.microsoft.com/office/drawing/2014/main" id="{C0864C3C-4B2C-4EFC-8C7B-D53D3AAA55A3}"/>
            </a:ext>
          </a:extLst>
        </xdr:cNvPr>
        <xdr:cNvSpPr/>
      </xdr:nvSpPr>
      <xdr:spPr>
        <a:xfrm>
          <a:off x="0" y="19975179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0" name="Shape 360">
          <a:extLst>
            <a:ext uri="{FF2B5EF4-FFF2-40B4-BE49-F238E27FC236}">
              <a16:creationId xmlns:a16="http://schemas.microsoft.com/office/drawing/2014/main" id="{51FA1BD5-BE05-42D6-BCD0-C51A3FABD559}"/>
            </a:ext>
          </a:extLst>
        </xdr:cNvPr>
        <xdr:cNvSpPr/>
      </xdr:nvSpPr>
      <xdr:spPr>
        <a:xfrm>
          <a:off x="0" y="20044235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1" name="Shape 361">
          <a:extLst>
            <a:ext uri="{FF2B5EF4-FFF2-40B4-BE49-F238E27FC236}">
              <a16:creationId xmlns:a16="http://schemas.microsoft.com/office/drawing/2014/main" id="{28DE6C32-E646-4DCC-BE0A-9C0A2A8D71FD}"/>
            </a:ext>
          </a:extLst>
        </xdr:cNvPr>
        <xdr:cNvSpPr/>
      </xdr:nvSpPr>
      <xdr:spPr>
        <a:xfrm>
          <a:off x="0" y="2010129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2" name="Shape 362">
          <a:extLst>
            <a:ext uri="{FF2B5EF4-FFF2-40B4-BE49-F238E27FC236}">
              <a16:creationId xmlns:a16="http://schemas.microsoft.com/office/drawing/2014/main" id="{1B4EF2A9-7CC5-436F-9240-529D9D27F21B}"/>
            </a:ext>
          </a:extLst>
        </xdr:cNvPr>
        <xdr:cNvSpPr/>
      </xdr:nvSpPr>
      <xdr:spPr>
        <a:xfrm>
          <a:off x="0" y="20174537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3" name="Shape 363">
          <a:extLst>
            <a:ext uri="{FF2B5EF4-FFF2-40B4-BE49-F238E27FC236}">
              <a16:creationId xmlns:a16="http://schemas.microsoft.com/office/drawing/2014/main" id="{18B87721-A26B-4FED-8542-D1DECF0A6799}"/>
            </a:ext>
          </a:extLst>
        </xdr:cNvPr>
        <xdr:cNvSpPr/>
      </xdr:nvSpPr>
      <xdr:spPr>
        <a:xfrm>
          <a:off x="0" y="20229687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4" name="Shape 364">
          <a:extLst>
            <a:ext uri="{FF2B5EF4-FFF2-40B4-BE49-F238E27FC236}">
              <a16:creationId xmlns:a16="http://schemas.microsoft.com/office/drawing/2014/main" id="{C2F88E6E-28EA-4A51-8472-7B5680370B1E}"/>
            </a:ext>
          </a:extLst>
        </xdr:cNvPr>
        <xdr:cNvSpPr/>
      </xdr:nvSpPr>
      <xdr:spPr>
        <a:xfrm>
          <a:off x="0" y="20292266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5" name="Shape 365">
          <a:extLst>
            <a:ext uri="{FF2B5EF4-FFF2-40B4-BE49-F238E27FC236}">
              <a16:creationId xmlns:a16="http://schemas.microsoft.com/office/drawing/2014/main" id="{A0A932E3-5C72-42FF-9D3F-BC2319225D0C}"/>
            </a:ext>
          </a:extLst>
        </xdr:cNvPr>
        <xdr:cNvSpPr/>
      </xdr:nvSpPr>
      <xdr:spPr>
        <a:xfrm>
          <a:off x="0" y="20345893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6" name="Shape 366">
          <a:extLst>
            <a:ext uri="{FF2B5EF4-FFF2-40B4-BE49-F238E27FC236}">
              <a16:creationId xmlns:a16="http://schemas.microsoft.com/office/drawing/2014/main" id="{97A9566E-D020-4694-9086-9C5EAA04588E}"/>
            </a:ext>
          </a:extLst>
        </xdr:cNvPr>
        <xdr:cNvSpPr/>
      </xdr:nvSpPr>
      <xdr:spPr>
        <a:xfrm>
          <a:off x="0" y="20405614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7" name="Shape 367">
          <a:extLst>
            <a:ext uri="{FF2B5EF4-FFF2-40B4-BE49-F238E27FC236}">
              <a16:creationId xmlns:a16="http://schemas.microsoft.com/office/drawing/2014/main" id="{87D67E54-5968-498D-8A52-7A9927EAFEFF}"/>
            </a:ext>
          </a:extLst>
        </xdr:cNvPr>
        <xdr:cNvSpPr/>
      </xdr:nvSpPr>
      <xdr:spPr>
        <a:xfrm>
          <a:off x="0" y="20457811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8" name="Shape 368">
          <a:extLst>
            <a:ext uri="{FF2B5EF4-FFF2-40B4-BE49-F238E27FC236}">
              <a16:creationId xmlns:a16="http://schemas.microsoft.com/office/drawing/2014/main" id="{005E5D5C-BD66-4655-8EF4-973CAEFCB4BF}"/>
            </a:ext>
          </a:extLst>
        </xdr:cNvPr>
        <xdr:cNvSpPr/>
      </xdr:nvSpPr>
      <xdr:spPr>
        <a:xfrm>
          <a:off x="0" y="20510007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69" name="Shape 369">
          <a:extLst>
            <a:ext uri="{FF2B5EF4-FFF2-40B4-BE49-F238E27FC236}">
              <a16:creationId xmlns:a16="http://schemas.microsoft.com/office/drawing/2014/main" id="{0D9468EF-85C6-4216-B251-715474F17FF0}"/>
            </a:ext>
          </a:extLst>
        </xdr:cNvPr>
        <xdr:cNvSpPr/>
      </xdr:nvSpPr>
      <xdr:spPr>
        <a:xfrm>
          <a:off x="0" y="2056534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0" name="Shape 370">
          <a:extLst>
            <a:ext uri="{FF2B5EF4-FFF2-40B4-BE49-F238E27FC236}">
              <a16:creationId xmlns:a16="http://schemas.microsoft.com/office/drawing/2014/main" id="{E285DB72-6623-4538-B0A3-2C946A68D9E5}"/>
            </a:ext>
          </a:extLst>
        </xdr:cNvPr>
        <xdr:cNvSpPr/>
      </xdr:nvSpPr>
      <xdr:spPr>
        <a:xfrm>
          <a:off x="0" y="20619069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1" name="Shape 371">
          <a:extLst>
            <a:ext uri="{FF2B5EF4-FFF2-40B4-BE49-F238E27FC236}">
              <a16:creationId xmlns:a16="http://schemas.microsoft.com/office/drawing/2014/main" id="{D76E6DFF-E2FC-469C-BE5F-DA9873D694A8}"/>
            </a:ext>
          </a:extLst>
        </xdr:cNvPr>
        <xdr:cNvSpPr/>
      </xdr:nvSpPr>
      <xdr:spPr>
        <a:xfrm>
          <a:off x="0" y="20672789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2" name="Shape 372">
          <a:extLst>
            <a:ext uri="{FF2B5EF4-FFF2-40B4-BE49-F238E27FC236}">
              <a16:creationId xmlns:a16="http://schemas.microsoft.com/office/drawing/2014/main" id="{2529FB2B-E016-40C9-9345-E7018FEE6CC7}"/>
            </a:ext>
          </a:extLst>
        </xdr:cNvPr>
        <xdr:cNvSpPr/>
      </xdr:nvSpPr>
      <xdr:spPr>
        <a:xfrm>
          <a:off x="0" y="20726511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3" name="Shape 373">
          <a:extLst>
            <a:ext uri="{FF2B5EF4-FFF2-40B4-BE49-F238E27FC236}">
              <a16:creationId xmlns:a16="http://schemas.microsoft.com/office/drawing/2014/main" id="{151FC2D1-49DD-4D77-9FEE-E56F48F9CDAD}"/>
            </a:ext>
          </a:extLst>
        </xdr:cNvPr>
        <xdr:cNvSpPr/>
      </xdr:nvSpPr>
      <xdr:spPr>
        <a:xfrm>
          <a:off x="0" y="20777184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4" name="Shape 374">
          <a:extLst>
            <a:ext uri="{FF2B5EF4-FFF2-40B4-BE49-F238E27FC236}">
              <a16:creationId xmlns:a16="http://schemas.microsoft.com/office/drawing/2014/main" id="{A5097DE3-6E31-4043-95B7-0A26CCAE3771}"/>
            </a:ext>
          </a:extLst>
        </xdr:cNvPr>
        <xdr:cNvSpPr/>
      </xdr:nvSpPr>
      <xdr:spPr>
        <a:xfrm>
          <a:off x="0" y="2083252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5" name="Shape 375">
          <a:extLst>
            <a:ext uri="{FF2B5EF4-FFF2-40B4-BE49-F238E27FC236}">
              <a16:creationId xmlns:a16="http://schemas.microsoft.com/office/drawing/2014/main" id="{1B83408B-97A4-4F07-9AE5-E0A2803A9F76}"/>
            </a:ext>
          </a:extLst>
        </xdr:cNvPr>
        <xdr:cNvSpPr/>
      </xdr:nvSpPr>
      <xdr:spPr>
        <a:xfrm>
          <a:off x="0" y="20893770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6" name="Shape 376">
          <a:extLst>
            <a:ext uri="{FF2B5EF4-FFF2-40B4-BE49-F238E27FC236}">
              <a16:creationId xmlns:a16="http://schemas.microsoft.com/office/drawing/2014/main" id="{8519B884-51F7-4489-BA29-3204165A12C4}"/>
            </a:ext>
          </a:extLst>
        </xdr:cNvPr>
        <xdr:cNvSpPr/>
      </xdr:nvSpPr>
      <xdr:spPr>
        <a:xfrm>
          <a:off x="0" y="20957683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7" name="Shape 377">
          <a:extLst>
            <a:ext uri="{FF2B5EF4-FFF2-40B4-BE49-F238E27FC236}">
              <a16:creationId xmlns:a16="http://schemas.microsoft.com/office/drawing/2014/main" id="{0236D5A4-9FE5-4A67-B836-01FE7D24148D}"/>
            </a:ext>
          </a:extLst>
        </xdr:cNvPr>
        <xdr:cNvSpPr/>
      </xdr:nvSpPr>
      <xdr:spPr>
        <a:xfrm>
          <a:off x="0" y="21021595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8" name="Shape 378">
          <a:extLst>
            <a:ext uri="{FF2B5EF4-FFF2-40B4-BE49-F238E27FC236}">
              <a16:creationId xmlns:a16="http://schemas.microsoft.com/office/drawing/2014/main" id="{CF7C1496-EAB2-4AA4-9ACE-02FD7243A0C3}"/>
            </a:ext>
          </a:extLst>
        </xdr:cNvPr>
        <xdr:cNvSpPr/>
      </xdr:nvSpPr>
      <xdr:spPr>
        <a:xfrm>
          <a:off x="0" y="21073791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79" name="Shape 379">
          <a:extLst>
            <a:ext uri="{FF2B5EF4-FFF2-40B4-BE49-F238E27FC236}">
              <a16:creationId xmlns:a16="http://schemas.microsoft.com/office/drawing/2014/main" id="{BE9E9B30-2223-4E20-B524-D9BA140579AB}"/>
            </a:ext>
          </a:extLst>
        </xdr:cNvPr>
        <xdr:cNvSpPr/>
      </xdr:nvSpPr>
      <xdr:spPr>
        <a:xfrm>
          <a:off x="0" y="2113770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0" name="Shape 380">
          <a:extLst>
            <a:ext uri="{FF2B5EF4-FFF2-40B4-BE49-F238E27FC236}">
              <a16:creationId xmlns:a16="http://schemas.microsoft.com/office/drawing/2014/main" id="{B108F911-E1A1-4277-A4CB-196FB3AAFBFC}"/>
            </a:ext>
          </a:extLst>
        </xdr:cNvPr>
        <xdr:cNvSpPr/>
      </xdr:nvSpPr>
      <xdr:spPr>
        <a:xfrm>
          <a:off x="0" y="21191426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1" name="Shape 381">
          <a:extLst>
            <a:ext uri="{FF2B5EF4-FFF2-40B4-BE49-F238E27FC236}">
              <a16:creationId xmlns:a16="http://schemas.microsoft.com/office/drawing/2014/main" id="{F5D381EB-63B2-40C1-8927-5609E80E6A4C}"/>
            </a:ext>
          </a:extLst>
        </xdr:cNvPr>
        <xdr:cNvSpPr/>
      </xdr:nvSpPr>
      <xdr:spPr>
        <a:xfrm>
          <a:off x="0" y="21245146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2" name="Shape 382">
          <a:extLst>
            <a:ext uri="{FF2B5EF4-FFF2-40B4-BE49-F238E27FC236}">
              <a16:creationId xmlns:a16="http://schemas.microsoft.com/office/drawing/2014/main" id="{7207FD9D-5DBB-4F03-AA88-E68968352CAD}"/>
            </a:ext>
          </a:extLst>
        </xdr:cNvPr>
        <xdr:cNvSpPr/>
      </xdr:nvSpPr>
      <xdr:spPr>
        <a:xfrm>
          <a:off x="0" y="21297345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3" name="Shape 383">
          <a:extLst>
            <a:ext uri="{FF2B5EF4-FFF2-40B4-BE49-F238E27FC236}">
              <a16:creationId xmlns:a16="http://schemas.microsoft.com/office/drawing/2014/main" id="{F8BCD53C-3460-4A03-B040-3C7CFA1EBDB2}"/>
            </a:ext>
          </a:extLst>
        </xdr:cNvPr>
        <xdr:cNvSpPr/>
      </xdr:nvSpPr>
      <xdr:spPr>
        <a:xfrm>
          <a:off x="0" y="21351065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4" name="Shape 384">
          <a:extLst>
            <a:ext uri="{FF2B5EF4-FFF2-40B4-BE49-F238E27FC236}">
              <a16:creationId xmlns:a16="http://schemas.microsoft.com/office/drawing/2014/main" id="{832DE93D-219F-44EA-BBF5-6D98FAE10AA2}"/>
            </a:ext>
          </a:extLst>
        </xdr:cNvPr>
        <xdr:cNvSpPr/>
      </xdr:nvSpPr>
      <xdr:spPr>
        <a:xfrm>
          <a:off x="0" y="21406119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5" name="Shape 385">
          <a:extLst>
            <a:ext uri="{FF2B5EF4-FFF2-40B4-BE49-F238E27FC236}">
              <a16:creationId xmlns:a16="http://schemas.microsoft.com/office/drawing/2014/main" id="{C9D4806E-B645-4D24-9522-B8F23F535433}"/>
            </a:ext>
          </a:extLst>
        </xdr:cNvPr>
        <xdr:cNvSpPr/>
      </xdr:nvSpPr>
      <xdr:spPr>
        <a:xfrm>
          <a:off x="0" y="21458317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6" name="Shape 386">
          <a:extLst>
            <a:ext uri="{FF2B5EF4-FFF2-40B4-BE49-F238E27FC236}">
              <a16:creationId xmlns:a16="http://schemas.microsoft.com/office/drawing/2014/main" id="{8DCDDF3C-8CE1-4D05-8D0C-1EA4F9343AB2}"/>
            </a:ext>
          </a:extLst>
        </xdr:cNvPr>
        <xdr:cNvSpPr/>
      </xdr:nvSpPr>
      <xdr:spPr>
        <a:xfrm>
          <a:off x="0" y="21508990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7" name="Shape 387">
          <a:extLst>
            <a:ext uri="{FF2B5EF4-FFF2-40B4-BE49-F238E27FC236}">
              <a16:creationId xmlns:a16="http://schemas.microsoft.com/office/drawing/2014/main" id="{1CFC99C2-925F-4769-B58B-A56EC58228A2}"/>
            </a:ext>
          </a:extLst>
        </xdr:cNvPr>
        <xdr:cNvSpPr/>
      </xdr:nvSpPr>
      <xdr:spPr>
        <a:xfrm>
          <a:off x="0" y="21561187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8" name="Shape 388">
          <a:extLst>
            <a:ext uri="{FF2B5EF4-FFF2-40B4-BE49-F238E27FC236}">
              <a16:creationId xmlns:a16="http://schemas.microsoft.com/office/drawing/2014/main" id="{43D5F1DB-7CC3-40CF-9490-FE7A03C44210}"/>
            </a:ext>
          </a:extLst>
        </xdr:cNvPr>
        <xdr:cNvSpPr/>
      </xdr:nvSpPr>
      <xdr:spPr>
        <a:xfrm>
          <a:off x="0" y="2161186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89" name="Shape 389">
          <a:extLst>
            <a:ext uri="{FF2B5EF4-FFF2-40B4-BE49-F238E27FC236}">
              <a16:creationId xmlns:a16="http://schemas.microsoft.com/office/drawing/2014/main" id="{B8747C88-39FA-4F20-8F68-826DFD389610}"/>
            </a:ext>
          </a:extLst>
        </xdr:cNvPr>
        <xdr:cNvSpPr/>
      </xdr:nvSpPr>
      <xdr:spPr>
        <a:xfrm>
          <a:off x="0" y="21662533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0" name="Shape 390">
          <a:extLst>
            <a:ext uri="{FF2B5EF4-FFF2-40B4-BE49-F238E27FC236}">
              <a16:creationId xmlns:a16="http://schemas.microsoft.com/office/drawing/2014/main" id="{F51CDA62-D6FD-4768-94FF-48B8DE883E51}"/>
            </a:ext>
          </a:extLst>
        </xdr:cNvPr>
        <xdr:cNvSpPr/>
      </xdr:nvSpPr>
      <xdr:spPr>
        <a:xfrm>
          <a:off x="0" y="21713206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1" name="Shape 391">
          <a:extLst>
            <a:ext uri="{FF2B5EF4-FFF2-40B4-BE49-F238E27FC236}">
              <a16:creationId xmlns:a16="http://schemas.microsoft.com/office/drawing/2014/main" id="{939377E2-6B3C-4472-8D60-2DE5756D6DA2}"/>
            </a:ext>
          </a:extLst>
        </xdr:cNvPr>
        <xdr:cNvSpPr/>
      </xdr:nvSpPr>
      <xdr:spPr>
        <a:xfrm>
          <a:off x="0" y="2176387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2" name="Shape 392">
          <a:extLst>
            <a:ext uri="{FF2B5EF4-FFF2-40B4-BE49-F238E27FC236}">
              <a16:creationId xmlns:a16="http://schemas.microsoft.com/office/drawing/2014/main" id="{0121DBC8-AF80-4DCA-B866-B1D624B31AC4}"/>
            </a:ext>
          </a:extLst>
        </xdr:cNvPr>
        <xdr:cNvSpPr/>
      </xdr:nvSpPr>
      <xdr:spPr>
        <a:xfrm>
          <a:off x="0" y="21814551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3" name="Shape 393">
          <a:extLst>
            <a:ext uri="{FF2B5EF4-FFF2-40B4-BE49-F238E27FC236}">
              <a16:creationId xmlns:a16="http://schemas.microsoft.com/office/drawing/2014/main" id="{B02EA277-A8E5-46CE-9744-743A55B23BEC}"/>
            </a:ext>
          </a:extLst>
        </xdr:cNvPr>
        <xdr:cNvSpPr/>
      </xdr:nvSpPr>
      <xdr:spPr>
        <a:xfrm>
          <a:off x="0" y="21869987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4" name="Shape 394">
          <a:extLst>
            <a:ext uri="{FF2B5EF4-FFF2-40B4-BE49-F238E27FC236}">
              <a16:creationId xmlns:a16="http://schemas.microsoft.com/office/drawing/2014/main" id="{E8741460-B89D-42FB-8E5E-8856AE61119C}"/>
            </a:ext>
          </a:extLst>
        </xdr:cNvPr>
        <xdr:cNvSpPr/>
      </xdr:nvSpPr>
      <xdr:spPr>
        <a:xfrm>
          <a:off x="0" y="21931137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5" name="Shape 395">
          <a:extLst>
            <a:ext uri="{FF2B5EF4-FFF2-40B4-BE49-F238E27FC236}">
              <a16:creationId xmlns:a16="http://schemas.microsoft.com/office/drawing/2014/main" id="{4F6BFEEC-2E65-4310-879D-40B532FC0580}"/>
            </a:ext>
          </a:extLst>
        </xdr:cNvPr>
        <xdr:cNvSpPr/>
      </xdr:nvSpPr>
      <xdr:spPr>
        <a:xfrm>
          <a:off x="0" y="21985049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6" name="Shape 396">
          <a:extLst>
            <a:ext uri="{FF2B5EF4-FFF2-40B4-BE49-F238E27FC236}">
              <a16:creationId xmlns:a16="http://schemas.microsoft.com/office/drawing/2014/main" id="{1E69E8CE-EE20-427A-BCC7-6186C56A273E}"/>
            </a:ext>
          </a:extLst>
        </xdr:cNvPr>
        <xdr:cNvSpPr/>
      </xdr:nvSpPr>
      <xdr:spPr>
        <a:xfrm>
          <a:off x="0" y="22035912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7" name="Shape 397">
          <a:extLst>
            <a:ext uri="{FF2B5EF4-FFF2-40B4-BE49-F238E27FC236}">
              <a16:creationId xmlns:a16="http://schemas.microsoft.com/office/drawing/2014/main" id="{A14F4D1C-47D3-4094-B852-076C06DC73BC}"/>
            </a:ext>
          </a:extLst>
        </xdr:cNvPr>
        <xdr:cNvSpPr/>
      </xdr:nvSpPr>
      <xdr:spPr>
        <a:xfrm>
          <a:off x="0" y="22086775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8" name="Shape 398">
          <a:extLst>
            <a:ext uri="{FF2B5EF4-FFF2-40B4-BE49-F238E27FC236}">
              <a16:creationId xmlns:a16="http://schemas.microsoft.com/office/drawing/2014/main" id="{6A77E947-2815-4A85-BFCE-8B6C86F922EB}"/>
            </a:ext>
          </a:extLst>
        </xdr:cNvPr>
        <xdr:cNvSpPr/>
      </xdr:nvSpPr>
      <xdr:spPr>
        <a:xfrm>
          <a:off x="0" y="22143641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399" name="Shape 399">
          <a:extLst>
            <a:ext uri="{FF2B5EF4-FFF2-40B4-BE49-F238E27FC236}">
              <a16:creationId xmlns:a16="http://schemas.microsoft.com/office/drawing/2014/main" id="{D32AF3F2-C0C2-4DB0-A15C-A377A7B8265A}"/>
            </a:ext>
          </a:extLst>
        </xdr:cNvPr>
        <xdr:cNvSpPr/>
      </xdr:nvSpPr>
      <xdr:spPr>
        <a:xfrm>
          <a:off x="0" y="22197361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0" name="Shape 400">
          <a:extLst>
            <a:ext uri="{FF2B5EF4-FFF2-40B4-BE49-F238E27FC236}">
              <a16:creationId xmlns:a16="http://schemas.microsoft.com/office/drawing/2014/main" id="{26073603-B353-4861-8771-8F1035108C68}"/>
            </a:ext>
          </a:extLst>
        </xdr:cNvPr>
        <xdr:cNvSpPr/>
      </xdr:nvSpPr>
      <xdr:spPr>
        <a:xfrm>
          <a:off x="0" y="22256892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1" name="Shape 401">
          <a:extLst>
            <a:ext uri="{FF2B5EF4-FFF2-40B4-BE49-F238E27FC236}">
              <a16:creationId xmlns:a16="http://schemas.microsoft.com/office/drawing/2014/main" id="{54482309-FB91-4077-90DC-5FF8CCF4CEA8}"/>
            </a:ext>
          </a:extLst>
        </xdr:cNvPr>
        <xdr:cNvSpPr/>
      </xdr:nvSpPr>
      <xdr:spPr>
        <a:xfrm>
          <a:off x="0" y="22310517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2" name="Shape 402">
          <a:extLst>
            <a:ext uri="{FF2B5EF4-FFF2-40B4-BE49-F238E27FC236}">
              <a16:creationId xmlns:a16="http://schemas.microsoft.com/office/drawing/2014/main" id="{41A76606-6525-44A7-AFC2-9A259754F39C}"/>
            </a:ext>
          </a:extLst>
        </xdr:cNvPr>
        <xdr:cNvSpPr/>
      </xdr:nvSpPr>
      <xdr:spPr>
        <a:xfrm>
          <a:off x="0" y="22383766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3" name="Shape 403">
          <a:extLst>
            <a:ext uri="{FF2B5EF4-FFF2-40B4-BE49-F238E27FC236}">
              <a16:creationId xmlns:a16="http://schemas.microsoft.com/office/drawing/2014/main" id="{FB82E243-EAD2-4F2D-A8AC-4C45074B2C61}"/>
            </a:ext>
          </a:extLst>
        </xdr:cNvPr>
        <xdr:cNvSpPr/>
      </xdr:nvSpPr>
      <xdr:spPr>
        <a:xfrm>
          <a:off x="0" y="22437772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4" name="Shape 404">
          <a:extLst>
            <a:ext uri="{FF2B5EF4-FFF2-40B4-BE49-F238E27FC236}">
              <a16:creationId xmlns:a16="http://schemas.microsoft.com/office/drawing/2014/main" id="{0F42DEE4-800F-47B6-A6B1-250670FF7EA5}"/>
            </a:ext>
          </a:extLst>
        </xdr:cNvPr>
        <xdr:cNvSpPr/>
      </xdr:nvSpPr>
      <xdr:spPr>
        <a:xfrm>
          <a:off x="0" y="22505019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5" name="Shape 405">
          <a:extLst>
            <a:ext uri="{FF2B5EF4-FFF2-40B4-BE49-F238E27FC236}">
              <a16:creationId xmlns:a16="http://schemas.microsoft.com/office/drawing/2014/main" id="{6E079553-61A5-4E93-BDED-AB433AB431AD}"/>
            </a:ext>
          </a:extLst>
        </xdr:cNvPr>
        <xdr:cNvSpPr/>
      </xdr:nvSpPr>
      <xdr:spPr>
        <a:xfrm>
          <a:off x="0" y="22574074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6" name="Shape 406">
          <a:extLst>
            <a:ext uri="{FF2B5EF4-FFF2-40B4-BE49-F238E27FC236}">
              <a16:creationId xmlns:a16="http://schemas.microsoft.com/office/drawing/2014/main" id="{F522463F-02EA-41E8-9C3D-C3B286F45355}"/>
            </a:ext>
          </a:extLst>
        </xdr:cNvPr>
        <xdr:cNvSpPr/>
      </xdr:nvSpPr>
      <xdr:spPr>
        <a:xfrm>
          <a:off x="0" y="2263112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7" name="Shape 407">
          <a:extLst>
            <a:ext uri="{FF2B5EF4-FFF2-40B4-BE49-F238E27FC236}">
              <a16:creationId xmlns:a16="http://schemas.microsoft.com/office/drawing/2014/main" id="{D0DA65E1-0392-4CF4-8FC2-E8818944DD55}"/>
            </a:ext>
          </a:extLst>
        </xdr:cNvPr>
        <xdr:cNvSpPr/>
      </xdr:nvSpPr>
      <xdr:spPr>
        <a:xfrm>
          <a:off x="0" y="2270437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8" name="Shape 408">
          <a:extLst>
            <a:ext uri="{FF2B5EF4-FFF2-40B4-BE49-F238E27FC236}">
              <a16:creationId xmlns:a16="http://schemas.microsoft.com/office/drawing/2014/main" id="{C7283286-CA58-4D78-8E72-876F0C41F6B0}"/>
            </a:ext>
          </a:extLst>
        </xdr:cNvPr>
        <xdr:cNvSpPr/>
      </xdr:nvSpPr>
      <xdr:spPr>
        <a:xfrm>
          <a:off x="0" y="22759526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09" name="Shape 409">
          <a:extLst>
            <a:ext uri="{FF2B5EF4-FFF2-40B4-BE49-F238E27FC236}">
              <a16:creationId xmlns:a16="http://schemas.microsoft.com/office/drawing/2014/main" id="{AE72C04E-A8C4-4F29-A8BD-EAAFE0BB5CC0}"/>
            </a:ext>
          </a:extLst>
        </xdr:cNvPr>
        <xdr:cNvSpPr/>
      </xdr:nvSpPr>
      <xdr:spPr>
        <a:xfrm>
          <a:off x="0" y="22822106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0" name="Shape 410">
          <a:extLst>
            <a:ext uri="{FF2B5EF4-FFF2-40B4-BE49-F238E27FC236}">
              <a16:creationId xmlns:a16="http://schemas.microsoft.com/office/drawing/2014/main" id="{3C310039-9CE6-469E-A9A4-437C4B36D4A4}"/>
            </a:ext>
          </a:extLst>
        </xdr:cNvPr>
        <xdr:cNvSpPr/>
      </xdr:nvSpPr>
      <xdr:spPr>
        <a:xfrm>
          <a:off x="0" y="22875731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1" name="Shape 411">
          <a:extLst>
            <a:ext uri="{FF2B5EF4-FFF2-40B4-BE49-F238E27FC236}">
              <a16:creationId xmlns:a16="http://schemas.microsoft.com/office/drawing/2014/main" id="{B3912691-2239-417F-AFA4-829894D66E69}"/>
            </a:ext>
          </a:extLst>
        </xdr:cNvPr>
        <xdr:cNvSpPr/>
      </xdr:nvSpPr>
      <xdr:spPr>
        <a:xfrm>
          <a:off x="0" y="22935453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2" name="Shape 412">
          <a:extLst>
            <a:ext uri="{FF2B5EF4-FFF2-40B4-BE49-F238E27FC236}">
              <a16:creationId xmlns:a16="http://schemas.microsoft.com/office/drawing/2014/main" id="{23AADC35-025A-4449-94DB-A09D8DB21E38}"/>
            </a:ext>
          </a:extLst>
        </xdr:cNvPr>
        <xdr:cNvSpPr/>
      </xdr:nvSpPr>
      <xdr:spPr>
        <a:xfrm>
          <a:off x="0" y="22987649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3" name="Shape 413">
          <a:extLst>
            <a:ext uri="{FF2B5EF4-FFF2-40B4-BE49-F238E27FC236}">
              <a16:creationId xmlns:a16="http://schemas.microsoft.com/office/drawing/2014/main" id="{F7CDE30A-6D12-485B-861B-8BA64E33EE44}"/>
            </a:ext>
          </a:extLst>
        </xdr:cNvPr>
        <xdr:cNvSpPr/>
      </xdr:nvSpPr>
      <xdr:spPr>
        <a:xfrm>
          <a:off x="0" y="23039848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4" name="Shape 414">
          <a:extLst>
            <a:ext uri="{FF2B5EF4-FFF2-40B4-BE49-F238E27FC236}">
              <a16:creationId xmlns:a16="http://schemas.microsoft.com/office/drawing/2014/main" id="{A728334B-389F-40BF-A1DA-EA9FA071F32B}"/>
            </a:ext>
          </a:extLst>
        </xdr:cNvPr>
        <xdr:cNvSpPr/>
      </xdr:nvSpPr>
      <xdr:spPr>
        <a:xfrm>
          <a:off x="0" y="23095187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5" name="Shape 415">
          <a:extLst>
            <a:ext uri="{FF2B5EF4-FFF2-40B4-BE49-F238E27FC236}">
              <a16:creationId xmlns:a16="http://schemas.microsoft.com/office/drawing/2014/main" id="{BCE5134B-2F0C-4678-A08A-96ED21AD83BD}"/>
            </a:ext>
          </a:extLst>
        </xdr:cNvPr>
        <xdr:cNvSpPr/>
      </xdr:nvSpPr>
      <xdr:spPr>
        <a:xfrm>
          <a:off x="0" y="23148908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6" name="Shape 416">
          <a:extLst>
            <a:ext uri="{FF2B5EF4-FFF2-40B4-BE49-F238E27FC236}">
              <a16:creationId xmlns:a16="http://schemas.microsoft.com/office/drawing/2014/main" id="{7017E71F-44B2-4EDE-9C69-40A5BC209706}"/>
            </a:ext>
          </a:extLst>
        </xdr:cNvPr>
        <xdr:cNvSpPr/>
      </xdr:nvSpPr>
      <xdr:spPr>
        <a:xfrm>
          <a:off x="0" y="23202630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7" name="Shape 417">
          <a:extLst>
            <a:ext uri="{FF2B5EF4-FFF2-40B4-BE49-F238E27FC236}">
              <a16:creationId xmlns:a16="http://schemas.microsoft.com/office/drawing/2014/main" id="{CAF5429E-67CE-4680-91CF-A676AFD4E842}"/>
            </a:ext>
          </a:extLst>
        </xdr:cNvPr>
        <xdr:cNvSpPr/>
      </xdr:nvSpPr>
      <xdr:spPr>
        <a:xfrm>
          <a:off x="0" y="23256350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8" name="Shape 418">
          <a:extLst>
            <a:ext uri="{FF2B5EF4-FFF2-40B4-BE49-F238E27FC236}">
              <a16:creationId xmlns:a16="http://schemas.microsoft.com/office/drawing/2014/main" id="{EA3C8F84-6524-4751-B193-BA9C18407587}"/>
            </a:ext>
          </a:extLst>
        </xdr:cNvPr>
        <xdr:cNvSpPr/>
      </xdr:nvSpPr>
      <xdr:spPr>
        <a:xfrm>
          <a:off x="0" y="23307023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19" name="Shape 419">
          <a:extLst>
            <a:ext uri="{FF2B5EF4-FFF2-40B4-BE49-F238E27FC236}">
              <a16:creationId xmlns:a16="http://schemas.microsoft.com/office/drawing/2014/main" id="{DC3E67F8-820B-4253-AFCF-9B678F7987F5}"/>
            </a:ext>
          </a:extLst>
        </xdr:cNvPr>
        <xdr:cNvSpPr/>
      </xdr:nvSpPr>
      <xdr:spPr>
        <a:xfrm>
          <a:off x="0" y="23362365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0" name="Shape 420">
          <a:extLst>
            <a:ext uri="{FF2B5EF4-FFF2-40B4-BE49-F238E27FC236}">
              <a16:creationId xmlns:a16="http://schemas.microsoft.com/office/drawing/2014/main" id="{F8AEB887-5E84-4EB4-A463-A41F6D2880DE}"/>
            </a:ext>
          </a:extLst>
        </xdr:cNvPr>
        <xdr:cNvSpPr/>
      </xdr:nvSpPr>
      <xdr:spPr>
        <a:xfrm>
          <a:off x="0" y="23423609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1" name="Shape 421">
          <a:extLst>
            <a:ext uri="{FF2B5EF4-FFF2-40B4-BE49-F238E27FC236}">
              <a16:creationId xmlns:a16="http://schemas.microsoft.com/office/drawing/2014/main" id="{73BFF015-F35B-4BF3-B82E-B8F1C95DFC8A}"/>
            </a:ext>
          </a:extLst>
        </xdr:cNvPr>
        <xdr:cNvSpPr/>
      </xdr:nvSpPr>
      <xdr:spPr>
        <a:xfrm>
          <a:off x="0" y="23487523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2" name="Shape 422">
          <a:extLst>
            <a:ext uri="{FF2B5EF4-FFF2-40B4-BE49-F238E27FC236}">
              <a16:creationId xmlns:a16="http://schemas.microsoft.com/office/drawing/2014/main" id="{466FF1B4-1F61-4931-860B-68068C9605F3}"/>
            </a:ext>
          </a:extLst>
        </xdr:cNvPr>
        <xdr:cNvSpPr/>
      </xdr:nvSpPr>
      <xdr:spPr>
        <a:xfrm>
          <a:off x="0" y="23551436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3" name="Shape 423">
          <a:extLst>
            <a:ext uri="{FF2B5EF4-FFF2-40B4-BE49-F238E27FC236}">
              <a16:creationId xmlns:a16="http://schemas.microsoft.com/office/drawing/2014/main" id="{777077C1-A115-496D-BF74-D52F94972C85}"/>
            </a:ext>
          </a:extLst>
        </xdr:cNvPr>
        <xdr:cNvSpPr/>
      </xdr:nvSpPr>
      <xdr:spPr>
        <a:xfrm>
          <a:off x="0" y="23603632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4" name="Shape 424">
          <a:extLst>
            <a:ext uri="{FF2B5EF4-FFF2-40B4-BE49-F238E27FC236}">
              <a16:creationId xmlns:a16="http://schemas.microsoft.com/office/drawing/2014/main" id="{8875CEDE-81B8-4128-921F-46E962D45715}"/>
            </a:ext>
          </a:extLst>
        </xdr:cNvPr>
        <xdr:cNvSpPr/>
      </xdr:nvSpPr>
      <xdr:spPr>
        <a:xfrm>
          <a:off x="0" y="23667545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5" name="Shape 425">
          <a:extLst>
            <a:ext uri="{FF2B5EF4-FFF2-40B4-BE49-F238E27FC236}">
              <a16:creationId xmlns:a16="http://schemas.microsoft.com/office/drawing/2014/main" id="{9A36409D-1EF2-4080-9C76-0F044A64B19E}"/>
            </a:ext>
          </a:extLst>
        </xdr:cNvPr>
        <xdr:cNvSpPr/>
      </xdr:nvSpPr>
      <xdr:spPr>
        <a:xfrm>
          <a:off x="0" y="2372126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6" name="Shape 426">
          <a:extLst>
            <a:ext uri="{FF2B5EF4-FFF2-40B4-BE49-F238E27FC236}">
              <a16:creationId xmlns:a16="http://schemas.microsoft.com/office/drawing/2014/main" id="{B37FBBDE-6411-477B-AFC9-E76059AE32B3}"/>
            </a:ext>
          </a:extLst>
        </xdr:cNvPr>
        <xdr:cNvSpPr/>
      </xdr:nvSpPr>
      <xdr:spPr>
        <a:xfrm>
          <a:off x="0" y="2377498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7" name="Shape 427">
          <a:extLst>
            <a:ext uri="{FF2B5EF4-FFF2-40B4-BE49-F238E27FC236}">
              <a16:creationId xmlns:a16="http://schemas.microsoft.com/office/drawing/2014/main" id="{E75DBCC9-EBE2-46DD-831C-A6B8BC3F91EC}"/>
            </a:ext>
          </a:extLst>
        </xdr:cNvPr>
        <xdr:cNvSpPr/>
      </xdr:nvSpPr>
      <xdr:spPr>
        <a:xfrm>
          <a:off x="0" y="23827184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8" name="Shape 428">
          <a:extLst>
            <a:ext uri="{FF2B5EF4-FFF2-40B4-BE49-F238E27FC236}">
              <a16:creationId xmlns:a16="http://schemas.microsoft.com/office/drawing/2014/main" id="{ACDC6E37-0770-4031-83E2-DD89F06E2E66}"/>
            </a:ext>
          </a:extLst>
        </xdr:cNvPr>
        <xdr:cNvSpPr/>
      </xdr:nvSpPr>
      <xdr:spPr>
        <a:xfrm>
          <a:off x="0" y="23880906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29" name="Shape 429">
          <a:extLst>
            <a:ext uri="{FF2B5EF4-FFF2-40B4-BE49-F238E27FC236}">
              <a16:creationId xmlns:a16="http://schemas.microsoft.com/office/drawing/2014/main" id="{53AD35B2-4187-49D7-A6B1-47886D1E45E4}"/>
            </a:ext>
          </a:extLst>
        </xdr:cNvPr>
        <xdr:cNvSpPr/>
      </xdr:nvSpPr>
      <xdr:spPr>
        <a:xfrm>
          <a:off x="0" y="23935959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0" name="Shape 430">
          <a:extLst>
            <a:ext uri="{FF2B5EF4-FFF2-40B4-BE49-F238E27FC236}">
              <a16:creationId xmlns:a16="http://schemas.microsoft.com/office/drawing/2014/main" id="{D5EFA149-E1E3-4798-B316-7CB49E6F69D3}"/>
            </a:ext>
          </a:extLst>
        </xdr:cNvPr>
        <xdr:cNvSpPr/>
      </xdr:nvSpPr>
      <xdr:spPr>
        <a:xfrm>
          <a:off x="0" y="23988156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1" name="Shape 431">
          <a:extLst>
            <a:ext uri="{FF2B5EF4-FFF2-40B4-BE49-F238E27FC236}">
              <a16:creationId xmlns:a16="http://schemas.microsoft.com/office/drawing/2014/main" id="{4B4AE70B-40C7-485A-B203-DD4870EC587D}"/>
            </a:ext>
          </a:extLst>
        </xdr:cNvPr>
        <xdr:cNvSpPr/>
      </xdr:nvSpPr>
      <xdr:spPr>
        <a:xfrm>
          <a:off x="0" y="24038829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2" name="Shape 432">
          <a:extLst>
            <a:ext uri="{FF2B5EF4-FFF2-40B4-BE49-F238E27FC236}">
              <a16:creationId xmlns:a16="http://schemas.microsoft.com/office/drawing/2014/main" id="{2B9FC07A-5D99-4BB4-8192-D8118699D2F0}"/>
            </a:ext>
          </a:extLst>
        </xdr:cNvPr>
        <xdr:cNvSpPr/>
      </xdr:nvSpPr>
      <xdr:spPr>
        <a:xfrm>
          <a:off x="0" y="24091026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3" name="Shape 433">
          <a:extLst>
            <a:ext uri="{FF2B5EF4-FFF2-40B4-BE49-F238E27FC236}">
              <a16:creationId xmlns:a16="http://schemas.microsoft.com/office/drawing/2014/main" id="{3E139719-C1B7-4EC8-B37A-CC9C460540B6}"/>
            </a:ext>
          </a:extLst>
        </xdr:cNvPr>
        <xdr:cNvSpPr/>
      </xdr:nvSpPr>
      <xdr:spPr>
        <a:xfrm>
          <a:off x="0" y="2414169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4" name="Shape 434">
          <a:extLst>
            <a:ext uri="{FF2B5EF4-FFF2-40B4-BE49-F238E27FC236}">
              <a16:creationId xmlns:a16="http://schemas.microsoft.com/office/drawing/2014/main" id="{5AEF9403-8AE7-446B-83BC-CB6AAE3A4B6E}"/>
            </a:ext>
          </a:extLst>
        </xdr:cNvPr>
        <xdr:cNvSpPr/>
      </xdr:nvSpPr>
      <xdr:spPr>
        <a:xfrm>
          <a:off x="0" y="24192372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5" name="Shape 435">
          <a:extLst>
            <a:ext uri="{FF2B5EF4-FFF2-40B4-BE49-F238E27FC236}">
              <a16:creationId xmlns:a16="http://schemas.microsoft.com/office/drawing/2014/main" id="{0564D957-C26F-41CE-AAB1-619E34A119F9}"/>
            </a:ext>
          </a:extLst>
        </xdr:cNvPr>
        <xdr:cNvSpPr/>
      </xdr:nvSpPr>
      <xdr:spPr>
        <a:xfrm>
          <a:off x="0" y="2424304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6" name="Shape 436">
          <a:extLst>
            <a:ext uri="{FF2B5EF4-FFF2-40B4-BE49-F238E27FC236}">
              <a16:creationId xmlns:a16="http://schemas.microsoft.com/office/drawing/2014/main" id="{81083336-C375-4E62-87FF-90986261E102}"/>
            </a:ext>
          </a:extLst>
        </xdr:cNvPr>
        <xdr:cNvSpPr/>
      </xdr:nvSpPr>
      <xdr:spPr>
        <a:xfrm>
          <a:off x="0" y="24293718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7" name="Shape 437">
          <a:extLst>
            <a:ext uri="{FF2B5EF4-FFF2-40B4-BE49-F238E27FC236}">
              <a16:creationId xmlns:a16="http://schemas.microsoft.com/office/drawing/2014/main" id="{EBEC27C5-EC5B-4FC4-85A9-DF152A663495}"/>
            </a:ext>
          </a:extLst>
        </xdr:cNvPr>
        <xdr:cNvSpPr/>
      </xdr:nvSpPr>
      <xdr:spPr>
        <a:xfrm>
          <a:off x="0" y="24344392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8" name="Shape 438">
          <a:extLst>
            <a:ext uri="{FF2B5EF4-FFF2-40B4-BE49-F238E27FC236}">
              <a16:creationId xmlns:a16="http://schemas.microsoft.com/office/drawing/2014/main" id="{875E6D7E-7E1D-435D-A807-FB48856C6B8A}"/>
            </a:ext>
          </a:extLst>
        </xdr:cNvPr>
        <xdr:cNvSpPr/>
      </xdr:nvSpPr>
      <xdr:spPr>
        <a:xfrm>
          <a:off x="0" y="24399826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39" name="Shape 439">
          <a:extLst>
            <a:ext uri="{FF2B5EF4-FFF2-40B4-BE49-F238E27FC236}">
              <a16:creationId xmlns:a16="http://schemas.microsoft.com/office/drawing/2014/main" id="{F627E283-6E21-4169-A483-19834F17A595}"/>
            </a:ext>
          </a:extLst>
        </xdr:cNvPr>
        <xdr:cNvSpPr/>
      </xdr:nvSpPr>
      <xdr:spPr>
        <a:xfrm>
          <a:off x="0" y="24460978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0" name="Shape 440">
          <a:extLst>
            <a:ext uri="{FF2B5EF4-FFF2-40B4-BE49-F238E27FC236}">
              <a16:creationId xmlns:a16="http://schemas.microsoft.com/office/drawing/2014/main" id="{057111F0-C79B-4A1A-AFD9-CDDBE6EC2830}"/>
            </a:ext>
          </a:extLst>
        </xdr:cNvPr>
        <xdr:cNvSpPr/>
      </xdr:nvSpPr>
      <xdr:spPr>
        <a:xfrm>
          <a:off x="0" y="24514889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1" name="Shape 441">
          <a:extLst>
            <a:ext uri="{FF2B5EF4-FFF2-40B4-BE49-F238E27FC236}">
              <a16:creationId xmlns:a16="http://schemas.microsoft.com/office/drawing/2014/main" id="{7BDDA1F2-11CE-4820-992D-EB950D77F21B}"/>
            </a:ext>
          </a:extLst>
        </xdr:cNvPr>
        <xdr:cNvSpPr/>
      </xdr:nvSpPr>
      <xdr:spPr>
        <a:xfrm>
          <a:off x="0" y="24565753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2" name="Shape 442">
          <a:extLst>
            <a:ext uri="{FF2B5EF4-FFF2-40B4-BE49-F238E27FC236}">
              <a16:creationId xmlns:a16="http://schemas.microsoft.com/office/drawing/2014/main" id="{1AC10D16-3311-481A-92BC-57E86643EA12}"/>
            </a:ext>
          </a:extLst>
        </xdr:cNvPr>
        <xdr:cNvSpPr/>
      </xdr:nvSpPr>
      <xdr:spPr>
        <a:xfrm>
          <a:off x="0" y="246166166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3" name="Shape 443">
          <a:extLst>
            <a:ext uri="{FF2B5EF4-FFF2-40B4-BE49-F238E27FC236}">
              <a16:creationId xmlns:a16="http://schemas.microsoft.com/office/drawing/2014/main" id="{FDDBEDC6-B085-48BD-9D98-CA568580FA13}"/>
            </a:ext>
          </a:extLst>
        </xdr:cNvPr>
        <xdr:cNvSpPr/>
      </xdr:nvSpPr>
      <xdr:spPr>
        <a:xfrm>
          <a:off x="0" y="24673479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4" name="Shape 444">
          <a:extLst>
            <a:ext uri="{FF2B5EF4-FFF2-40B4-BE49-F238E27FC236}">
              <a16:creationId xmlns:a16="http://schemas.microsoft.com/office/drawing/2014/main" id="{1083935E-5E78-4507-81C1-8EA77626A177}"/>
            </a:ext>
          </a:extLst>
        </xdr:cNvPr>
        <xdr:cNvSpPr/>
      </xdr:nvSpPr>
      <xdr:spPr>
        <a:xfrm>
          <a:off x="0" y="24727202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5" name="Shape 445">
          <a:extLst>
            <a:ext uri="{FF2B5EF4-FFF2-40B4-BE49-F238E27FC236}">
              <a16:creationId xmlns:a16="http://schemas.microsoft.com/office/drawing/2014/main" id="{06182C3E-7B75-455D-B09D-210966DBF523}"/>
            </a:ext>
          </a:extLst>
        </xdr:cNvPr>
        <xdr:cNvSpPr/>
      </xdr:nvSpPr>
      <xdr:spPr>
        <a:xfrm>
          <a:off x="0" y="24786733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6" name="Shape 446">
          <a:extLst>
            <a:ext uri="{FF2B5EF4-FFF2-40B4-BE49-F238E27FC236}">
              <a16:creationId xmlns:a16="http://schemas.microsoft.com/office/drawing/2014/main" id="{80F0911B-46D3-4C96-A959-0B79F52BDA73}"/>
            </a:ext>
          </a:extLst>
        </xdr:cNvPr>
        <xdr:cNvSpPr/>
      </xdr:nvSpPr>
      <xdr:spPr>
        <a:xfrm>
          <a:off x="0" y="24840358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7" name="Shape 447">
          <a:extLst>
            <a:ext uri="{FF2B5EF4-FFF2-40B4-BE49-F238E27FC236}">
              <a16:creationId xmlns:a16="http://schemas.microsoft.com/office/drawing/2014/main" id="{E786AE55-FBE0-4E5F-8850-D4C4979A336C}"/>
            </a:ext>
          </a:extLst>
        </xdr:cNvPr>
        <xdr:cNvSpPr/>
      </xdr:nvSpPr>
      <xdr:spPr>
        <a:xfrm>
          <a:off x="0" y="24913605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8" name="Shape 448">
          <a:extLst>
            <a:ext uri="{FF2B5EF4-FFF2-40B4-BE49-F238E27FC236}">
              <a16:creationId xmlns:a16="http://schemas.microsoft.com/office/drawing/2014/main" id="{81AB7702-CD01-4E9B-9AD7-36EFAA1F7FC8}"/>
            </a:ext>
          </a:extLst>
        </xdr:cNvPr>
        <xdr:cNvSpPr/>
      </xdr:nvSpPr>
      <xdr:spPr>
        <a:xfrm>
          <a:off x="0" y="24967612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49" name="Shape 449">
          <a:extLst>
            <a:ext uri="{FF2B5EF4-FFF2-40B4-BE49-F238E27FC236}">
              <a16:creationId xmlns:a16="http://schemas.microsoft.com/office/drawing/2014/main" id="{FCD49FAC-F750-4A1A-86B9-106717DE1540}"/>
            </a:ext>
          </a:extLst>
        </xdr:cNvPr>
        <xdr:cNvSpPr/>
      </xdr:nvSpPr>
      <xdr:spPr>
        <a:xfrm>
          <a:off x="0" y="25034858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0" name="Shape 450">
          <a:extLst>
            <a:ext uri="{FF2B5EF4-FFF2-40B4-BE49-F238E27FC236}">
              <a16:creationId xmlns:a16="http://schemas.microsoft.com/office/drawing/2014/main" id="{CA627379-7882-4FCA-8BB5-C0FEB705B069}"/>
            </a:ext>
          </a:extLst>
        </xdr:cNvPr>
        <xdr:cNvSpPr/>
      </xdr:nvSpPr>
      <xdr:spPr>
        <a:xfrm>
          <a:off x="0" y="2510391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1" name="Shape 451">
          <a:extLst>
            <a:ext uri="{FF2B5EF4-FFF2-40B4-BE49-F238E27FC236}">
              <a16:creationId xmlns:a16="http://schemas.microsoft.com/office/drawing/2014/main" id="{582382BD-F59A-43A8-9DCA-30C53AF8BA7D}"/>
            </a:ext>
          </a:extLst>
        </xdr:cNvPr>
        <xdr:cNvSpPr/>
      </xdr:nvSpPr>
      <xdr:spPr>
        <a:xfrm>
          <a:off x="0" y="25160970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2" name="Shape 452">
          <a:extLst>
            <a:ext uri="{FF2B5EF4-FFF2-40B4-BE49-F238E27FC236}">
              <a16:creationId xmlns:a16="http://schemas.microsoft.com/office/drawing/2014/main" id="{C2DF3E99-6FAD-47C9-9C52-23182F28DD83}"/>
            </a:ext>
          </a:extLst>
        </xdr:cNvPr>
        <xdr:cNvSpPr/>
      </xdr:nvSpPr>
      <xdr:spPr>
        <a:xfrm>
          <a:off x="0" y="25234216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3" name="Shape 453">
          <a:extLst>
            <a:ext uri="{FF2B5EF4-FFF2-40B4-BE49-F238E27FC236}">
              <a16:creationId xmlns:a16="http://schemas.microsoft.com/office/drawing/2014/main" id="{9A20441D-0534-4DAB-8C02-E543F6D5AD29}"/>
            </a:ext>
          </a:extLst>
        </xdr:cNvPr>
        <xdr:cNvSpPr/>
      </xdr:nvSpPr>
      <xdr:spPr>
        <a:xfrm>
          <a:off x="0" y="25289367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4" name="Shape 454">
          <a:extLst>
            <a:ext uri="{FF2B5EF4-FFF2-40B4-BE49-F238E27FC236}">
              <a16:creationId xmlns:a16="http://schemas.microsoft.com/office/drawing/2014/main" id="{9B2DBCD5-4894-4DE8-8998-AE8F0D2DF77C}"/>
            </a:ext>
          </a:extLst>
        </xdr:cNvPr>
        <xdr:cNvSpPr/>
      </xdr:nvSpPr>
      <xdr:spPr>
        <a:xfrm>
          <a:off x="0" y="25351945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5" name="Shape 455">
          <a:extLst>
            <a:ext uri="{FF2B5EF4-FFF2-40B4-BE49-F238E27FC236}">
              <a16:creationId xmlns:a16="http://schemas.microsoft.com/office/drawing/2014/main" id="{24EA5184-A3B8-445B-8303-EF33FFC6CB5A}"/>
            </a:ext>
          </a:extLst>
        </xdr:cNvPr>
        <xdr:cNvSpPr/>
      </xdr:nvSpPr>
      <xdr:spPr>
        <a:xfrm>
          <a:off x="0" y="25405572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6" name="Shape 456">
          <a:extLst>
            <a:ext uri="{FF2B5EF4-FFF2-40B4-BE49-F238E27FC236}">
              <a16:creationId xmlns:a16="http://schemas.microsoft.com/office/drawing/2014/main" id="{3EB03CF1-3DE5-4739-A39C-C74ECE2A9950}"/>
            </a:ext>
          </a:extLst>
        </xdr:cNvPr>
        <xdr:cNvSpPr/>
      </xdr:nvSpPr>
      <xdr:spPr>
        <a:xfrm>
          <a:off x="0" y="25465294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7" name="Shape 457">
          <a:extLst>
            <a:ext uri="{FF2B5EF4-FFF2-40B4-BE49-F238E27FC236}">
              <a16:creationId xmlns:a16="http://schemas.microsoft.com/office/drawing/2014/main" id="{29270902-0C8D-4823-A7C7-A8E22E392AB8}"/>
            </a:ext>
          </a:extLst>
        </xdr:cNvPr>
        <xdr:cNvSpPr/>
      </xdr:nvSpPr>
      <xdr:spPr>
        <a:xfrm>
          <a:off x="0" y="25517490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8" name="Shape 458">
          <a:extLst>
            <a:ext uri="{FF2B5EF4-FFF2-40B4-BE49-F238E27FC236}">
              <a16:creationId xmlns:a16="http://schemas.microsoft.com/office/drawing/2014/main" id="{40DD9301-1AE1-46D8-968D-16ADD2131B5D}"/>
            </a:ext>
          </a:extLst>
        </xdr:cNvPr>
        <xdr:cNvSpPr/>
      </xdr:nvSpPr>
      <xdr:spPr>
        <a:xfrm>
          <a:off x="0" y="25569687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59" name="Shape 459">
          <a:extLst>
            <a:ext uri="{FF2B5EF4-FFF2-40B4-BE49-F238E27FC236}">
              <a16:creationId xmlns:a16="http://schemas.microsoft.com/office/drawing/2014/main" id="{F51B0539-715B-4C9F-A172-868D2917C619}"/>
            </a:ext>
          </a:extLst>
        </xdr:cNvPr>
        <xdr:cNvSpPr/>
      </xdr:nvSpPr>
      <xdr:spPr>
        <a:xfrm>
          <a:off x="0" y="2562502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0" name="Shape 460">
          <a:extLst>
            <a:ext uri="{FF2B5EF4-FFF2-40B4-BE49-F238E27FC236}">
              <a16:creationId xmlns:a16="http://schemas.microsoft.com/office/drawing/2014/main" id="{F7EABD84-84FD-4A84-A7FF-481F302FD61B}"/>
            </a:ext>
          </a:extLst>
        </xdr:cNvPr>
        <xdr:cNvSpPr/>
      </xdr:nvSpPr>
      <xdr:spPr>
        <a:xfrm>
          <a:off x="0" y="25678748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1" name="Shape 461">
          <a:extLst>
            <a:ext uri="{FF2B5EF4-FFF2-40B4-BE49-F238E27FC236}">
              <a16:creationId xmlns:a16="http://schemas.microsoft.com/office/drawing/2014/main" id="{F9F5B3A2-D302-4A00-82AA-F1D104D16E85}"/>
            </a:ext>
          </a:extLst>
        </xdr:cNvPr>
        <xdr:cNvSpPr/>
      </xdr:nvSpPr>
      <xdr:spPr>
        <a:xfrm>
          <a:off x="0" y="25732471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2" name="Shape 462">
          <a:extLst>
            <a:ext uri="{FF2B5EF4-FFF2-40B4-BE49-F238E27FC236}">
              <a16:creationId xmlns:a16="http://schemas.microsoft.com/office/drawing/2014/main" id="{B94C9343-DFA0-49CE-A59D-ACBBF71C90AE}"/>
            </a:ext>
          </a:extLst>
        </xdr:cNvPr>
        <xdr:cNvSpPr/>
      </xdr:nvSpPr>
      <xdr:spPr>
        <a:xfrm>
          <a:off x="0" y="25786191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3" name="Shape 463">
          <a:extLst>
            <a:ext uri="{FF2B5EF4-FFF2-40B4-BE49-F238E27FC236}">
              <a16:creationId xmlns:a16="http://schemas.microsoft.com/office/drawing/2014/main" id="{DFA20FC4-0366-44FA-B2E0-282D3BFEB78E}"/>
            </a:ext>
          </a:extLst>
        </xdr:cNvPr>
        <xdr:cNvSpPr/>
      </xdr:nvSpPr>
      <xdr:spPr>
        <a:xfrm>
          <a:off x="0" y="25836864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4" name="Shape 464">
          <a:extLst>
            <a:ext uri="{FF2B5EF4-FFF2-40B4-BE49-F238E27FC236}">
              <a16:creationId xmlns:a16="http://schemas.microsoft.com/office/drawing/2014/main" id="{F68F5B0F-0524-4F3C-86E5-FB285BF63587}"/>
            </a:ext>
          </a:extLst>
        </xdr:cNvPr>
        <xdr:cNvSpPr/>
      </xdr:nvSpPr>
      <xdr:spPr>
        <a:xfrm>
          <a:off x="0" y="25892204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5" name="Shape 465">
          <a:extLst>
            <a:ext uri="{FF2B5EF4-FFF2-40B4-BE49-F238E27FC236}">
              <a16:creationId xmlns:a16="http://schemas.microsoft.com/office/drawing/2014/main" id="{C7A378DD-9EFF-41B6-ABD4-7628E2711CAA}"/>
            </a:ext>
          </a:extLst>
        </xdr:cNvPr>
        <xdr:cNvSpPr/>
      </xdr:nvSpPr>
      <xdr:spPr>
        <a:xfrm>
          <a:off x="0" y="25953450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6" name="Shape 466">
          <a:extLst>
            <a:ext uri="{FF2B5EF4-FFF2-40B4-BE49-F238E27FC236}">
              <a16:creationId xmlns:a16="http://schemas.microsoft.com/office/drawing/2014/main" id="{A2ABC6CA-FF2E-4914-9887-11F86DD88FE7}"/>
            </a:ext>
          </a:extLst>
        </xdr:cNvPr>
        <xdr:cNvSpPr/>
      </xdr:nvSpPr>
      <xdr:spPr>
        <a:xfrm>
          <a:off x="0" y="26017362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7" name="Shape 467">
          <a:extLst>
            <a:ext uri="{FF2B5EF4-FFF2-40B4-BE49-F238E27FC236}">
              <a16:creationId xmlns:a16="http://schemas.microsoft.com/office/drawing/2014/main" id="{77616CC4-B93E-4488-822E-09E8C5CCB406}"/>
            </a:ext>
          </a:extLst>
        </xdr:cNvPr>
        <xdr:cNvSpPr/>
      </xdr:nvSpPr>
      <xdr:spPr>
        <a:xfrm>
          <a:off x="0" y="26081275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8" name="Shape 468">
          <a:extLst>
            <a:ext uri="{FF2B5EF4-FFF2-40B4-BE49-F238E27FC236}">
              <a16:creationId xmlns:a16="http://schemas.microsoft.com/office/drawing/2014/main" id="{CCE61693-DDF2-4D9F-9588-47F468DFBE06}"/>
            </a:ext>
          </a:extLst>
        </xdr:cNvPr>
        <xdr:cNvSpPr/>
      </xdr:nvSpPr>
      <xdr:spPr>
        <a:xfrm>
          <a:off x="0" y="26133473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69" name="Shape 469">
          <a:extLst>
            <a:ext uri="{FF2B5EF4-FFF2-40B4-BE49-F238E27FC236}">
              <a16:creationId xmlns:a16="http://schemas.microsoft.com/office/drawing/2014/main" id="{52B99F14-9809-45D0-88CC-70478CC299E4}"/>
            </a:ext>
          </a:extLst>
        </xdr:cNvPr>
        <xdr:cNvSpPr/>
      </xdr:nvSpPr>
      <xdr:spPr>
        <a:xfrm>
          <a:off x="0" y="26197386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0" name="Shape 470">
          <a:extLst>
            <a:ext uri="{FF2B5EF4-FFF2-40B4-BE49-F238E27FC236}">
              <a16:creationId xmlns:a16="http://schemas.microsoft.com/office/drawing/2014/main" id="{AA446B81-D02A-496F-889B-68DE96107A9B}"/>
            </a:ext>
          </a:extLst>
        </xdr:cNvPr>
        <xdr:cNvSpPr/>
      </xdr:nvSpPr>
      <xdr:spPr>
        <a:xfrm>
          <a:off x="0" y="26251106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1" name="Shape 471">
          <a:extLst>
            <a:ext uri="{FF2B5EF4-FFF2-40B4-BE49-F238E27FC236}">
              <a16:creationId xmlns:a16="http://schemas.microsoft.com/office/drawing/2014/main" id="{EB59F541-C571-40D6-B5EF-27CF3D63C066}"/>
            </a:ext>
          </a:extLst>
        </xdr:cNvPr>
        <xdr:cNvSpPr/>
      </xdr:nvSpPr>
      <xdr:spPr>
        <a:xfrm>
          <a:off x="0" y="2630482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2" name="Shape 472">
          <a:extLst>
            <a:ext uri="{FF2B5EF4-FFF2-40B4-BE49-F238E27FC236}">
              <a16:creationId xmlns:a16="http://schemas.microsoft.com/office/drawing/2014/main" id="{1FC1E2D4-5934-4D3B-BB5B-AB8B533F7757}"/>
            </a:ext>
          </a:extLst>
        </xdr:cNvPr>
        <xdr:cNvSpPr/>
      </xdr:nvSpPr>
      <xdr:spPr>
        <a:xfrm>
          <a:off x="0" y="26357024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3" name="Shape 473">
          <a:extLst>
            <a:ext uri="{FF2B5EF4-FFF2-40B4-BE49-F238E27FC236}">
              <a16:creationId xmlns:a16="http://schemas.microsoft.com/office/drawing/2014/main" id="{42ECB973-0CE2-496C-9C1E-F7CE7AE36B97}"/>
            </a:ext>
          </a:extLst>
        </xdr:cNvPr>
        <xdr:cNvSpPr/>
      </xdr:nvSpPr>
      <xdr:spPr>
        <a:xfrm>
          <a:off x="0" y="26410745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4" name="Shape 474">
          <a:extLst>
            <a:ext uri="{FF2B5EF4-FFF2-40B4-BE49-F238E27FC236}">
              <a16:creationId xmlns:a16="http://schemas.microsoft.com/office/drawing/2014/main" id="{81617760-5A61-4A82-ABE0-13387937EB6E}"/>
            </a:ext>
          </a:extLst>
        </xdr:cNvPr>
        <xdr:cNvSpPr/>
      </xdr:nvSpPr>
      <xdr:spPr>
        <a:xfrm>
          <a:off x="0" y="26465800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5" name="Shape 475">
          <a:extLst>
            <a:ext uri="{FF2B5EF4-FFF2-40B4-BE49-F238E27FC236}">
              <a16:creationId xmlns:a16="http://schemas.microsoft.com/office/drawing/2014/main" id="{6A95F5B0-49BF-4436-AC2F-83772AAA863C}"/>
            </a:ext>
          </a:extLst>
        </xdr:cNvPr>
        <xdr:cNvSpPr/>
      </xdr:nvSpPr>
      <xdr:spPr>
        <a:xfrm>
          <a:off x="0" y="26517997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6" name="Shape 476">
          <a:extLst>
            <a:ext uri="{FF2B5EF4-FFF2-40B4-BE49-F238E27FC236}">
              <a16:creationId xmlns:a16="http://schemas.microsoft.com/office/drawing/2014/main" id="{2179481C-4E55-4308-ADCA-ED84F25F616E}"/>
            </a:ext>
          </a:extLst>
        </xdr:cNvPr>
        <xdr:cNvSpPr/>
      </xdr:nvSpPr>
      <xdr:spPr>
        <a:xfrm>
          <a:off x="0" y="26568670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7" name="Shape 477">
          <a:extLst>
            <a:ext uri="{FF2B5EF4-FFF2-40B4-BE49-F238E27FC236}">
              <a16:creationId xmlns:a16="http://schemas.microsoft.com/office/drawing/2014/main" id="{66249F7A-00AA-4ED0-A969-6A7CA89A4904}"/>
            </a:ext>
          </a:extLst>
        </xdr:cNvPr>
        <xdr:cNvSpPr/>
      </xdr:nvSpPr>
      <xdr:spPr>
        <a:xfrm>
          <a:off x="0" y="26620866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8" name="Shape 478">
          <a:extLst>
            <a:ext uri="{FF2B5EF4-FFF2-40B4-BE49-F238E27FC236}">
              <a16:creationId xmlns:a16="http://schemas.microsoft.com/office/drawing/2014/main" id="{39FE62A6-559D-4870-BCA9-4B71E5CE13B8}"/>
            </a:ext>
          </a:extLst>
        </xdr:cNvPr>
        <xdr:cNvSpPr/>
      </xdr:nvSpPr>
      <xdr:spPr>
        <a:xfrm>
          <a:off x="0" y="26671540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79" name="Shape 479">
          <a:extLst>
            <a:ext uri="{FF2B5EF4-FFF2-40B4-BE49-F238E27FC236}">
              <a16:creationId xmlns:a16="http://schemas.microsoft.com/office/drawing/2014/main" id="{EC62779D-0100-4A05-8C8F-4DB916D9C7D6}"/>
            </a:ext>
          </a:extLst>
        </xdr:cNvPr>
        <xdr:cNvSpPr/>
      </xdr:nvSpPr>
      <xdr:spPr>
        <a:xfrm>
          <a:off x="0" y="26722213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0" name="Shape 480">
          <a:extLst>
            <a:ext uri="{FF2B5EF4-FFF2-40B4-BE49-F238E27FC236}">
              <a16:creationId xmlns:a16="http://schemas.microsoft.com/office/drawing/2014/main" id="{068E3A26-9489-42C9-A270-F01A03132968}"/>
            </a:ext>
          </a:extLst>
        </xdr:cNvPr>
        <xdr:cNvSpPr/>
      </xdr:nvSpPr>
      <xdr:spPr>
        <a:xfrm>
          <a:off x="0" y="26772886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1" name="Shape 481">
          <a:extLst>
            <a:ext uri="{FF2B5EF4-FFF2-40B4-BE49-F238E27FC236}">
              <a16:creationId xmlns:a16="http://schemas.microsoft.com/office/drawing/2014/main" id="{5D8B269F-1E8B-4201-A3CD-0C476CF26C24}"/>
            </a:ext>
          </a:extLst>
        </xdr:cNvPr>
        <xdr:cNvSpPr/>
      </xdr:nvSpPr>
      <xdr:spPr>
        <a:xfrm>
          <a:off x="0" y="26823559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2" name="Shape 482">
          <a:extLst>
            <a:ext uri="{FF2B5EF4-FFF2-40B4-BE49-F238E27FC236}">
              <a16:creationId xmlns:a16="http://schemas.microsoft.com/office/drawing/2014/main" id="{57EF11DD-BC16-442E-9E4F-A1A454DCAB3F}"/>
            </a:ext>
          </a:extLst>
        </xdr:cNvPr>
        <xdr:cNvSpPr/>
      </xdr:nvSpPr>
      <xdr:spPr>
        <a:xfrm>
          <a:off x="0" y="26874232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3" name="Shape 483">
          <a:extLst>
            <a:ext uri="{FF2B5EF4-FFF2-40B4-BE49-F238E27FC236}">
              <a16:creationId xmlns:a16="http://schemas.microsoft.com/office/drawing/2014/main" id="{765FE102-3C83-43F9-8D63-5290FE32CCF6}"/>
            </a:ext>
          </a:extLst>
        </xdr:cNvPr>
        <xdr:cNvSpPr/>
      </xdr:nvSpPr>
      <xdr:spPr>
        <a:xfrm>
          <a:off x="0" y="26929667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4" name="Shape 484">
          <a:extLst>
            <a:ext uri="{FF2B5EF4-FFF2-40B4-BE49-F238E27FC236}">
              <a16:creationId xmlns:a16="http://schemas.microsoft.com/office/drawing/2014/main" id="{E00C4356-1A27-440C-9205-C43F8CD0046C}"/>
            </a:ext>
          </a:extLst>
        </xdr:cNvPr>
        <xdr:cNvSpPr/>
      </xdr:nvSpPr>
      <xdr:spPr>
        <a:xfrm>
          <a:off x="0" y="26990817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5" name="Shape 485">
          <a:extLst>
            <a:ext uri="{FF2B5EF4-FFF2-40B4-BE49-F238E27FC236}">
              <a16:creationId xmlns:a16="http://schemas.microsoft.com/office/drawing/2014/main" id="{8DAED13F-5125-4C18-A1ED-453386D1CB39}"/>
            </a:ext>
          </a:extLst>
        </xdr:cNvPr>
        <xdr:cNvSpPr/>
      </xdr:nvSpPr>
      <xdr:spPr>
        <a:xfrm>
          <a:off x="0" y="27044728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6" name="Shape 486">
          <a:extLst>
            <a:ext uri="{FF2B5EF4-FFF2-40B4-BE49-F238E27FC236}">
              <a16:creationId xmlns:a16="http://schemas.microsoft.com/office/drawing/2014/main" id="{B493F3B8-D38F-4260-A914-703FBA384B1B}"/>
            </a:ext>
          </a:extLst>
        </xdr:cNvPr>
        <xdr:cNvSpPr/>
      </xdr:nvSpPr>
      <xdr:spPr>
        <a:xfrm>
          <a:off x="0" y="27095592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7" name="Shape 487">
          <a:extLst>
            <a:ext uri="{FF2B5EF4-FFF2-40B4-BE49-F238E27FC236}">
              <a16:creationId xmlns:a16="http://schemas.microsoft.com/office/drawing/2014/main" id="{07BDA0D6-27DC-4192-A1EC-A510F84DF3E6}"/>
            </a:ext>
          </a:extLst>
        </xdr:cNvPr>
        <xdr:cNvSpPr/>
      </xdr:nvSpPr>
      <xdr:spPr>
        <a:xfrm>
          <a:off x="0" y="27146455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8" name="Shape 488">
          <a:extLst>
            <a:ext uri="{FF2B5EF4-FFF2-40B4-BE49-F238E27FC236}">
              <a16:creationId xmlns:a16="http://schemas.microsoft.com/office/drawing/2014/main" id="{C80BEDF4-362C-4E8F-A45F-8EDF6F0AD69A}"/>
            </a:ext>
          </a:extLst>
        </xdr:cNvPr>
        <xdr:cNvSpPr/>
      </xdr:nvSpPr>
      <xdr:spPr>
        <a:xfrm>
          <a:off x="0" y="27203320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89" name="Shape 489">
          <a:extLst>
            <a:ext uri="{FF2B5EF4-FFF2-40B4-BE49-F238E27FC236}">
              <a16:creationId xmlns:a16="http://schemas.microsoft.com/office/drawing/2014/main" id="{AB7FA469-03FF-41B9-AC64-9F48F227A587}"/>
            </a:ext>
          </a:extLst>
        </xdr:cNvPr>
        <xdr:cNvSpPr/>
      </xdr:nvSpPr>
      <xdr:spPr>
        <a:xfrm>
          <a:off x="0" y="27257040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0" name="Shape 490">
          <a:extLst>
            <a:ext uri="{FF2B5EF4-FFF2-40B4-BE49-F238E27FC236}">
              <a16:creationId xmlns:a16="http://schemas.microsoft.com/office/drawing/2014/main" id="{645AD3B0-F18E-48FF-B8C9-315B986E8D96}"/>
            </a:ext>
          </a:extLst>
        </xdr:cNvPr>
        <xdr:cNvSpPr/>
      </xdr:nvSpPr>
      <xdr:spPr>
        <a:xfrm>
          <a:off x="0" y="27316572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1" name="Shape 491">
          <a:extLst>
            <a:ext uri="{FF2B5EF4-FFF2-40B4-BE49-F238E27FC236}">
              <a16:creationId xmlns:a16="http://schemas.microsoft.com/office/drawing/2014/main" id="{1E8203D1-4E1D-4BA1-B6D4-6F753FFB75A4}"/>
            </a:ext>
          </a:extLst>
        </xdr:cNvPr>
        <xdr:cNvSpPr/>
      </xdr:nvSpPr>
      <xdr:spPr>
        <a:xfrm>
          <a:off x="0" y="27370199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2" name="Shape 492">
          <a:extLst>
            <a:ext uri="{FF2B5EF4-FFF2-40B4-BE49-F238E27FC236}">
              <a16:creationId xmlns:a16="http://schemas.microsoft.com/office/drawing/2014/main" id="{E9410DB6-5F5E-4EE9-8D48-D221FE66A08E}"/>
            </a:ext>
          </a:extLst>
        </xdr:cNvPr>
        <xdr:cNvSpPr/>
      </xdr:nvSpPr>
      <xdr:spPr>
        <a:xfrm>
          <a:off x="0" y="2744344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3" name="Shape 493">
          <a:extLst>
            <a:ext uri="{FF2B5EF4-FFF2-40B4-BE49-F238E27FC236}">
              <a16:creationId xmlns:a16="http://schemas.microsoft.com/office/drawing/2014/main" id="{184B82BA-29A0-43E7-B339-C57769151533}"/>
            </a:ext>
          </a:extLst>
        </xdr:cNvPr>
        <xdr:cNvSpPr/>
      </xdr:nvSpPr>
      <xdr:spPr>
        <a:xfrm>
          <a:off x="0" y="27497451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4" name="Shape 494">
          <a:extLst>
            <a:ext uri="{FF2B5EF4-FFF2-40B4-BE49-F238E27FC236}">
              <a16:creationId xmlns:a16="http://schemas.microsoft.com/office/drawing/2014/main" id="{C5AF0E49-277C-493E-ABD7-44B891579058}"/>
            </a:ext>
          </a:extLst>
        </xdr:cNvPr>
        <xdr:cNvSpPr/>
      </xdr:nvSpPr>
      <xdr:spPr>
        <a:xfrm>
          <a:off x="0" y="27564699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5" name="Shape 495">
          <a:extLst>
            <a:ext uri="{FF2B5EF4-FFF2-40B4-BE49-F238E27FC236}">
              <a16:creationId xmlns:a16="http://schemas.microsoft.com/office/drawing/2014/main" id="{60988117-B360-4DEE-B150-1C352741CBF7}"/>
            </a:ext>
          </a:extLst>
        </xdr:cNvPr>
        <xdr:cNvSpPr/>
      </xdr:nvSpPr>
      <xdr:spPr>
        <a:xfrm>
          <a:off x="0" y="27633756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6" name="Shape 496">
          <a:extLst>
            <a:ext uri="{FF2B5EF4-FFF2-40B4-BE49-F238E27FC236}">
              <a16:creationId xmlns:a16="http://schemas.microsoft.com/office/drawing/2014/main" id="{8CBEBC78-AE04-46E5-8683-3FB49B1491ED}"/>
            </a:ext>
          </a:extLst>
        </xdr:cNvPr>
        <xdr:cNvSpPr/>
      </xdr:nvSpPr>
      <xdr:spPr>
        <a:xfrm>
          <a:off x="0" y="27690810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7" name="Shape 497">
          <a:extLst>
            <a:ext uri="{FF2B5EF4-FFF2-40B4-BE49-F238E27FC236}">
              <a16:creationId xmlns:a16="http://schemas.microsoft.com/office/drawing/2014/main" id="{8281D89F-06F4-4238-875F-78705F71FBBC}"/>
            </a:ext>
          </a:extLst>
        </xdr:cNvPr>
        <xdr:cNvSpPr/>
      </xdr:nvSpPr>
      <xdr:spPr>
        <a:xfrm>
          <a:off x="0" y="2776405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8" name="Shape 498">
          <a:extLst>
            <a:ext uri="{FF2B5EF4-FFF2-40B4-BE49-F238E27FC236}">
              <a16:creationId xmlns:a16="http://schemas.microsoft.com/office/drawing/2014/main" id="{EE117CA5-A518-40E4-A689-38D9DF544ED2}"/>
            </a:ext>
          </a:extLst>
        </xdr:cNvPr>
        <xdr:cNvSpPr/>
      </xdr:nvSpPr>
      <xdr:spPr>
        <a:xfrm>
          <a:off x="0" y="27819208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499" name="Shape 499">
          <a:extLst>
            <a:ext uri="{FF2B5EF4-FFF2-40B4-BE49-F238E27FC236}">
              <a16:creationId xmlns:a16="http://schemas.microsoft.com/office/drawing/2014/main" id="{A7CA2473-555D-4ADF-8093-744AB3741DC1}"/>
            </a:ext>
          </a:extLst>
        </xdr:cNvPr>
        <xdr:cNvSpPr/>
      </xdr:nvSpPr>
      <xdr:spPr>
        <a:xfrm>
          <a:off x="0" y="27881786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0" name="Shape 500">
          <a:extLst>
            <a:ext uri="{FF2B5EF4-FFF2-40B4-BE49-F238E27FC236}">
              <a16:creationId xmlns:a16="http://schemas.microsoft.com/office/drawing/2014/main" id="{B86C1FB8-6921-43B0-A530-B3FEBCC2BEAD}"/>
            </a:ext>
          </a:extLst>
        </xdr:cNvPr>
        <xdr:cNvSpPr/>
      </xdr:nvSpPr>
      <xdr:spPr>
        <a:xfrm>
          <a:off x="0" y="27935411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1" name="Shape 501">
          <a:extLst>
            <a:ext uri="{FF2B5EF4-FFF2-40B4-BE49-F238E27FC236}">
              <a16:creationId xmlns:a16="http://schemas.microsoft.com/office/drawing/2014/main" id="{B353531D-5F56-41D6-84D0-44FE8CE7A680}"/>
            </a:ext>
          </a:extLst>
        </xdr:cNvPr>
        <xdr:cNvSpPr/>
      </xdr:nvSpPr>
      <xdr:spPr>
        <a:xfrm>
          <a:off x="0" y="27995133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2" name="Shape 502">
          <a:extLst>
            <a:ext uri="{FF2B5EF4-FFF2-40B4-BE49-F238E27FC236}">
              <a16:creationId xmlns:a16="http://schemas.microsoft.com/office/drawing/2014/main" id="{3E31B487-7423-4C3F-8D78-A21E598266DC}"/>
            </a:ext>
          </a:extLst>
        </xdr:cNvPr>
        <xdr:cNvSpPr/>
      </xdr:nvSpPr>
      <xdr:spPr>
        <a:xfrm>
          <a:off x="0" y="2804733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3" name="Shape 503">
          <a:extLst>
            <a:ext uri="{FF2B5EF4-FFF2-40B4-BE49-F238E27FC236}">
              <a16:creationId xmlns:a16="http://schemas.microsoft.com/office/drawing/2014/main" id="{AA3EFA1F-C2D5-4D2F-897F-C157E0E13EB2}"/>
            </a:ext>
          </a:extLst>
        </xdr:cNvPr>
        <xdr:cNvSpPr/>
      </xdr:nvSpPr>
      <xdr:spPr>
        <a:xfrm>
          <a:off x="0" y="28098194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4" name="Shape 504">
          <a:extLst>
            <a:ext uri="{FF2B5EF4-FFF2-40B4-BE49-F238E27FC236}">
              <a16:creationId xmlns:a16="http://schemas.microsoft.com/office/drawing/2014/main" id="{B021E360-6D57-4BDB-B868-4930057B35BD}"/>
            </a:ext>
          </a:extLst>
        </xdr:cNvPr>
        <xdr:cNvSpPr/>
      </xdr:nvSpPr>
      <xdr:spPr>
        <a:xfrm>
          <a:off x="0" y="28141627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5" name="Shape 505">
          <a:extLst>
            <a:ext uri="{FF2B5EF4-FFF2-40B4-BE49-F238E27FC236}">
              <a16:creationId xmlns:a16="http://schemas.microsoft.com/office/drawing/2014/main" id="{B91B195D-14F6-47CD-8577-973A950DDB6D}"/>
            </a:ext>
          </a:extLst>
        </xdr:cNvPr>
        <xdr:cNvSpPr/>
      </xdr:nvSpPr>
      <xdr:spPr>
        <a:xfrm>
          <a:off x="0" y="28185062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6" name="Shape 506">
          <a:extLst>
            <a:ext uri="{FF2B5EF4-FFF2-40B4-BE49-F238E27FC236}">
              <a16:creationId xmlns:a16="http://schemas.microsoft.com/office/drawing/2014/main" id="{88C94666-F794-4B7E-A6D2-7D1FF57D1053}"/>
            </a:ext>
          </a:extLst>
        </xdr:cNvPr>
        <xdr:cNvSpPr/>
      </xdr:nvSpPr>
      <xdr:spPr>
        <a:xfrm>
          <a:off x="0" y="28229829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7" name="Shape 507">
          <a:extLst>
            <a:ext uri="{FF2B5EF4-FFF2-40B4-BE49-F238E27FC236}">
              <a16:creationId xmlns:a16="http://schemas.microsoft.com/office/drawing/2014/main" id="{5A7F294D-AB90-46A5-A10A-3609E7409D5F}"/>
            </a:ext>
          </a:extLst>
        </xdr:cNvPr>
        <xdr:cNvSpPr/>
      </xdr:nvSpPr>
      <xdr:spPr>
        <a:xfrm>
          <a:off x="0" y="28285170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8" name="Shape 508">
          <a:extLst>
            <a:ext uri="{FF2B5EF4-FFF2-40B4-BE49-F238E27FC236}">
              <a16:creationId xmlns:a16="http://schemas.microsoft.com/office/drawing/2014/main" id="{7CA246E0-66E0-4602-94DE-63B317425733}"/>
            </a:ext>
          </a:extLst>
        </xdr:cNvPr>
        <xdr:cNvSpPr/>
      </xdr:nvSpPr>
      <xdr:spPr>
        <a:xfrm>
          <a:off x="0" y="28338890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09" name="Shape 509">
          <a:extLst>
            <a:ext uri="{FF2B5EF4-FFF2-40B4-BE49-F238E27FC236}">
              <a16:creationId xmlns:a16="http://schemas.microsoft.com/office/drawing/2014/main" id="{02721525-7BDD-4CD1-9BE0-7CE27F08186A}"/>
            </a:ext>
          </a:extLst>
        </xdr:cNvPr>
        <xdr:cNvSpPr/>
      </xdr:nvSpPr>
      <xdr:spPr>
        <a:xfrm>
          <a:off x="0" y="28392613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0" name="Shape 510">
          <a:extLst>
            <a:ext uri="{FF2B5EF4-FFF2-40B4-BE49-F238E27FC236}">
              <a16:creationId xmlns:a16="http://schemas.microsoft.com/office/drawing/2014/main" id="{F8C8F5FA-0533-4523-8942-5A4F1A797882}"/>
            </a:ext>
          </a:extLst>
        </xdr:cNvPr>
        <xdr:cNvSpPr/>
      </xdr:nvSpPr>
      <xdr:spPr>
        <a:xfrm>
          <a:off x="0" y="2844633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1" name="Shape 511">
          <a:extLst>
            <a:ext uri="{FF2B5EF4-FFF2-40B4-BE49-F238E27FC236}">
              <a16:creationId xmlns:a16="http://schemas.microsoft.com/office/drawing/2014/main" id="{E19ED963-80F2-4288-B626-DF13EBDF7FBA}"/>
            </a:ext>
          </a:extLst>
        </xdr:cNvPr>
        <xdr:cNvSpPr/>
      </xdr:nvSpPr>
      <xdr:spPr>
        <a:xfrm>
          <a:off x="0" y="28497006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2" name="Shape 512">
          <a:extLst>
            <a:ext uri="{FF2B5EF4-FFF2-40B4-BE49-F238E27FC236}">
              <a16:creationId xmlns:a16="http://schemas.microsoft.com/office/drawing/2014/main" id="{F9510B40-6F9D-4AB0-8DFC-8B036E2AD364}"/>
            </a:ext>
          </a:extLst>
        </xdr:cNvPr>
        <xdr:cNvSpPr/>
      </xdr:nvSpPr>
      <xdr:spPr>
        <a:xfrm>
          <a:off x="0" y="28552345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3" name="Shape 513">
          <a:extLst>
            <a:ext uri="{FF2B5EF4-FFF2-40B4-BE49-F238E27FC236}">
              <a16:creationId xmlns:a16="http://schemas.microsoft.com/office/drawing/2014/main" id="{C8AB9905-0FD6-473E-BF74-F013B1EB5BF4}"/>
            </a:ext>
          </a:extLst>
        </xdr:cNvPr>
        <xdr:cNvSpPr/>
      </xdr:nvSpPr>
      <xdr:spPr>
        <a:xfrm>
          <a:off x="0" y="28613592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4" name="Shape 514">
          <a:extLst>
            <a:ext uri="{FF2B5EF4-FFF2-40B4-BE49-F238E27FC236}">
              <a16:creationId xmlns:a16="http://schemas.microsoft.com/office/drawing/2014/main" id="{6C20BE6A-DA52-4E1B-8621-19E2146D010E}"/>
            </a:ext>
          </a:extLst>
        </xdr:cNvPr>
        <xdr:cNvSpPr/>
      </xdr:nvSpPr>
      <xdr:spPr>
        <a:xfrm>
          <a:off x="0" y="28677504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5" name="Shape 515">
          <a:extLst>
            <a:ext uri="{FF2B5EF4-FFF2-40B4-BE49-F238E27FC236}">
              <a16:creationId xmlns:a16="http://schemas.microsoft.com/office/drawing/2014/main" id="{69805612-EE7A-4D74-B561-0CB6E993B3F0}"/>
            </a:ext>
          </a:extLst>
        </xdr:cNvPr>
        <xdr:cNvSpPr/>
      </xdr:nvSpPr>
      <xdr:spPr>
        <a:xfrm>
          <a:off x="0" y="28741417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6" name="Shape 516">
          <a:extLst>
            <a:ext uri="{FF2B5EF4-FFF2-40B4-BE49-F238E27FC236}">
              <a16:creationId xmlns:a16="http://schemas.microsoft.com/office/drawing/2014/main" id="{B471B238-9208-4E5E-B226-CD07CA19F7A6}"/>
            </a:ext>
          </a:extLst>
        </xdr:cNvPr>
        <xdr:cNvSpPr/>
      </xdr:nvSpPr>
      <xdr:spPr>
        <a:xfrm>
          <a:off x="0" y="28793615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7" name="Shape 517">
          <a:extLst>
            <a:ext uri="{FF2B5EF4-FFF2-40B4-BE49-F238E27FC236}">
              <a16:creationId xmlns:a16="http://schemas.microsoft.com/office/drawing/2014/main" id="{4FC2F0B4-1812-481A-AA00-5F834E835F04}"/>
            </a:ext>
          </a:extLst>
        </xdr:cNvPr>
        <xdr:cNvSpPr/>
      </xdr:nvSpPr>
      <xdr:spPr>
        <a:xfrm>
          <a:off x="0" y="2885752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8" name="Shape 518">
          <a:extLst>
            <a:ext uri="{FF2B5EF4-FFF2-40B4-BE49-F238E27FC236}">
              <a16:creationId xmlns:a16="http://schemas.microsoft.com/office/drawing/2014/main" id="{B57DB347-0AF3-41E2-BD39-9E8D476E693D}"/>
            </a:ext>
          </a:extLst>
        </xdr:cNvPr>
        <xdr:cNvSpPr/>
      </xdr:nvSpPr>
      <xdr:spPr>
        <a:xfrm>
          <a:off x="0" y="28911248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19" name="Shape 519">
          <a:extLst>
            <a:ext uri="{FF2B5EF4-FFF2-40B4-BE49-F238E27FC236}">
              <a16:creationId xmlns:a16="http://schemas.microsoft.com/office/drawing/2014/main" id="{13283A5C-3EEE-45E4-8F4A-272B14415026}"/>
            </a:ext>
          </a:extLst>
        </xdr:cNvPr>
        <xdr:cNvSpPr/>
      </xdr:nvSpPr>
      <xdr:spPr>
        <a:xfrm>
          <a:off x="0" y="28964970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0" name="Shape 520">
          <a:extLst>
            <a:ext uri="{FF2B5EF4-FFF2-40B4-BE49-F238E27FC236}">
              <a16:creationId xmlns:a16="http://schemas.microsoft.com/office/drawing/2014/main" id="{DFACD6E7-CC5B-41A0-B21A-EEE96589F2B2}"/>
            </a:ext>
          </a:extLst>
        </xdr:cNvPr>
        <xdr:cNvSpPr/>
      </xdr:nvSpPr>
      <xdr:spPr>
        <a:xfrm>
          <a:off x="0" y="29017166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1" name="Shape 521">
          <a:extLst>
            <a:ext uri="{FF2B5EF4-FFF2-40B4-BE49-F238E27FC236}">
              <a16:creationId xmlns:a16="http://schemas.microsoft.com/office/drawing/2014/main" id="{CB4EFD9D-7EC1-4E2B-8945-EED640E1D3BC}"/>
            </a:ext>
          </a:extLst>
        </xdr:cNvPr>
        <xdr:cNvSpPr/>
      </xdr:nvSpPr>
      <xdr:spPr>
        <a:xfrm>
          <a:off x="0" y="29070886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2" name="Shape 522">
          <a:extLst>
            <a:ext uri="{FF2B5EF4-FFF2-40B4-BE49-F238E27FC236}">
              <a16:creationId xmlns:a16="http://schemas.microsoft.com/office/drawing/2014/main" id="{B187B20E-B528-4C60-8733-805790EECB0A}"/>
            </a:ext>
          </a:extLst>
        </xdr:cNvPr>
        <xdr:cNvSpPr/>
      </xdr:nvSpPr>
      <xdr:spPr>
        <a:xfrm>
          <a:off x="0" y="29125942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3" name="Shape 523">
          <a:extLst>
            <a:ext uri="{FF2B5EF4-FFF2-40B4-BE49-F238E27FC236}">
              <a16:creationId xmlns:a16="http://schemas.microsoft.com/office/drawing/2014/main" id="{9D8C3F32-94B0-42BB-99DD-856F4FF33B96}"/>
            </a:ext>
          </a:extLst>
        </xdr:cNvPr>
        <xdr:cNvSpPr/>
      </xdr:nvSpPr>
      <xdr:spPr>
        <a:xfrm>
          <a:off x="0" y="29178139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4" name="Shape 524">
          <a:extLst>
            <a:ext uri="{FF2B5EF4-FFF2-40B4-BE49-F238E27FC236}">
              <a16:creationId xmlns:a16="http://schemas.microsoft.com/office/drawing/2014/main" id="{C8586BAD-F8C9-469C-9A49-A47B263050EA}"/>
            </a:ext>
          </a:extLst>
        </xdr:cNvPr>
        <xdr:cNvSpPr/>
      </xdr:nvSpPr>
      <xdr:spPr>
        <a:xfrm>
          <a:off x="0" y="29228812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5" name="Shape 525">
          <a:extLst>
            <a:ext uri="{FF2B5EF4-FFF2-40B4-BE49-F238E27FC236}">
              <a16:creationId xmlns:a16="http://schemas.microsoft.com/office/drawing/2014/main" id="{99260881-72CD-4D07-8900-919DDABE0838}"/>
            </a:ext>
          </a:extLst>
        </xdr:cNvPr>
        <xdr:cNvSpPr/>
      </xdr:nvSpPr>
      <xdr:spPr>
        <a:xfrm>
          <a:off x="0" y="29281008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6" name="Shape 526">
          <a:extLst>
            <a:ext uri="{FF2B5EF4-FFF2-40B4-BE49-F238E27FC236}">
              <a16:creationId xmlns:a16="http://schemas.microsoft.com/office/drawing/2014/main" id="{5B1C2752-F9BB-42A4-8399-82F6E148728F}"/>
            </a:ext>
          </a:extLst>
        </xdr:cNvPr>
        <xdr:cNvSpPr/>
      </xdr:nvSpPr>
      <xdr:spPr>
        <a:xfrm>
          <a:off x="0" y="29331681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7" name="Shape 527">
          <a:extLst>
            <a:ext uri="{FF2B5EF4-FFF2-40B4-BE49-F238E27FC236}">
              <a16:creationId xmlns:a16="http://schemas.microsoft.com/office/drawing/2014/main" id="{BC6D2043-09F9-45C2-A212-5FA57A2008C3}"/>
            </a:ext>
          </a:extLst>
        </xdr:cNvPr>
        <xdr:cNvSpPr/>
      </xdr:nvSpPr>
      <xdr:spPr>
        <a:xfrm>
          <a:off x="0" y="2938235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8" name="Shape 528">
          <a:extLst>
            <a:ext uri="{FF2B5EF4-FFF2-40B4-BE49-F238E27FC236}">
              <a16:creationId xmlns:a16="http://schemas.microsoft.com/office/drawing/2014/main" id="{AF013953-9218-4F1C-A468-7B3972126036}"/>
            </a:ext>
          </a:extLst>
        </xdr:cNvPr>
        <xdr:cNvSpPr/>
      </xdr:nvSpPr>
      <xdr:spPr>
        <a:xfrm>
          <a:off x="0" y="29433028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29" name="Shape 529">
          <a:extLst>
            <a:ext uri="{FF2B5EF4-FFF2-40B4-BE49-F238E27FC236}">
              <a16:creationId xmlns:a16="http://schemas.microsoft.com/office/drawing/2014/main" id="{0827B6F6-D6AF-4703-AE7F-92CE78EE47FC}"/>
            </a:ext>
          </a:extLst>
        </xdr:cNvPr>
        <xdr:cNvSpPr/>
      </xdr:nvSpPr>
      <xdr:spPr>
        <a:xfrm>
          <a:off x="0" y="29483701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0" name="Shape 530">
          <a:extLst>
            <a:ext uri="{FF2B5EF4-FFF2-40B4-BE49-F238E27FC236}">
              <a16:creationId xmlns:a16="http://schemas.microsoft.com/office/drawing/2014/main" id="{B2A47429-26A2-491B-B1F5-B0EC3AA0FE4B}"/>
            </a:ext>
          </a:extLst>
        </xdr:cNvPr>
        <xdr:cNvSpPr/>
      </xdr:nvSpPr>
      <xdr:spPr>
        <a:xfrm>
          <a:off x="0" y="29534374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1" name="Shape 531">
          <a:extLst>
            <a:ext uri="{FF2B5EF4-FFF2-40B4-BE49-F238E27FC236}">
              <a16:creationId xmlns:a16="http://schemas.microsoft.com/office/drawing/2014/main" id="{25436AFE-858E-487A-BA69-2D8CAD5FD2B4}"/>
            </a:ext>
          </a:extLst>
        </xdr:cNvPr>
        <xdr:cNvSpPr/>
      </xdr:nvSpPr>
      <xdr:spPr>
        <a:xfrm>
          <a:off x="0" y="29589809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2" name="Shape 532">
          <a:extLst>
            <a:ext uri="{FF2B5EF4-FFF2-40B4-BE49-F238E27FC236}">
              <a16:creationId xmlns:a16="http://schemas.microsoft.com/office/drawing/2014/main" id="{D6330B1F-B92D-4F92-B8CD-AEF5F4D98262}"/>
            </a:ext>
          </a:extLst>
        </xdr:cNvPr>
        <xdr:cNvSpPr/>
      </xdr:nvSpPr>
      <xdr:spPr>
        <a:xfrm>
          <a:off x="0" y="29650959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3" name="Shape 533">
          <a:extLst>
            <a:ext uri="{FF2B5EF4-FFF2-40B4-BE49-F238E27FC236}">
              <a16:creationId xmlns:a16="http://schemas.microsoft.com/office/drawing/2014/main" id="{5A9009DE-3559-4660-8522-FB1613174D83}"/>
            </a:ext>
          </a:extLst>
        </xdr:cNvPr>
        <xdr:cNvSpPr/>
      </xdr:nvSpPr>
      <xdr:spPr>
        <a:xfrm>
          <a:off x="0" y="29704870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4" name="Shape 534">
          <a:extLst>
            <a:ext uri="{FF2B5EF4-FFF2-40B4-BE49-F238E27FC236}">
              <a16:creationId xmlns:a16="http://schemas.microsoft.com/office/drawing/2014/main" id="{95190121-13EA-4D5E-87C3-C1946F877F8B}"/>
            </a:ext>
          </a:extLst>
        </xdr:cNvPr>
        <xdr:cNvSpPr/>
      </xdr:nvSpPr>
      <xdr:spPr>
        <a:xfrm>
          <a:off x="0" y="29755734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5" name="Shape 535">
          <a:extLst>
            <a:ext uri="{FF2B5EF4-FFF2-40B4-BE49-F238E27FC236}">
              <a16:creationId xmlns:a16="http://schemas.microsoft.com/office/drawing/2014/main" id="{0EA691A0-68F9-4848-8636-6EB1B2011930}"/>
            </a:ext>
          </a:extLst>
        </xdr:cNvPr>
        <xdr:cNvSpPr/>
      </xdr:nvSpPr>
      <xdr:spPr>
        <a:xfrm>
          <a:off x="0" y="29806597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6" name="Shape 536">
          <a:extLst>
            <a:ext uri="{FF2B5EF4-FFF2-40B4-BE49-F238E27FC236}">
              <a16:creationId xmlns:a16="http://schemas.microsoft.com/office/drawing/2014/main" id="{8B228152-5017-4A68-AFD4-657018D8BE46}"/>
            </a:ext>
          </a:extLst>
        </xdr:cNvPr>
        <xdr:cNvSpPr/>
      </xdr:nvSpPr>
      <xdr:spPr>
        <a:xfrm>
          <a:off x="0" y="29863462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7" name="Shape 537">
          <a:extLst>
            <a:ext uri="{FF2B5EF4-FFF2-40B4-BE49-F238E27FC236}">
              <a16:creationId xmlns:a16="http://schemas.microsoft.com/office/drawing/2014/main" id="{9A96E2F8-2A55-46FD-A24C-BBCDF2D52827}"/>
            </a:ext>
          </a:extLst>
        </xdr:cNvPr>
        <xdr:cNvSpPr/>
      </xdr:nvSpPr>
      <xdr:spPr>
        <a:xfrm>
          <a:off x="0" y="29917182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8" name="Shape 538">
          <a:extLst>
            <a:ext uri="{FF2B5EF4-FFF2-40B4-BE49-F238E27FC236}">
              <a16:creationId xmlns:a16="http://schemas.microsoft.com/office/drawing/2014/main" id="{E50B92FB-0C58-4C8B-8C28-D627D3A8B0BE}"/>
            </a:ext>
          </a:extLst>
        </xdr:cNvPr>
        <xdr:cNvSpPr/>
      </xdr:nvSpPr>
      <xdr:spPr>
        <a:xfrm>
          <a:off x="0" y="29976714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39" name="Shape 539">
          <a:extLst>
            <a:ext uri="{FF2B5EF4-FFF2-40B4-BE49-F238E27FC236}">
              <a16:creationId xmlns:a16="http://schemas.microsoft.com/office/drawing/2014/main" id="{BCF4FC61-052C-4404-83DE-C0F54AFA4998}"/>
            </a:ext>
          </a:extLst>
        </xdr:cNvPr>
        <xdr:cNvSpPr/>
      </xdr:nvSpPr>
      <xdr:spPr>
        <a:xfrm>
          <a:off x="0" y="30030341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0" name="Shape 540">
          <a:extLst>
            <a:ext uri="{FF2B5EF4-FFF2-40B4-BE49-F238E27FC236}">
              <a16:creationId xmlns:a16="http://schemas.microsoft.com/office/drawing/2014/main" id="{2EF499E0-0FBF-418C-B67D-C1753A03ACBE}"/>
            </a:ext>
          </a:extLst>
        </xdr:cNvPr>
        <xdr:cNvSpPr/>
      </xdr:nvSpPr>
      <xdr:spPr>
        <a:xfrm>
          <a:off x="0" y="30103588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1" name="Shape 541">
          <a:extLst>
            <a:ext uri="{FF2B5EF4-FFF2-40B4-BE49-F238E27FC236}">
              <a16:creationId xmlns:a16="http://schemas.microsoft.com/office/drawing/2014/main" id="{8458E383-CB56-41EE-87D6-358CB6B9FE5B}"/>
            </a:ext>
          </a:extLst>
        </xdr:cNvPr>
        <xdr:cNvSpPr/>
      </xdr:nvSpPr>
      <xdr:spPr>
        <a:xfrm>
          <a:off x="0" y="3015759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2" name="Shape 542">
          <a:extLst>
            <a:ext uri="{FF2B5EF4-FFF2-40B4-BE49-F238E27FC236}">
              <a16:creationId xmlns:a16="http://schemas.microsoft.com/office/drawing/2014/main" id="{26957EB6-ACB3-41D9-987A-A938D41E88CC}"/>
            </a:ext>
          </a:extLst>
        </xdr:cNvPr>
        <xdr:cNvSpPr/>
      </xdr:nvSpPr>
      <xdr:spPr>
        <a:xfrm>
          <a:off x="0" y="30224841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3" name="Shape 543">
          <a:extLst>
            <a:ext uri="{FF2B5EF4-FFF2-40B4-BE49-F238E27FC236}">
              <a16:creationId xmlns:a16="http://schemas.microsoft.com/office/drawing/2014/main" id="{84368C1A-E7EF-4B0E-ABED-43C85B67B55A}"/>
            </a:ext>
          </a:extLst>
        </xdr:cNvPr>
        <xdr:cNvSpPr/>
      </xdr:nvSpPr>
      <xdr:spPr>
        <a:xfrm>
          <a:off x="0" y="30293898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4" name="Shape 544">
          <a:extLst>
            <a:ext uri="{FF2B5EF4-FFF2-40B4-BE49-F238E27FC236}">
              <a16:creationId xmlns:a16="http://schemas.microsoft.com/office/drawing/2014/main" id="{90FBB9EE-246E-431B-9BB5-C3B2699C48EA}"/>
            </a:ext>
          </a:extLst>
        </xdr:cNvPr>
        <xdr:cNvSpPr/>
      </xdr:nvSpPr>
      <xdr:spPr>
        <a:xfrm>
          <a:off x="0" y="30350952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5" name="Shape 545">
          <a:extLst>
            <a:ext uri="{FF2B5EF4-FFF2-40B4-BE49-F238E27FC236}">
              <a16:creationId xmlns:a16="http://schemas.microsoft.com/office/drawing/2014/main" id="{7B4BAD10-B593-4222-A1BE-6B4570F0A5F9}"/>
            </a:ext>
          </a:extLst>
        </xdr:cNvPr>
        <xdr:cNvSpPr/>
      </xdr:nvSpPr>
      <xdr:spPr>
        <a:xfrm>
          <a:off x="0" y="30424199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6" name="Shape 546">
          <a:extLst>
            <a:ext uri="{FF2B5EF4-FFF2-40B4-BE49-F238E27FC236}">
              <a16:creationId xmlns:a16="http://schemas.microsoft.com/office/drawing/2014/main" id="{7ADF5899-D6DE-4A39-B571-7FCAE7137907}"/>
            </a:ext>
          </a:extLst>
        </xdr:cNvPr>
        <xdr:cNvSpPr/>
      </xdr:nvSpPr>
      <xdr:spPr>
        <a:xfrm>
          <a:off x="0" y="30479350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7" name="Shape 547">
          <a:extLst>
            <a:ext uri="{FF2B5EF4-FFF2-40B4-BE49-F238E27FC236}">
              <a16:creationId xmlns:a16="http://schemas.microsoft.com/office/drawing/2014/main" id="{8E65A723-CB29-4213-9DF1-A81B22AD1051}"/>
            </a:ext>
          </a:extLst>
        </xdr:cNvPr>
        <xdr:cNvSpPr/>
      </xdr:nvSpPr>
      <xdr:spPr>
        <a:xfrm>
          <a:off x="0" y="30541928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8" name="Shape 548">
          <a:extLst>
            <a:ext uri="{FF2B5EF4-FFF2-40B4-BE49-F238E27FC236}">
              <a16:creationId xmlns:a16="http://schemas.microsoft.com/office/drawing/2014/main" id="{A1AD69D3-334A-4040-8C57-B6843D9D6F54}"/>
            </a:ext>
          </a:extLst>
        </xdr:cNvPr>
        <xdr:cNvSpPr/>
      </xdr:nvSpPr>
      <xdr:spPr>
        <a:xfrm>
          <a:off x="0" y="30595553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49" name="Shape 549">
          <a:extLst>
            <a:ext uri="{FF2B5EF4-FFF2-40B4-BE49-F238E27FC236}">
              <a16:creationId xmlns:a16="http://schemas.microsoft.com/office/drawing/2014/main" id="{B5A4E434-B0A0-465C-B701-08DBD936151E}"/>
            </a:ext>
          </a:extLst>
        </xdr:cNvPr>
        <xdr:cNvSpPr/>
      </xdr:nvSpPr>
      <xdr:spPr>
        <a:xfrm>
          <a:off x="0" y="30655275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0" name="Shape 550">
          <a:extLst>
            <a:ext uri="{FF2B5EF4-FFF2-40B4-BE49-F238E27FC236}">
              <a16:creationId xmlns:a16="http://schemas.microsoft.com/office/drawing/2014/main" id="{DB5094AE-8C83-48B3-9CF0-10EF76934507}"/>
            </a:ext>
          </a:extLst>
        </xdr:cNvPr>
        <xdr:cNvSpPr/>
      </xdr:nvSpPr>
      <xdr:spPr>
        <a:xfrm>
          <a:off x="0" y="30707473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1" name="Shape 551">
          <a:extLst>
            <a:ext uri="{FF2B5EF4-FFF2-40B4-BE49-F238E27FC236}">
              <a16:creationId xmlns:a16="http://schemas.microsoft.com/office/drawing/2014/main" id="{797D1F8B-C519-4498-9C58-D012C8A220AA}"/>
            </a:ext>
          </a:extLst>
        </xdr:cNvPr>
        <xdr:cNvSpPr/>
      </xdr:nvSpPr>
      <xdr:spPr>
        <a:xfrm>
          <a:off x="0" y="30759670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2" name="Shape 552">
          <a:extLst>
            <a:ext uri="{FF2B5EF4-FFF2-40B4-BE49-F238E27FC236}">
              <a16:creationId xmlns:a16="http://schemas.microsoft.com/office/drawing/2014/main" id="{CB64F3BC-1483-40FE-AF84-EAC065643404}"/>
            </a:ext>
          </a:extLst>
        </xdr:cNvPr>
        <xdr:cNvSpPr/>
      </xdr:nvSpPr>
      <xdr:spPr>
        <a:xfrm>
          <a:off x="0" y="30815009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3" name="Shape 553">
          <a:extLst>
            <a:ext uri="{FF2B5EF4-FFF2-40B4-BE49-F238E27FC236}">
              <a16:creationId xmlns:a16="http://schemas.microsoft.com/office/drawing/2014/main" id="{CA6AA19C-20D7-4AEC-9DD1-F478CB99BBFA}"/>
            </a:ext>
          </a:extLst>
        </xdr:cNvPr>
        <xdr:cNvSpPr/>
      </xdr:nvSpPr>
      <xdr:spPr>
        <a:xfrm>
          <a:off x="0" y="30868731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4" name="Shape 554">
          <a:extLst>
            <a:ext uri="{FF2B5EF4-FFF2-40B4-BE49-F238E27FC236}">
              <a16:creationId xmlns:a16="http://schemas.microsoft.com/office/drawing/2014/main" id="{5737AAFA-8D9A-4B83-8FFF-0DC98E542397}"/>
            </a:ext>
          </a:extLst>
        </xdr:cNvPr>
        <xdr:cNvSpPr/>
      </xdr:nvSpPr>
      <xdr:spPr>
        <a:xfrm>
          <a:off x="0" y="30922451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5" name="Shape 555">
          <a:extLst>
            <a:ext uri="{FF2B5EF4-FFF2-40B4-BE49-F238E27FC236}">
              <a16:creationId xmlns:a16="http://schemas.microsoft.com/office/drawing/2014/main" id="{E366705F-1290-4782-8956-6FFB7A9629C7}"/>
            </a:ext>
          </a:extLst>
        </xdr:cNvPr>
        <xdr:cNvSpPr/>
      </xdr:nvSpPr>
      <xdr:spPr>
        <a:xfrm>
          <a:off x="0" y="30976174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6" name="Shape 556">
          <a:extLst>
            <a:ext uri="{FF2B5EF4-FFF2-40B4-BE49-F238E27FC236}">
              <a16:creationId xmlns:a16="http://schemas.microsoft.com/office/drawing/2014/main" id="{8CE9BCBA-C4CA-40DB-9A9E-EA1AA3E008A3}"/>
            </a:ext>
          </a:extLst>
        </xdr:cNvPr>
        <xdr:cNvSpPr/>
      </xdr:nvSpPr>
      <xdr:spPr>
        <a:xfrm>
          <a:off x="0" y="31026845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7" name="Shape 557">
          <a:extLst>
            <a:ext uri="{FF2B5EF4-FFF2-40B4-BE49-F238E27FC236}">
              <a16:creationId xmlns:a16="http://schemas.microsoft.com/office/drawing/2014/main" id="{844BF48B-1625-403B-B2AB-F813778839E9}"/>
            </a:ext>
          </a:extLst>
        </xdr:cNvPr>
        <xdr:cNvSpPr/>
      </xdr:nvSpPr>
      <xdr:spPr>
        <a:xfrm>
          <a:off x="0" y="31082186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8" name="Shape 558">
          <a:extLst>
            <a:ext uri="{FF2B5EF4-FFF2-40B4-BE49-F238E27FC236}">
              <a16:creationId xmlns:a16="http://schemas.microsoft.com/office/drawing/2014/main" id="{E0569333-7714-4C20-AF47-DDCC7D6AB3B4}"/>
            </a:ext>
          </a:extLst>
        </xdr:cNvPr>
        <xdr:cNvSpPr/>
      </xdr:nvSpPr>
      <xdr:spPr>
        <a:xfrm>
          <a:off x="0" y="31143432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59" name="Shape 559">
          <a:extLst>
            <a:ext uri="{FF2B5EF4-FFF2-40B4-BE49-F238E27FC236}">
              <a16:creationId xmlns:a16="http://schemas.microsoft.com/office/drawing/2014/main" id="{E5ACED6F-CBE4-472C-9FEF-CC9264FF39DE}"/>
            </a:ext>
          </a:extLst>
        </xdr:cNvPr>
        <xdr:cNvSpPr/>
      </xdr:nvSpPr>
      <xdr:spPr>
        <a:xfrm>
          <a:off x="0" y="31207345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0" name="Shape 560">
          <a:extLst>
            <a:ext uri="{FF2B5EF4-FFF2-40B4-BE49-F238E27FC236}">
              <a16:creationId xmlns:a16="http://schemas.microsoft.com/office/drawing/2014/main" id="{97A2E007-5227-49BB-937A-137D76739AC2}"/>
            </a:ext>
          </a:extLst>
        </xdr:cNvPr>
        <xdr:cNvSpPr/>
      </xdr:nvSpPr>
      <xdr:spPr>
        <a:xfrm>
          <a:off x="0" y="31271257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1" name="Shape 561">
          <a:extLst>
            <a:ext uri="{FF2B5EF4-FFF2-40B4-BE49-F238E27FC236}">
              <a16:creationId xmlns:a16="http://schemas.microsoft.com/office/drawing/2014/main" id="{F035EAA9-5352-4E12-B4F1-C4981D99B72C}"/>
            </a:ext>
          </a:extLst>
        </xdr:cNvPr>
        <xdr:cNvSpPr/>
      </xdr:nvSpPr>
      <xdr:spPr>
        <a:xfrm>
          <a:off x="0" y="31323454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2" name="Shape 562">
          <a:extLst>
            <a:ext uri="{FF2B5EF4-FFF2-40B4-BE49-F238E27FC236}">
              <a16:creationId xmlns:a16="http://schemas.microsoft.com/office/drawing/2014/main" id="{17AA3146-B0CE-496C-AE35-57F409E7D0BA}"/>
            </a:ext>
          </a:extLst>
        </xdr:cNvPr>
        <xdr:cNvSpPr/>
      </xdr:nvSpPr>
      <xdr:spPr>
        <a:xfrm>
          <a:off x="0" y="31387366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3" name="Shape 563">
          <a:extLst>
            <a:ext uri="{FF2B5EF4-FFF2-40B4-BE49-F238E27FC236}">
              <a16:creationId xmlns:a16="http://schemas.microsoft.com/office/drawing/2014/main" id="{4876CEE9-5206-4B0A-9B79-7461E51952AD}"/>
            </a:ext>
          </a:extLst>
        </xdr:cNvPr>
        <xdr:cNvSpPr/>
      </xdr:nvSpPr>
      <xdr:spPr>
        <a:xfrm>
          <a:off x="0" y="31441088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4" name="Shape 564">
          <a:extLst>
            <a:ext uri="{FF2B5EF4-FFF2-40B4-BE49-F238E27FC236}">
              <a16:creationId xmlns:a16="http://schemas.microsoft.com/office/drawing/2014/main" id="{A178CE19-427E-42C4-ACA3-42A723FB0DF3}"/>
            </a:ext>
          </a:extLst>
        </xdr:cNvPr>
        <xdr:cNvSpPr/>
      </xdr:nvSpPr>
      <xdr:spPr>
        <a:xfrm>
          <a:off x="0" y="31494809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5" name="Shape 565">
          <a:extLst>
            <a:ext uri="{FF2B5EF4-FFF2-40B4-BE49-F238E27FC236}">
              <a16:creationId xmlns:a16="http://schemas.microsoft.com/office/drawing/2014/main" id="{31D29F4E-A0B1-44F1-AFFA-63B5BB71D3E1}"/>
            </a:ext>
          </a:extLst>
        </xdr:cNvPr>
        <xdr:cNvSpPr/>
      </xdr:nvSpPr>
      <xdr:spPr>
        <a:xfrm>
          <a:off x="0" y="31547005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6" name="Shape 566">
          <a:extLst>
            <a:ext uri="{FF2B5EF4-FFF2-40B4-BE49-F238E27FC236}">
              <a16:creationId xmlns:a16="http://schemas.microsoft.com/office/drawing/2014/main" id="{AB0E2F29-9CEF-463E-93D5-B9696CA2E18C}"/>
            </a:ext>
          </a:extLst>
        </xdr:cNvPr>
        <xdr:cNvSpPr/>
      </xdr:nvSpPr>
      <xdr:spPr>
        <a:xfrm>
          <a:off x="0" y="31600727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7" name="Shape 567">
          <a:extLst>
            <a:ext uri="{FF2B5EF4-FFF2-40B4-BE49-F238E27FC236}">
              <a16:creationId xmlns:a16="http://schemas.microsoft.com/office/drawing/2014/main" id="{9C10ED9B-2623-4C41-AB39-003BD81BC3D0}"/>
            </a:ext>
          </a:extLst>
        </xdr:cNvPr>
        <xdr:cNvSpPr/>
      </xdr:nvSpPr>
      <xdr:spPr>
        <a:xfrm>
          <a:off x="0" y="31655781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8" name="Shape 568">
          <a:extLst>
            <a:ext uri="{FF2B5EF4-FFF2-40B4-BE49-F238E27FC236}">
              <a16:creationId xmlns:a16="http://schemas.microsoft.com/office/drawing/2014/main" id="{C27CDF25-2D59-4E84-A2F1-A0C396293DC7}"/>
            </a:ext>
          </a:extLst>
        </xdr:cNvPr>
        <xdr:cNvSpPr/>
      </xdr:nvSpPr>
      <xdr:spPr>
        <a:xfrm>
          <a:off x="0" y="31707977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69" name="Shape 569">
          <a:extLst>
            <a:ext uri="{FF2B5EF4-FFF2-40B4-BE49-F238E27FC236}">
              <a16:creationId xmlns:a16="http://schemas.microsoft.com/office/drawing/2014/main" id="{B44607EF-CC57-4534-9582-361309FAD26F}"/>
            </a:ext>
          </a:extLst>
        </xdr:cNvPr>
        <xdr:cNvSpPr/>
      </xdr:nvSpPr>
      <xdr:spPr>
        <a:xfrm>
          <a:off x="0" y="31758651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0" name="Shape 570">
          <a:extLst>
            <a:ext uri="{FF2B5EF4-FFF2-40B4-BE49-F238E27FC236}">
              <a16:creationId xmlns:a16="http://schemas.microsoft.com/office/drawing/2014/main" id="{70E3EE1E-B362-49A8-B468-BEF4C39441BD}"/>
            </a:ext>
          </a:extLst>
        </xdr:cNvPr>
        <xdr:cNvSpPr/>
      </xdr:nvSpPr>
      <xdr:spPr>
        <a:xfrm>
          <a:off x="0" y="31810849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1" name="Shape 571">
          <a:extLst>
            <a:ext uri="{FF2B5EF4-FFF2-40B4-BE49-F238E27FC236}">
              <a16:creationId xmlns:a16="http://schemas.microsoft.com/office/drawing/2014/main" id="{3FB09DF8-B5CF-4B7D-BF92-242F567C221C}"/>
            </a:ext>
          </a:extLst>
        </xdr:cNvPr>
        <xdr:cNvSpPr/>
      </xdr:nvSpPr>
      <xdr:spPr>
        <a:xfrm>
          <a:off x="0" y="31861522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2" name="Shape 572">
          <a:extLst>
            <a:ext uri="{FF2B5EF4-FFF2-40B4-BE49-F238E27FC236}">
              <a16:creationId xmlns:a16="http://schemas.microsoft.com/office/drawing/2014/main" id="{CBAEC283-1E83-478E-9A19-BDEE9C8757D3}"/>
            </a:ext>
          </a:extLst>
        </xdr:cNvPr>
        <xdr:cNvSpPr/>
      </xdr:nvSpPr>
      <xdr:spPr>
        <a:xfrm>
          <a:off x="0" y="31912193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3" name="Shape 573">
          <a:extLst>
            <a:ext uri="{FF2B5EF4-FFF2-40B4-BE49-F238E27FC236}">
              <a16:creationId xmlns:a16="http://schemas.microsoft.com/office/drawing/2014/main" id="{D34B33DA-0C0B-4A6F-BB04-1A129C1714B0}"/>
            </a:ext>
          </a:extLst>
        </xdr:cNvPr>
        <xdr:cNvSpPr/>
      </xdr:nvSpPr>
      <xdr:spPr>
        <a:xfrm>
          <a:off x="0" y="31962867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4" name="Shape 574">
          <a:extLst>
            <a:ext uri="{FF2B5EF4-FFF2-40B4-BE49-F238E27FC236}">
              <a16:creationId xmlns:a16="http://schemas.microsoft.com/office/drawing/2014/main" id="{5D6D773D-C5E4-40FA-871D-8FAAE341512F}"/>
            </a:ext>
          </a:extLst>
        </xdr:cNvPr>
        <xdr:cNvSpPr/>
      </xdr:nvSpPr>
      <xdr:spPr>
        <a:xfrm>
          <a:off x="0" y="3201354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5" name="Shape 575">
          <a:extLst>
            <a:ext uri="{FF2B5EF4-FFF2-40B4-BE49-F238E27FC236}">
              <a16:creationId xmlns:a16="http://schemas.microsoft.com/office/drawing/2014/main" id="{B243C22A-45A8-4F20-A18A-DE13190FD674}"/>
            </a:ext>
          </a:extLst>
        </xdr:cNvPr>
        <xdr:cNvSpPr/>
      </xdr:nvSpPr>
      <xdr:spPr>
        <a:xfrm>
          <a:off x="0" y="32064213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6" name="Shape 576">
          <a:extLst>
            <a:ext uri="{FF2B5EF4-FFF2-40B4-BE49-F238E27FC236}">
              <a16:creationId xmlns:a16="http://schemas.microsoft.com/office/drawing/2014/main" id="{50DB8D97-77A3-4A23-99BB-93175C374747}"/>
            </a:ext>
          </a:extLst>
        </xdr:cNvPr>
        <xdr:cNvSpPr/>
      </xdr:nvSpPr>
      <xdr:spPr>
        <a:xfrm>
          <a:off x="0" y="3211964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7" name="Shape 577">
          <a:extLst>
            <a:ext uri="{FF2B5EF4-FFF2-40B4-BE49-F238E27FC236}">
              <a16:creationId xmlns:a16="http://schemas.microsoft.com/office/drawing/2014/main" id="{CAD8BFA5-22F8-4C9D-8B47-4E0DF7E3A61A}"/>
            </a:ext>
          </a:extLst>
        </xdr:cNvPr>
        <xdr:cNvSpPr/>
      </xdr:nvSpPr>
      <xdr:spPr>
        <a:xfrm>
          <a:off x="0" y="32180800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8" name="Shape 578">
          <a:extLst>
            <a:ext uri="{FF2B5EF4-FFF2-40B4-BE49-F238E27FC236}">
              <a16:creationId xmlns:a16="http://schemas.microsoft.com/office/drawing/2014/main" id="{73A8B1D2-34B8-4B35-93A9-99ECFDE997BF}"/>
            </a:ext>
          </a:extLst>
        </xdr:cNvPr>
        <xdr:cNvSpPr/>
      </xdr:nvSpPr>
      <xdr:spPr>
        <a:xfrm>
          <a:off x="0" y="32234711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79" name="Shape 579">
          <a:extLst>
            <a:ext uri="{FF2B5EF4-FFF2-40B4-BE49-F238E27FC236}">
              <a16:creationId xmlns:a16="http://schemas.microsoft.com/office/drawing/2014/main" id="{2D5BFDB5-9C8D-4AF3-BA7D-2BE67F9B2C08}"/>
            </a:ext>
          </a:extLst>
        </xdr:cNvPr>
        <xdr:cNvSpPr/>
      </xdr:nvSpPr>
      <xdr:spPr>
        <a:xfrm>
          <a:off x="0" y="32285574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0" name="Shape 580">
          <a:extLst>
            <a:ext uri="{FF2B5EF4-FFF2-40B4-BE49-F238E27FC236}">
              <a16:creationId xmlns:a16="http://schemas.microsoft.com/office/drawing/2014/main" id="{902668B0-53F6-434A-9829-507F5D9E99FB}"/>
            </a:ext>
          </a:extLst>
        </xdr:cNvPr>
        <xdr:cNvSpPr/>
      </xdr:nvSpPr>
      <xdr:spPr>
        <a:xfrm>
          <a:off x="0" y="32336438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1" name="Shape 581">
          <a:extLst>
            <a:ext uri="{FF2B5EF4-FFF2-40B4-BE49-F238E27FC236}">
              <a16:creationId xmlns:a16="http://schemas.microsoft.com/office/drawing/2014/main" id="{D63AC1E2-7CD6-4345-9A17-3F9C98B41617}"/>
            </a:ext>
          </a:extLst>
        </xdr:cNvPr>
        <xdr:cNvSpPr/>
      </xdr:nvSpPr>
      <xdr:spPr>
        <a:xfrm>
          <a:off x="0" y="32393303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2" name="Shape 582">
          <a:extLst>
            <a:ext uri="{FF2B5EF4-FFF2-40B4-BE49-F238E27FC236}">
              <a16:creationId xmlns:a16="http://schemas.microsoft.com/office/drawing/2014/main" id="{E64738B4-CA97-42F3-A99E-EF49121FF8BF}"/>
            </a:ext>
          </a:extLst>
        </xdr:cNvPr>
        <xdr:cNvSpPr/>
      </xdr:nvSpPr>
      <xdr:spPr>
        <a:xfrm>
          <a:off x="0" y="32447023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3" name="Shape 583">
          <a:extLst>
            <a:ext uri="{FF2B5EF4-FFF2-40B4-BE49-F238E27FC236}">
              <a16:creationId xmlns:a16="http://schemas.microsoft.com/office/drawing/2014/main" id="{65DC78EF-B2A9-41E5-8F77-AAA8CEC06C29}"/>
            </a:ext>
          </a:extLst>
        </xdr:cNvPr>
        <xdr:cNvSpPr/>
      </xdr:nvSpPr>
      <xdr:spPr>
        <a:xfrm>
          <a:off x="0" y="32506555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4" name="Shape 584">
          <a:extLst>
            <a:ext uri="{FF2B5EF4-FFF2-40B4-BE49-F238E27FC236}">
              <a16:creationId xmlns:a16="http://schemas.microsoft.com/office/drawing/2014/main" id="{5C4D1A26-3BFB-4DFF-865A-CB0E19A734E2}"/>
            </a:ext>
          </a:extLst>
        </xdr:cNvPr>
        <xdr:cNvSpPr/>
      </xdr:nvSpPr>
      <xdr:spPr>
        <a:xfrm>
          <a:off x="0" y="32560180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5" name="Shape 585">
          <a:extLst>
            <a:ext uri="{FF2B5EF4-FFF2-40B4-BE49-F238E27FC236}">
              <a16:creationId xmlns:a16="http://schemas.microsoft.com/office/drawing/2014/main" id="{B657DCB3-2557-4693-9BA0-CF4E358CFE7D}"/>
            </a:ext>
          </a:extLst>
        </xdr:cNvPr>
        <xdr:cNvSpPr/>
      </xdr:nvSpPr>
      <xdr:spPr>
        <a:xfrm>
          <a:off x="0" y="3263342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6" name="Shape 586">
          <a:extLst>
            <a:ext uri="{FF2B5EF4-FFF2-40B4-BE49-F238E27FC236}">
              <a16:creationId xmlns:a16="http://schemas.microsoft.com/office/drawing/2014/main" id="{CFCE103F-C992-4DA0-B501-1C6FE36541D8}"/>
            </a:ext>
          </a:extLst>
        </xdr:cNvPr>
        <xdr:cNvSpPr/>
      </xdr:nvSpPr>
      <xdr:spPr>
        <a:xfrm>
          <a:off x="0" y="3268743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7" name="Shape 587">
          <a:extLst>
            <a:ext uri="{FF2B5EF4-FFF2-40B4-BE49-F238E27FC236}">
              <a16:creationId xmlns:a16="http://schemas.microsoft.com/office/drawing/2014/main" id="{C0A6B38E-6D2C-4924-8354-A76CDBF1BDE9}"/>
            </a:ext>
          </a:extLst>
        </xdr:cNvPr>
        <xdr:cNvSpPr/>
      </xdr:nvSpPr>
      <xdr:spPr>
        <a:xfrm>
          <a:off x="0" y="32754680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8" name="Shape 588">
          <a:extLst>
            <a:ext uri="{FF2B5EF4-FFF2-40B4-BE49-F238E27FC236}">
              <a16:creationId xmlns:a16="http://schemas.microsoft.com/office/drawing/2014/main" id="{F07AC688-D9BC-4D10-AA9F-DA1379457389}"/>
            </a:ext>
          </a:extLst>
        </xdr:cNvPr>
        <xdr:cNvSpPr/>
      </xdr:nvSpPr>
      <xdr:spPr>
        <a:xfrm>
          <a:off x="0" y="32823737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89" name="Shape 589">
          <a:extLst>
            <a:ext uri="{FF2B5EF4-FFF2-40B4-BE49-F238E27FC236}">
              <a16:creationId xmlns:a16="http://schemas.microsoft.com/office/drawing/2014/main" id="{59EE4020-7B1A-492C-814E-DE6C8637470E}"/>
            </a:ext>
          </a:extLst>
        </xdr:cNvPr>
        <xdr:cNvSpPr/>
      </xdr:nvSpPr>
      <xdr:spPr>
        <a:xfrm>
          <a:off x="0" y="32880791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0" name="Shape 590">
          <a:extLst>
            <a:ext uri="{FF2B5EF4-FFF2-40B4-BE49-F238E27FC236}">
              <a16:creationId xmlns:a16="http://schemas.microsoft.com/office/drawing/2014/main" id="{7BC39A91-D228-4F81-9789-721997C8EBD5}"/>
            </a:ext>
          </a:extLst>
        </xdr:cNvPr>
        <xdr:cNvSpPr/>
      </xdr:nvSpPr>
      <xdr:spPr>
        <a:xfrm>
          <a:off x="0" y="3295403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1" name="Shape 591">
          <a:extLst>
            <a:ext uri="{FF2B5EF4-FFF2-40B4-BE49-F238E27FC236}">
              <a16:creationId xmlns:a16="http://schemas.microsoft.com/office/drawing/2014/main" id="{F61EAE59-9D43-4A54-B42C-6063FE2D34EC}"/>
            </a:ext>
          </a:extLst>
        </xdr:cNvPr>
        <xdr:cNvSpPr/>
      </xdr:nvSpPr>
      <xdr:spPr>
        <a:xfrm>
          <a:off x="0" y="33009188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2" name="Shape 592">
          <a:extLst>
            <a:ext uri="{FF2B5EF4-FFF2-40B4-BE49-F238E27FC236}">
              <a16:creationId xmlns:a16="http://schemas.microsoft.com/office/drawing/2014/main" id="{C5EB9F21-FB5A-4C57-9FB6-1096CCDE2985}"/>
            </a:ext>
          </a:extLst>
        </xdr:cNvPr>
        <xdr:cNvSpPr/>
      </xdr:nvSpPr>
      <xdr:spPr>
        <a:xfrm>
          <a:off x="0" y="33071769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3" name="Shape 593">
          <a:extLst>
            <a:ext uri="{FF2B5EF4-FFF2-40B4-BE49-F238E27FC236}">
              <a16:creationId xmlns:a16="http://schemas.microsoft.com/office/drawing/2014/main" id="{6C74FE85-9C6E-4BD0-92F1-DCC5642C55BB}"/>
            </a:ext>
          </a:extLst>
        </xdr:cNvPr>
        <xdr:cNvSpPr/>
      </xdr:nvSpPr>
      <xdr:spPr>
        <a:xfrm>
          <a:off x="0" y="33125394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4" name="Shape 594">
          <a:extLst>
            <a:ext uri="{FF2B5EF4-FFF2-40B4-BE49-F238E27FC236}">
              <a16:creationId xmlns:a16="http://schemas.microsoft.com/office/drawing/2014/main" id="{1BA41B84-8B8E-4AD3-B6DA-C822CBD1ECF5}"/>
            </a:ext>
          </a:extLst>
        </xdr:cNvPr>
        <xdr:cNvSpPr/>
      </xdr:nvSpPr>
      <xdr:spPr>
        <a:xfrm>
          <a:off x="0" y="33185115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5" name="Shape 595">
          <a:extLst>
            <a:ext uri="{FF2B5EF4-FFF2-40B4-BE49-F238E27FC236}">
              <a16:creationId xmlns:a16="http://schemas.microsoft.com/office/drawing/2014/main" id="{39D47FD1-916B-402D-8662-DA633C2EF639}"/>
            </a:ext>
          </a:extLst>
        </xdr:cNvPr>
        <xdr:cNvSpPr/>
      </xdr:nvSpPr>
      <xdr:spPr>
        <a:xfrm>
          <a:off x="0" y="33237312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6" name="Shape 596">
          <a:extLst>
            <a:ext uri="{FF2B5EF4-FFF2-40B4-BE49-F238E27FC236}">
              <a16:creationId xmlns:a16="http://schemas.microsoft.com/office/drawing/2014/main" id="{550CB560-E2B5-4F95-872C-16D4F22002C4}"/>
            </a:ext>
          </a:extLst>
        </xdr:cNvPr>
        <xdr:cNvSpPr/>
      </xdr:nvSpPr>
      <xdr:spPr>
        <a:xfrm>
          <a:off x="0" y="33289510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7" name="Shape 597">
          <a:extLst>
            <a:ext uri="{FF2B5EF4-FFF2-40B4-BE49-F238E27FC236}">
              <a16:creationId xmlns:a16="http://schemas.microsoft.com/office/drawing/2014/main" id="{E246B85B-AEA6-4EED-828C-4CC71FA843A8}"/>
            </a:ext>
          </a:extLst>
        </xdr:cNvPr>
        <xdr:cNvSpPr/>
      </xdr:nvSpPr>
      <xdr:spPr>
        <a:xfrm>
          <a:off x="0" y="33344850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8" name="Shape 598">
          <a:extLst>
            <a:ext uri="{FF2B5EF4-FFF2-40B4-BE49-F238E27FC236}">
              <a16:creationId xmlns:a16="http://schemas.microsoft.com/office/drawing/2014/main" id="{6CB275BD-4A57-402D-BDFD-A6D303CE9916}"/>
            </a:ext>
          </a:extLst>
        </xdr:cNvPr>
        <xdr:cNvSpPr/>
      </xdr:nvSpPr>
      <xdr:spPr>
        <a:xfrm>
          <a:off x="0" y="33398570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599" name="Shape 599">
          <a:extLst>
            <a:ext uri="{FF2B5EF4-FFF2-40B4-BE49-F238E27FC236}">
              <a16:creationId xmlns:a16="http://schemas.microsoft.com/office/drawing/2014/main" id="{20D1A1BB-062C-4B5D-94BE-B52726015A81}"/>
            </a:ext>
          </a:extLst>
        </xdr:cNvPr>
        <xdr:cNvSpPr/>
      </xdr:nvSpPr>
      <xdr:spPr>
        <a:xfrm>
          <a:off x="0" y="33452292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0" name="Shape 600">
          <a:extLst>
            <a:ext uri="{FF2B5EF4-FFF2-40B4-BE49-F238E27FC236}">
              <a16:creationId xmlns:a16="http://schemas.microsoft.com/office/drawing/2014/main" id="{EFACB64F-A5D0-4502-8FCB-6A9AAA2688AA}"/>
            </a:ext>
          </a:extLst>
        </xdr:cNvPr>
        <xdr:cNvSpPr/>
      </xdr:nvSpPr>
      <xdr:spPr>
        <a:xfrm>
          <a:off x="0" y="33506012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1" name="Shape 601">
          <a:extLst>
            <a:ext uri="{FF2B5EF4-FFF2-40B4-BE49-F238E27FC236}">
              <a16:creationId xmlns:a16="http://schemas.microsoft.com/office/drawing/2014/main" id="{6B0749E0-3D84-4676-BF73-82E7AF526DC5}"/>
            </a:ext>
          </a:extLst>
        </xdr:cNvPr>
        <xdr:cNvSpPr/>
      </xdr:nvSpPr>
      <xdr:spPr>
        <a:xfrm>
          <a:off x="0" y="33556686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2" name="Shape 602">
          <a:extLst>
            <a:ext uri="{FF2B5EF4-FFF2-40B4-BE49-F238E27FC236}">
              <a16:creationId xmlns:a16="http://schemas.microsoft.com/office/drawing/2014/main" id="{CE522688-B505-46A0-84C6-A30DAE97C722}"/>
            </a:ext>
          </a:extLst>
        </xdr:cNvPr>
        <xdr:cNvSpPr/>
      </xdr:nvSpPr>
      <xdr:spPr>
        <a:xfrm>
          <a:off x="0" y="3361202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3" name="Shape 603">
          <a:extLst>
            <a:ext uri="{FF2B5EF4-FFF2-40B4-BE49-F238E27FC236}">
              <a16:creationId xmlns:a16="http://schemas.microsoft.com/office/drawing/2014/main" id="{CE86B66A-E3E7-46DF-B51F-A7DE710504B2}"/>
            </a:ext>
          </a:extLst>
        </xdr:cNvPr>
        <xdr:cNvSpPr/>
      </xdr:nvSpPr>
      <xdr:spPr>
        <a:xfrm>
          <a:off x="0" y="33673271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4" name="Shape 604">
          <a:extLst>
            <a:ext uri="{FF2B5EF4-FFF2-40B4-BE49-F238E27FC236}">
              <a16:creationId xmlns:a16="http://schemas.microsoft.com/office/drawing/2014/main" id="{97DFC4F6-9F6B-4D0A-8920-B1DF43CB36D3}"/>
            </a:ext>
          </a:extLst>
        </xdr:cNvPr>
        <xdr:cNvSpPr/>
      </xdr:nvSpPr>
      <xdr:spPr>
        <a:xfrm>
          <a:off x="0" y="33737184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5" name="Shape 605">
          <a:extLst>
            <a:ext uri="{FF2B5EF4-FFF2-40B4-BE49-F238E27FC236}">
              <a16:creationId xmlns:a16="http://schemas.microsoft.com/office/drawing/2014/main" id="{71BDF01A-287D-48C0-AFAF-352E154784B1}"/>
            </a:ext>
          </a:extLst>
        </xdr:cNvPr>
        <xdr:cNvSpPr/>
      </xdr:nvSpPr>
      <xdr:spPr>
        <a:xfrm>
          <a:off x="0" y="33801096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6" name="Shape 606">
          <a:extLst>
            <a:ext uri="{FF2B5EF4-FFF2-40B4-BE49-F238E27FC236}">
              <a16:creationId xmlns:a16="http://schemas.microsoft.com/office/drawing/2014/main" id="{48C5D40E-F480-46EC-A205-26CBBC4A024B}"/>
            </a:ext>
          </a:extLst>
        </xdr:cNvPr>
        <xdr:cNvSpPr/>
      </xdr:nvSpPr>
      <xdr:spPr>
        <a:xfrm>
          <a:off x="0" y="33853293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7" name="Shape 607">
          <a:extLst>
            <a:ext uri="{FF2B5EF4-FFF2-40B4-BE49-F238E27FC236}">
              <a16:creationId xmlns:a16="http://schemas.microsoft.com/office/drawing/2014/main" id="{59F98F23-61BA-4766-A545-E5E5231C1415}"/>
            </a:ext>
          </a:extLst>
        </xdr:cNvPr>
        <xdr:cNvSpPr/>
      </xdr:nvSpPr>
      <xdr:spPr>
        <a:xfrm>
          <a:off x="0" y="33917207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8" name="Shape 608">
          <a:extLst>
            <a:ext uri="{FF2B5EF4-FFF2-40B4-BE49-F238E27FC236}">
              <a16:creationId xmlns:a16="http://schemas.microsoft.com/office/drawing/2014/main" id="{6B09481F-AD67-432B-BF5C-22CF2CDA54DD}"/>
            </a:ext>
          </a:extLst>
        </xdr:cNvPr>
        <xdr:cNvSpPr/>
      </xdr:nvSpPr>
      <xdr:spPr>
        <a:xfrm>
          <a:off x="0" y="33970927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09" name="Shape 609">
          <a:extLst>
            <a:ext uri="{FF2B5EF4-FFF2-40B4-BE49-F238E27FC236}">
              <a16:creationId xmlns:a16="http://schemas.microsoft.com/office/drawing/2014/main" id="{12D2B1B2-7E6C-42D2-AC14-B2990499A4FC}"/>
            </a:ext>
          </a:extLst>
        </xdr:cNvPr>
        <xdr:cNvSpPr/>
      </xdr:nvSpPr>
      <xdr:spPr>
        <a:xfrm>
          <a:off x="0" y="34024647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0" name="Shape 610">
          <a:extLst>
            <a:ext uri="{FF2B5EF4-FFF2-40B4-BE49-F238E27FC236}">
              <a16:creationId xmlns:a16="http://schemas.microsoft.com/office/drawing/2014/main" id="{FE804554-F618-4049-A2D6-6DCFEFB480AE}"/>
            </a:ext>
          </a:extLst>
        </xdr:cNvPr>
        <xdr:cNvSpPr/>
      </xdr:nvSpPr>
      <xdr:spPr>
        <a:xfrm>
          <a:off x="0" y="34076844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1" name="Shape 611">
          <a:extLst>
            <a:ext uri="{FF2B5EF4-FFF2-40B4-BE49-F238E27FC236}">
              <a16:creationId xmlns:a16="http://schemas.microsoft.com/office/drawing/2014/main" id="{FB49E292-6B83-4403-82F9-570584E6EBCE}"/>
            </a:ext>
          </a:extLst>
        </xdr:cNvPr>
        <xdr:cNvSpPr/>
      </xdr:nvSpPr>
      <xdr:spPr>
        <a:xfrm>
          <a:off x="0" y="3413056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2" name="Shape 612">
          <a:extLst>
            <a:ext uri="{FF2B5EF4-FFF2-40B4-BE49-F238E27FC236}">
              <a16:creationId xmlns:a16="http://schemas.microsoft.com/office/drawing/2014/main" id="{72B72B3E-0DD0-434D-9CFA-939FBFEF89A0}"/>
            </a:ext>
          </a:extLst>
        </xdr:cNvPr>
        <xdr:cNvSpPr/>
      </xdr:nvSpPr>
      <xdr:spPr>
        <a:xfrm>
          <a:off x="0" y="34185622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3" name="Shape 613">
          <a:extLst>
            <a:ext uri="{FF2B5EF4-FFF2-40B4-BE49-F238E27FC236}">
              <a16:creationId xmlns:a16="http://schemas.microsoft.com/office/drawing/2014/main" id="{016DC236-C1D2-4050-BA60-3C5D908D8BCA}"/>
            </a:ext>
          </a:extLst>
        </xdr:cNvPr>
        <xdr:cNvSpPr/>
      </xdr:nvSpPr>
      <xdr:spPr>
        <a:xfrm>
          <a:off x="0" y="3423781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4" name="Shape 614">
          <a:extLst>
            <a:ext uri="{FF2B5EF4-FFF2-40B4-BE49-F238E27FC236}">
              <a16:creationId xmlns:a16="http://schemas.microsoft.com/office/drawing/2014/main" id="{A3DEEAAD-7691-40F5-8900-7BA0E784C285}"/>
            </a:ext>
          </a:extLst>
        </xdr:cNvPr>
        <xdr:cNvSpPr/>
      </xdr:nvSpPr>
      <xdr:spPr>
        <a:xfrm>
          <a:off x="0" y="34288489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5" name="Shape 615">
          <a:extLst>
            <a:ext uri="{FF2B5EF4-FFF2-40B4-BE49-F238E27FC236}">
              <a16:creationId xmlns:a16="http://schemas.microsoft.com/office/drawing/2014/main" id="{22355CF4-0CEB-4045-9F8B-DC77CE6202DA}"/>
            </a:ext>
          </a:extLst>
        </xdr:cNvPr>
        <xdr:cNvSpPr/>
      </xdr:nvSpPr>
      <xdr:spPr>
        <a:xfrm>
          <a:off x="0" y="3434069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6" name="Shape 616">
          <a:extLst>
            <a:ext uri="{FF2B5EF4-FFF2-40B4-BE49-F238E27FC236}">
              <a16:creationId xmlns:a16="http://schemas.microsoft.com/office/drawing/2014/main" id="{513548C8-B552-45E1-A47E-11D00AE64FE3}"/>
            </a:ext>
          </a:extLst>
        </xdr:cNvPr>
        <xdr:cNvSpPr/>
      </xdr:nvSpPr>
      <xdr:spPr>
        <a:xfrm>
          <a:off x="0" y="34391361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7" name="Shape 617">
          <a:extLst>
            <a:ext uri="{FF2B5EF4-FFF2-40B4-BE49-F238E27FC236}">
              <a16:creationId xmlns:a16="http://schemas.microsoft.com/office/drawing/2014/main" id="{71CA0A8D-EFC5-412A-B7D1-19E0C01C4152}"/>
            </a:ext>
          </a:extLst>
        </xdr:cNvPr>
        <xdr:cNvSpPr/>
      </xdr:nvSpPr>
      <xdr:spPr>
        <a:xfrm>
          <a:off x="0" y="34442036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8" name="Shape 618">
          <a:extLst>
            <a:ext uri="{FF2B5EF4-FFF2-40B4-BE49-F238E27FC236}">
              <a16:creationId xmlns:a16="http://schemas.microsoft.com/office/drawing/2014/main" id="{16960266-A87C-4207-BF42-3DD2E122DD08}"/>
            </a:ext>
          </a:extLst>
        </xdr:cNvPr>
        <xdr:cNvSpPr/>
      </xdr:nvSpPr>
      <xdr:spPr>
        <a:xfrm>
          <a:off x="0" y="3449270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19" name="Shape 619">
          <a:extLst>
            <a:ext uri="{FF2B5EF4-FFF2-40B4-BE49-F238E27FC236}">
              <a16:creationId xmlns:a16="http://schemas.microsoft.com/office/drawing/2014/main" id="{D7C18954-0F57-40C4-9B51-17A2EAAD02E0}"/>
            </a:ext>
          </a:extLst>
        </xdr:cNvPr>
        <xdr:cNvSpPr/>
      </xdr:nvSpPr>
      <xdr:spPr>
        <a:xfrm>
          <a:off x="0" y="3454337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0" name="Shape 620">
          <a:extLst>
            <a:ext uri="{FF2B5EF4-FFF2-40B4-BE49-F238E27FC236}">
              <a16:creationId xmlns:a16="http://schemas.microsoft.com/office/drawing/2014/main" id="{DD579A53-9B9F-41DC-96BB-B66B5E09C1AA}"/>
            </a:ext>
          </a:extLst>
        </xdr:cNvPr>
        <xdr:cNvSpPr/>
      </xdr:nvSpPr>
      <xdr:spPr>
        <a:xfrm>
          <a:off x="0" y="34594054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1" name="Shape 621">
          <a:extLst>
            <a:ext uri="{FF2B5EF4-FFF2-40B4-BE49-F238E27FC236}">
              <a16:creationId xmlns:a16="http://schemas.microsoft.com/office/drawing/2014/main" id="{9DD302BB-30D8-4C81-9809-94C784FC1D58}"/>
            </a:ext>
          </a:extLst>
        </xdr:cNvPr>
        <xdr:cNvSpPr/>
      </xdr:nvSpPr>
      <xdr:spPr>
        <a:xfrm>
          <a:off x="0" y="34649490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2" name="Shape 622">
          <a:extLst>
            <a:ext uri="{FF2B5EF4-FFF2-40B4-BE49-F238E27FC236}">
              <a16:creationId xmlns:a16="http://schemas.microsoft.com/office/drawing/2014/main" id="{F6FCBDAF-89E0-4847-93E1-DB032F6CECBE}"/>
            </a:ext>
          </a:extLst>
        </xdr:cNvPr>
        <xdr:cNvSpPr/>
      </xdr:nvSpPr>
      <xdr:spPr>
        <a:xfrm>
          <a:off x="0" y="34710639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3" name="Shape 623">
          <a:extLst>
            <a:ext uri="{FF2B5EF4-FFF2-40B4-BE49-F238E27FC236}">
              <a16:creationId xmlns:a16="http://schemas.microsoft.com/office/drawing/2014/main" id="{5300AEA1-C78C-430D-A32E-95F4A688A68A}"/>
            </a:ext>
          </a:extLst>
        </xdr:cNvPr>
        <xdr:cNvSpPr/>
      </xdr:nvSpPr>
      <xdr:spPr>
        <a:xfrm>
          <a:off x="0" y="34764550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4" name="Shape 624">
          <a:extLst>
            <a:ext uri="{FF2B5EF4-FFF2-40B4-BE49-F238E27FC236}">
              <a16:creationId xmlns:a16="http://schemas.microsoft.com/office/drawing/2014/main" id="{3CF77E22-0D8B-4D9A-9702-561F83D77304}"/>
            </a:ext>
          </a:extLst>
        </xdr:cNvPr>
        <xdr:cNvSpPr/>
      </xdr:nvSpPr>
      <xdr:spPr>
        <a:xfrm>
          <a:off x="0" y="34815415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5" name="Shape 625">
          <a:extLst>
            <a:ext uri="{FF2B5EF4-FFF2-40B4-BE49-F238E27FC236}">
              <a16:creationId xmlns:a16="http://schemas.microsoft.com/office/drawing/2014/main" id="{27BB7FF3-2247-413B-B2BB-5A34DD6EA55F}"/>
            </a:ext>
          </a:extLst>
        </xdr:cNvPr>
        <xdr:cNvSpPr/>
      </xdr:nvSpPr>
      <xdr:spPr>
        <a:xfrm>
          <a:off x="0" y="34866277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6" name="Shape 626">
          <a:extLst>
            <a:ext uri="{FF2B5EF4-FFF2-40B4-BE49-F238E27FC236}">
              <a16:creationId xmlns:a16="http://schemas.microsoft.com/office/drawing/2014/main" id="{A711C54B-5E69-43C0-889D-C5576FC26169}"/>
            </a:ext>
          </a:extLst>
        </xdr:cNvPr>
        <xdr:cNvSpPr/>
      </xdr:nvSpPr>
      <xdr:spPr>
        <a:xfrm>
          <a:off x="0" y="34923144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7" name="Shape 627">
          <a:extLst>
            <a:ext uri="{FF2B5EF4-FFF2-40B4-BE49-F238E27FC236}">
              <a16:creationId xmlns:a16="http://schemas.microsoft.com/office/drawing/2014/main" id="{BBC69041-AFC8-4DF7-B827-905B0FC67021}"/>
            </a:ext>
          </a:extLst>
        </xdr:cNvPr>
        <xdr:cNvSpPr/>
      </xdr:nvSpPr>
      <xdr:spPr>
        <a:xfrm>
          <a:off x="0" y="34976864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8" name="Shape 628">
          <a:extLst>
            <a:ext uri="{FF2B5EF4-FFF2-40B4-BE49-F238E27FC236}">
              <a16:creationId xmlns:a16="http://schemas.microsoft.com/office/drawing/2014/main" id="{CDBA2C71-757B-4E1B-A5B1-8AAD59094B64}"/>
            </a:ext>
          </a:extLst>
        </xdr:cNvPr>
        <xdr:cNvSpPr/>
      </xdr:nvSpPr>
      <xdr:spPr>
        <a:xfrm>
          <a:off x="0" y="35036394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29" name="Shape 629">
          <a:extLst>
            <a:ext uri="{FF2B5EF4-FFF2-40B4-BE49-F238E27FC236}">
              <a16:creationId xmlns:a16="http://schemas.microsoft.com/office/drawing/2014/main" id="{C02D2BC4-8360-44B2-B9FE-E6B17E3366BE}"/>
            </a:ext>
          </a:extLst>
        </xdr:cNvPr>
        <xdr:cNvSpPr/>
      </xdr:nvSpPr>
      <xdr:spPr>
        <a:xfrm>
          <a:off x="0" y="35090019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0" name="Shape 630">
          <a:extLst>
            <a:ext uri="{FF2B5EF4-FFF2-40B4-BE49-F238E27FC236}">
              <a16:creationId xmlns:a16="http://schemas.microsoft.com/office/drawing/2014/main" id="{0E313DA1-9A29-413B-B45F-7C6EC5AA6A19}"/>
            </a:ext>
          </a:extLst>
        </xdr:cNvPr>
        <xdr:cNvSpPr/>
      </xdr:nvSpPr>
      <xdr:spPr>
        <a:xfrm>
          <a:off x="0" y="35163267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1" name="Shape 631">
          <a:extLst>
            <a:ext uri="{FF2B5EF4-FFF2-40B4-BE49-F238E27FC236}">
              <a16:creationId xmlns:a16="http://schemas.microsoft.com/office/drawing/2014/main" id="{F609A2EA-31F2-4896-B12D-1D5EC20C3572}"/>
            </a:ext>
          </a:extLst>
        </xdr:cNvPr>
        <xdr:cNvSpPr/>
      </xdr:nvSpPr>
      <xdr:spPr>
        <a:xfrm>
          <a:off x="0" y="35217273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2" name="Shape 632">
          <a:extLst>
            <a:ext uri="{FF2B5EF4-FFF2-40B4-BE49-F238E27FC236}">
              <a16:creationId xmlns:a16="http://schemas.microsoft.com/office/drawing/2014/main" id="{EF9AD1A1-F0AA-4C7D-BA7A-E9033C25A30F}"/>
            </a:ext>
          </a:extLst>
        </xdr:cNvPr>
        <xdr:cNvSpPr/>
      </xdr:nvSpPr>
      <xdr:spPr>
        <a:xfrm>
          <a:off x="0" y="35284521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3" name="Shape 633">
          <a:extLst>
            <a:ext uri="{FF2B5EF4-FFF2-40B4-BE49-F238E27FC236}">
              <a16:creationId xmlns:a16="http://schemas.microsoft.com/office/drawing/2014/main" id="{77048130-DD6A-4719-9989-689F1127E811}"/>
            </a:ext>
          </a:extLst>
        </xdr:cNvPr>
        <xdr:cNvSpPr/>
      </xdr:nvSpPr>
      <xdr:spPr>
        <a:xfrm>
          <a:off x="0" y="3535357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4" name="Shape 634">
          <a:extLst>
            <a:ext uri="{FF2B5EF4-FFF2-40B4-BE49-F238E27FC236}">
              <a16:creationId xmlns:a16="http://schemas.microsoft.com/office/drawing/2014/main" id="{D912E665-D8CA-4A16-8306-669C91C8EF58}"/>
            </a:ext>
          </a:extLst>
        </xdr:cNvPr>
        <xdr:cNvSpPr/>
      </xdr:nvSpPr>
      <xdr:spPr>
        <a:xfrm>
          <a:off x="0" y="35410630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5" name="Shape 635">
          <a:extLst>
            <a:ext uri="{FF2B5EF4-FFF2-40B4-BE49-F238E27FC236}">
              <a16:creationId xmlns:a16="http://schemas.microsoft.com/office/drawing/2014/main" id="{DBC8E2E7-9EEF-4F8C-9230-C0F72A07D283}"/>
            </a:ext>
          </a:extLst>
        </xdr:cNvPr>
        <xdr:cNvSpPr/>
      </xdr:nvSpPr>
      <xdr:spPr>
        <a:xfrm>
          <a:off x="0" y="35483879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6" name="Shape 636">
          <a:extLst>
            <a:ext uri="{FF2B5EF4-FFF2-40B4-BE49-F238E27FC236}">
              <a16:creationId xmlns:a16="http://schemas.microsoft.com/office/drawing/2014/main" id="{306670F0-19DF-455C-8E9D-43C0B1E32818}"/>
            </a:ext>
          </a:extLst>
        </xdr:cNvPr>
        <xdr:cNvSpPr/>
      </xdr:nvSpPr>
      <xdr:spPr>
        <a:xfrm>
          <a:off x="0" y="35539027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7" name="Shape 637">
          <a:extLst>
            <a:ext uri="{FF2B5EF4-FFF2-40B4-BE49-F238E27FC236}">
              <a16:creationId xmlns:a16="http://schemas.microsoft.com/office/drawing/2014/main" id="{58A07EB8-7101-4279-A55A-E686BB36F32D}"/>
            </a:ext>
          </a:extLst>
        </xdr:cNvPr>
        <xdr:cNvSpPr/>
      </xdr:nvSpPr>
      <xdr:spPr>
        <a:xfrm>
          <a:off x="0" y="35601608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8" name="Shape 638">
          <a:extLst>
            <a:ext uri="{FF2B5EF4-FFF2-40B4-BE49-F238E27FC236}">
              <a16:creationId xmlns:a16="http://schemas.microsoft.com/office/drawing/2014/main" id="{367BBFFA-129E-4189-A40D-C02AB7448253}"/>
            </a:ext>
          </a:extLst>
        </xdr:cNvPr>
        <xdr:cNvSpPr/>
      </xdr:nvSpPr>
      <xdr:spPr>
        <a:xfrm>
          <a:off x="0" y="35655233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39" name="Shape 639">
          <a:extLst>
            <a:ext uri="{FF2B5EF4-FFF2-40B4-BE49-F238E27FC236}">
              <a16:creationId xmlns:a16="http://schemas.microsoft.com/office/drawing/2014/main" id="{069D8839-3E83-4B9F-A417-22A925E2B2AF}"/>
            </a:ext>
          </a:extLst>
        </xdr:cNvPr>
        <xdr:cNvSpPr/>
      </xdr:nvSpPr>
      <xdr:spPr>
        <a:xfrm>
          <a:off x="0" y="35714956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0" name="Shape 640">
          <a:extLst>
            <a:ext uri="{FF2B5EF4-FFF2-40B4-BE49-F238E27FC236}">
              <a16:creationId xmlns:a16="http://schemas.microsoft.com/office/drawing/2014/main" id="{D46C7798-3686-4188-AAF0-3682C5F637D3}"/>
            </a:ext>
          </a:extLst>
        </xdr:cNvPr>
        <xdr:cNvSpPr/>
      </xdr:nvSpPr>
      <xdr:spPr>
        <a:xfrm>
          <a:off x="0" y="35767153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1" name="Shape 641">
          <a:extLst>
            <a:ext uri="{FF2B5EF4-FFF2-40B4-BE49-F238E27FC236}">
              <a16:creationId xmlns:a16="http://schemas.microsoft.com/office/drawing/2014/main" id="{B995D1C3-5AB9-4435-90C8-604DC72CE01F}"/>
            </a:ext>
          </a:extLst>
        </xdr:cNvPr>
        <xdr:cNvSpPr/>
      </xdr:nvSpPr>
      <xdr:spPr>
        <a:xfrm>
          <a:off x="0" y="35819349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2" name="Shape 642">
          <a:extLst>
            <a:ext uri="{FF2B5EF4-FFF2-40B4-BE49-F238E27FC236}">
              <a16:creationId xmlns:a16="http://schemas.microsoft.com/office/drawing/2014/main" id="{22A0A09D-BAB7-404E-B8F7-F46807E50FFC}"/>
            </a:ext>
          </a:extLst>
        </xdr:cNvPr>
        <xdr:cNvSpPr/>
      </xdr:nvSpPr>
      <xdr:spPr>
        <a:xfrm>
          <a:off x="0" y="35874689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3" name="Shape 643">
          <a:extLst>
            <a:ext uri="{FF2B5EF4-FFF2-40B4-BE49-F238E27FC236}">
              <a16:creationId xmlns:a16="http://schemas.microsoft.com/office/drawing/2014/main" id="{8F919F64-0209-4FF4-A4FB-D5638E4E262C}"/>
            </a:ext>
          </a:extLst>
        </xdr:cNvPr>
        <xdr:cNvSpPr/>
      </xdr:nvSpPr>
      <xdr:spPr>
        <a:xfrm>
          <a:off x="0" y="35928409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4" name="Shape 644">
          <a:extLst>
            <a:ext uri="{FF2B5EF4-FFF2-40B4-BE49-F238E27FC236}">
              <a16:creationId xmlns:a16="http://schemas.microsoft.com/office/drawing/2014/main" id="{20E8C960-B978-463D-8D67-D8CCDD07FB88}"/>
            </a:ext>
          </a:extLst>
        </xdr:cNvPr>
        <xdr:cNvSpPr/>
      </xdr:nvSpPr>
      <xdr:spPr>
        <a:xfrm>
          <a:off x="0" y="35982133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5" name="Shape 645">
          <a:extLst>
            <a:ext uri="{FF2B5EF4-FFF2-40B4-BE49-F238E27FC236}">
              <a16:creationId xmlns:a16="http://schemas.microsoft.com/office/drawing/2014/main" id="{CB65ADE2-4905-440F-A545-20FC8BFB81DC}"/>
            </a:ext>
          </a:extLst>
        </xdr:cNvPr>
        <xdr:cNvSpPr/>
      </xdr:nvSpPr>
      <xdr:spPr>
        <a:xfrm>
          <a:off x="0" y="36035853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6" name="Shape 646">
          <a:extLst>
            <a:ext uri="{FF2B5EF4-FFF2-40B4-BE49-F238E27FC236}">
              <a16:creationId xmlns:a16="http://schemas.microsoft.com/office/drawing/2014/main" id="{F66FE653-582A-45BE-AAD8-AC4F949ABFF0}"/>
            </a:ext>
          </a:extLst>
        </xdr:cNvPr>
        <xdr:cNvSpPr/>
      </xdr:nvSpPr>
      <xdr:spPr>
        <a:xfrm>
          <a:off x="0" y="36086524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7" name="Shape 647">
          <a:extLst>
            <a:ext uri="{FF2B5EF4-FFF2-40B4-BE49-F238E27FC236}">
              <a16:creationId xmlns:a16="http://schemas.microsoft.com/office/drawing/2014/main" id="{E02E7304-9E3B-4D5F-9B18-FEC3F3495992}"/>
            </a:ext>
          </a:extLst>
        </xdr:cNvPr>
        <xdr:cNvSpPr/>
      </xdr:nvSpPr>
      <xdr:spPr>
        <a:xfrm>
          <a:off x="0" y="36141864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8" name="Shape 648">
          <a:extLst>
            <a:ext uri="{FF2B5EF4-FFF2-40B4-BE49-F238E27FC236}">
              <a16:creationId xmlns:a16="http://schemas.microsoft.com/office/drawing/2014/main" id="{299A0422-96FB-4140-AFAF-A2C0F12172F0}"/>
            </a:ext>
          </a:extLst>
        </xdr:cNvPr>
        <xdr:cNvSpPr/>
      </xdr:nvSpPr>
      <xdr:spPr>
        <a:xfrm>
          <a:off x="0" y="36203110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49" name="Shape 649">
          <a:extLst>
            <a:ext uri="{FF2B5EF4-FFF2-40B4-BE49-F238E27FC236}">
              <a16:creationId xmlns:a16="http://schemas.microsoft.com/office/drawing/2014/main" id="{7BE11BD5-0CC5-416A-9FA6-7E0131A89425}"/>
            </a:ext>
          </a:extLst>
        </xdr:cNvPr>
        <xdr:cNvSpPr/>
      </xdr:nvSpPr>
      <xdr:spPr>
        <a:xfrm>
          <a:off x="0" y="36267025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0" name="Shape 650">
          <a:extLst>
            <a:ext uri="{FF2B5EF4-FFF2-40B4-BE49-F238E27FC236}">
              <a16:creationId xmlns:a16="http://schemas.microsoft.com/office/drawing/2014/main" id="{108DA2BB-F5FB-4AA4-B24C-AA75FF65CCD6}"/>
            </a:ext>
          </a:extLst>
        </xdr:cNvPr>
        <xdr:cNvSpPr/>
      </xdr:nvSpPr>
      <xdr:spPr>
        <a:xfrm>
          <a:off x="0" y="36330939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1" name="Shape 651">
          <a:extLst>
            <a:ext uri="{FF2B5EF4-FFF2-40B4-BE49-F238E27FC236}">
              <a16:creationId xmlns:a16="http://schemas.microsoft.com/office/drawing/2014/main" id="{B3208BF3-21CC-4B1E-AD20-198F18035630}"/>
            </a:ext>
          </a:extLst>
        </xdr:cNvPr>
        <xdr:cNvSpPr/>
      </xdr:nvSpPr>
      <xdr:spPr>
        <a:xfrm>
          <a:off x="0" y="36383135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2" name="Shape 652">
          <a:extLst>
            <a:ext uri="{FF2B5EF4-FFF2-40B4-BE49-F238E27FC236}">
              <a16:creationId xmlns:a16="http://schemas.microsoft.com/office/drawing/2014/main" id="{8CC96C7A-1A5A-43DE-AA6A-F7186F971AC9}"/>
            </a:ext>
          </a:extLst>
        </xdr:cNvPr>
        <xdr:cNvSpPr/>
      </xdr:nvSpPr>
      <xdr:spPr>
        <a:xfrm>
          <a:off x="0" y="36447046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3" name="Shape 653">
          <a:extLst>
            <a:ext uri="{FF2B5EF4-FFF2-40B4-BE49-F238E27FC236}">
              <a16:creationId xmlns:a16="http://schemas.microsoft.com/office/drawing/2014/main" id="{6100906D-C52D-44D3-BE2A-7A7A56E265A2}"/>
            </a:ext>
          </a:extLst>
        </xdr:cNvPr>
        <xdr:cNvSpPr/>
      </xdr:nvSpPr>
      <xdr:spPr>
        <a:xfrm>
          <a:off x="0" y="36500766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4" name="Shape 654">
          <a:extLst>
            <a:ext uri="{FF2B5EF4-FFF2-40B4-BE49-F238E27FC236}">
              <a16:creationId xmlns:a16="http://schemas.microsoft.com/office/drawing/2014/main" id="{B0C5D1A3-FC50-4947-99B7-4FD25D999183}"/>
            </a:ext>
          </a:extLst>
        </xdr:cNvPr>
        <xdr:cNvSpPr/>
      </xdr:nvSpPr>
      <xdr:spPr>
        <a:xfrm>
          <a:off x="0" y="36554490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5" name="Shape 655">
          <a:extLst>
            <a:ext uri="{FF2B5EF4-FFF2-40B4-BE49-F238E27FC236}">
              <a16:creationId xmlns:a16="http://schemas.microsoft.com/office/drawing/2014/main" id="{6A721663-3386-424F-AFD1-5EEF09AE7E1A}"/>
            </a:ext>
          </a:extLst>
        </xdr:cNvPr>
        <xdr:cNvSpPr/>
      </xdr:nvSpPr>
      <xdr:spPr>
        <a:xfrm>
          <a:off x="0" y="366066872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6" name="Shape 656">
          <a:extLst>
            <a:ext uri="{FF2B5EF4-FFF2-40B4-BE49-F238E27FC236}">
              <a16:creationId xmlns:a16="http://schemas.microsoft.com/office/drawing/2014/main" id="{17CB8995-0FAE-454B-B33F-7D9B17F4DC43}"/>
            </a:ext>
          </a:extLst>
        </xdr:cNvPr>
        <xdr:cNvSpPr/>
      </xdr:nvSpPr>
      <xdr:spPr>
        <a:xfrm>
          <a:off x="0" y="36660407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7" name="Shape 657">
          <a:extLst>
            <a:ext uri="{FF2B5EF4-FFF2-40B4-BE49-F238E27FC236}">
              <a16:creationId xmlns:a16="http://schemas.microsoft.com/office/drawing/2014/main" id="{5B9297F7-8162-42C0-9D2B-D5B955114FA3}"/>
            </a:ext>
          </a:extLst>
        </xdr:cNvPr>
        <xdr:cNvSpPr/>
      </xdr:nvSpPr>
      <xdr:spPr>
        <a:xfrm>
          <a:off x="0" y="36715461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8" name="Shape 658">
          <a:extLst>
            <a:ext uri="{FF2B5EF4-FFF2-40B4-BE49-F238E27FC236}">
              <a16:creationId xmlns:a16="http://schemas.microsoft.com/office/drawing/2014/main" id="{1E766AC7-E53B-4717-BBFA-C9CB2311FF48}"/>
            </a:ext>
          </a:extLst>
        </xdr:cNvPr>
        <xdr:cNvSpPr/>
      </xdr:nvSpPr>
      <xdr:spPr>
        <a:xfrm>
          <a:off x="0" y="3676765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59" name="Shape 659">
          <a:extLst>
            <a:ext uri="{FF2B5EF4-FFF2-40B4-BE49-F238E27FC236}">
              <a16:creationId xmlns:a16="http://schemas.microsoft.com/office/drawing/2014/main" id="{BFD55FFA-43D1-4BBB-9B3A-C1D7BFD55A81}"/>
            </a:ext>
          </a:extLst>
        </xdr:cNvPr>
        <xdr:cNvSpPr/>
      </xdr:nvSpPr>
      <xdr:spPr>
        <a:xfrm>
          <a:off x="0" y="36818332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0" name="Shape 660">
          <a:extLst>
            <a:ext uri="{FF2B5EF4-FFF2-40B4-BE49-F238E27FC236}">
              <a16:creationId xmlns:a16="http://schemas.microsoft.com/office/drawing/2014/main" id="{47129360-8E3A-4BD3-B81D-6E717F4E2878}"/>
            </a:ext>
          </a:extLst>
        </xdr:cNvPr>
        <xdr:cNvSpPr/>
      </xdr:nvSpPr>
      <xdr:spPr>
        <a:xfrm>
          <a:off x="0" y="36870529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1" name="Shape 661">
          <a:extLst>
            <a:ext uri="{FF2B5EF4-FFF2-40B4-BE49-F238E27FC236}">
              <a16:creationId xmlns:a16="http://schemas.microsoft.com/office/drawing/2014/main" id="{86FAC146-6E65-4CAF-88A2-5D3816A79462}"/>
            </a:ext>
          </a:extLst>
        </xdr:cNvPr>
        <xdr:cNvSpPr/>
      </xdr:nvSpPr>
      <xdr:spPr>
        <a:xfrm>
          <a:off x="0" y="36921200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2" name="Shape 662">
          <a:extLst>
            <a:ext uri="{FF2B5EF4-FFF2-40B4-BE49-F238E27FC236}">
              <a16:creationId xmlns:a16="http://schemas.microsoft.com/office/drawing/2014/main" id="{627D9F9D-7189-4F01-8C68-AFDFA4B05C56}"/>
            </a:ext>
          </a:extLst>
        </xdr:cNvPr>
        <xdr:cNvSpPr/>
      </xdr:nvSpPr>
      <xdr:spPr>
        <a:xfrm>
          <a:off x="0" y="36971875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3" name="Shape 663">
          <a:extLst>
            <a:ext uri="{FF2B5EF4-FFF2-40B4-BE49-F238E27FC236}">
              <a16:creationId xmlns:a16="http://schemas.microsoft.com/office/drawing/2014/main" id="{022C00D5-24A2-430D-B071-610BAAB9D8FC}"/>
            </a:ext>
          </a:extLst>
        </xdr:cNvPr>
        <xdr:cNvSpPr/>
      </xdr:nvSpPr>
      <xdr:spPr>
        <a:xfrm>
          <a:off x="0" y="37022546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4" name="Shape 664">
          <a:extLst>
            <a:ext uri="{FF2B5EF4-FFF2-40B4-BE49-F238E27FC236}">
              <a16:creationId xmlns:a16="http://schemas.microsoft.com/office/drawing/2014/main" id="{0F243840-6082-441C-96A0-BC44E9FB0251}"/>
            </a:ext>
          </a:extLst>
        </xdr:cNvPr>
        <xdr:cNvSpPr/>
      </xdr:nvSpPr>
      <xdr:spPr>
        <a:xfrm>
          <a:off x="0" y="3707322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5" name="Shape 665">
          <a:extLst>
            <a:ext uri="{FF2B5EF4-FFF2-40B4-BE49-F238E27FC236}">
              <a16:creationId xmlns:a16="http://schemas.microsoft.com/office/drawing/2014/main" id="{C3E2CE87-BFB5-47F1-B127-A841A3A75C44}"/>
            </a:ext>
          </a:extLst>
        </xdr:cNvPr>
        <xdr:cNvSpPr/>
      </xdr:nvSpPr>
      <xdr:spPr>
        <a:xfrm>
          <a:off x="0" y="37123893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6" name="Shape 666">
          <a:extLst>
            <a:ext uri="{FF2B5EF4-FFF2-40B4-BE49-F238E27FC236}">
              <a16:creationId xmlns:a16="http://schemas.microsoft.com/office/drawing/2014/main" id="{74FD7585-4070-460B-B1E0-FCE177251D0E}"/>
            </a:ext>
          </a:extLst>
        </xdr:cNvPr>
        <xdr:cNvSpPr/>
      </xdr:nvSpPr>
      <xdr:spPr>
        <a:xfrm>
          <a:off x="0" y="37179329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7" name="Shape 667">
          <a:extLst>
            <a:ext uri="{FF2B5EF4-FFF2-40B4-BE49-F238E27FC236}">
              <a16:creationId xmlns:a16="http://schemas.microsoft.com/office/drawing/2014/main" id="{645D083C-51A1-4329-A16E-D2114F2DDDAA}"/>
            </a:ext>
          </a:extLst>
        </xdr:cNvPr>
        <xdr:cNvSpPr/>
      </xdr:nvSpPr>
      <xdr:spPr>
        <a:xfrm>
          <a:off x="0" y="37240478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8" name="Shape 668">
          <a:extLst>
            <a:ext uri="{FF2B5EF4-FFF2-40B4-BE49-F238E27FC236}">
              <a16:creationId xmlns:a16="http://schemas.microsoft.com/office/drawing/2014/main" id="{E8F2190D-ED1B-4D50-8338-0B404F6BCF8D}"/>
            </a:ext>
          </a:extLst>
        </xdr:cNvPr>
        <xdr:cNvSpPr/>
      </xdr:nvSpPr>
      <xdr:spPr>
        <a:xfrm>
          <a:off x="0" y="37294393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69" name="Shape 669">
          <a:extLst>
            <a:ext uri="{FF2B5EF4-FFF2-40B4-BE49-F238E27FC236}">
              <a16:creationId xmlns:a16="http://schemas.microsoft.com/office/drawing/2014/main" id="{07B5A609-437C-4A63-9739-A8A9AD1CC4A1}"/>
            </a:ext>
          </a:extLst>
        </xdr:cNvPr>
        <xdr:cNvSpPr/>
      </xdr:nvSpPr>
      <xdr:spPr>
        <a:xfrm>
          <a:off x="0" y="37345254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0" name="Shape 670">
          <a:extLst>
            <a:ext uri="{FF2B5EF4-FFF2-40B4-BE49-F238E27FC236}">
              <a16:creationId xmlns:a16="http://schemas.microsoft.com/office/drawing/2014/main" id="{83E4B59D-9AA4-40D0-ABFD-788120AAD472}"/>
            </a:ext>
          </a:extLst>
        </xdr:cNvPr>
        <xdr:cNvSpPr/>
      </xdr:nvSpPr>
      <xdr:spPr>
        <a:xfrm>
          <a:off x="0" y="37396119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1" name="Shape 671">
          <a:extLst>
            <a:ext uri="{FF2B5EF4-FFF2-40B4-BE49-F238E27FC236}">
              <a16:creationId xmlns:a16="http://schemas.microsoft.com/office/drawing/2014/main" id="{AABED6AA-8212-4F1E-84E6-EF1070B4F2A5}"/>
            </a:ext>
          </a:extLst>
        </xdr:cNvPr>
        <xdr:cNvSpPr/>
      </xdr:nvSpPr>
      <xdr:spPr>
        <a:xfrm>
          <a:off x="0" y="37452983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2" name="Shape 672">
          <a:extLst>
            <a:ext uri="{FF2B5EF4-FFF2-40B4-BE49-F238E27FC236}">
              <a16:creationId xmlns:a16="http://schemas.microsoft.com/office/drawing/2014/main" id="{2E944814-831A-4BCA-BE22-85277DA6934B}"/>
            </a:ext>
          </a:extLst>
        </xdr:cNvPr>
        <xdr:cNvSpPr/>
      </xdr:nvSpPr>
      <xdr:spPr>
        <a:xfrm>
          <a:off x="0" y="37506703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3" name="Shape 673">
          <a:extLst>
            <a:ext uri="{FF2B5EF4-FFF2-40B4-BE49-F238E27FC236}">
              <a16:creationId xmlns:a16="http://schemas.microsoft.com/office/drawing/2014/main" id="{EC7ABB6F-30AE-4207-9D0F-0ED2B0E2DF76}"/>
            </a:ext>
          </a:extLst>
        </xdr:cNvPr>
        <xdr:cNvSpPr/>
      </xdr:nvSpPr>
      <xdr:spPr>
        <a:xfrm>
          <a:off x="0" y="37566232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4" name="Shape 674">
          <a:extLst>
            <a:ext uri="{FF2B5EF4-FFF2-40B4-BE49-F238E27FC236}">
              <a16:creationId xmlns:a16="http://schemas.microsoft.com/office/drawing/2014/main" id="{B0EABFD7-9907-404A-8BAA-FEA7B5FE6212}"/>
            </a:ext>
          </a:extLst>
        </xdr:cNvPr>
        <xdr:cNvSpPr/>
      </xdr:nvSpPr>
      <xdr:spPr>
        <a:xfrm>
          <a:off x="0" y="37619861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5" name="Shape 675">
          <a:extLst>
            <a:ext uri="{FF2B5EF4-FFF2-40B4-BE49-F238E27FC236}">
              <a16:creationId xmlns:a16="http://schemas.microsoft.com/office/drawing/2014/main" id="{33DF59D0-1498-48B3-9475-97C84A2303DD}"/>
            </a:ext>
          </a:extLst>
        </xdr:cNvPr>
        <xdr:cNvSpPr/>
      </xdr:nvSpPr>
      <xdr:spPr>
        <a:xfrm>
          <a:off x="0" y="37693106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6" name="Shape 676">
          <a:extLst>
            <a:ext uri="{FF2B5EF4-FFF2-40B4-BE49-F238E27FC236}">
              <a16:creationId xmlns:a16="http://schemas.microsoft.com/office/drawing/2014/main" id="{A06C0CD1-4E64-4A67-ABE6-BED185B5B2A2}"/>
            </a:ext>
          </a:extLst>
        </xdr:cNvPr>
        <xdr:cNvSpPr/>
      </xdr:nvSpPr>
      <xdr:spPr>
        <a:xfrm>
          <a:off x="0" y="37747116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7" name="Shape 677">
          <a:extLst>
            <a:ext uri="{FF2B5EF4-FFF2-40B4-BE49-F238E27FC236}">
              <a16:creationId xmlns:a16="http://schemas.microsoft.com/office/drawing/2014/main" id="{D9ACB526-B570-42AA-A89A-AFB394BC1DA4}"/>
            </a:ext>
          </a:extLst>
        </xdr:cNvPr>
        <xdr:cNvSpPr/>
      </xdr:nvSpPr>
      <xdr:spPr>
        <a:xfrm>
          <a:off x="0" y="37814359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8" name="Shape 678">
          <a:extLst>
            <a:ext uri="{FF2B5EF4-FFF2-40B4-BE49-F238E27FC236}">
              <a16:creationId xmlns:a16="http://schemas.microsoft.com/office/drawing/2014/main" id="{6560C04E-883B-4E93-BA06-27DA2A194D33}"/>
            </a:ext>
          </a:extLst>
        </xdr:cNvPr>
        <xdr:cNvSpPr/>
      </xdr:nvSpPr>
      <xdr:spPr>
        <a:xfrm>
          <a:off x="0" y="37883416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79" name="Shape 679">
          <a:extLst>
            <a:ext uri="{FF2B5EF4-FFF2-40B4-BE49-F238E27FC236}">
              <a16:creationId xmlns:a16="http://schemas.microsoft.com/office/drawing/2014/main" id="{3D887B7C-C0E8-4BCA-9540-99871BD9DB18}"/>
            </a:ext>
          </a:extLst>
        </xdr:cNvPr>
        <xdr:cNvSpPr/>
      </xdr:nvSpPr>
      <xdr:spPr>
        <a:xfrm>
          <a:off x="0" y="37940473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0" name="Shape 680">
          <a:extLst>
            <a:ext uri="{FF2B5EF4-FFF2-40B4-BE49-F238E27FC236}">
              <a16:creationId xmlns:a16="http://schemas.microsoft.com/office/drawing/2014/main" id="{E14A5294-9DF9-408F-88A0-2FFE7BFAC586}"/>
            </a:ext>
          </a:extLst>
        </xdr:cNvPr>
        <xdr:cNvSpPr/>
      </xdr:nvSpPr>
      <xdr:spPr>
        <a:xfrm>
          <a:off x="0" y="38013718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1" name="Shape 681">
          <a:extLst>
            <a:ext uri="{FF2B5EF4-FFF2-40B4-BE49-F238E27FC236}">
              <a16:creationId xmlns:a16="http://schemas.microsoft.com/office/drawing/2014/main" id="{0C77D13A-ABB6-45F8-9269-85443B0E3293}"/>
            </a:ext>
          </a:extLst>
        </xdr:cNvPr>
        <xdr:cNvSpPr/>
      </xdr:nvSpPr>
      <xdr:spPr>
        <a:xfrm>
          <a:off x="0" y="38068870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2" name="Shape 682">
          <a:extLst>
            <a:ext uri="{FF2B5EF4-FFF2-40B4-BE49-F238E27FC236}">
              <a16:creationId xmlns:a16="http://schemas.microsoft.com/office/drawing/2014/main" id="{5C3E8BB7-138E-48AF-9163-8EB3EE3AE25F}"/>
            </a:ext>
          </a:extLst>
        </xdr:cNvPr>
        <xdr:cNvSpPr/>
      </xdr:nvSpPr>
      <xdr:spPr>
        <a:xfrm>
          <a:off x="0" y="38131446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3" name="Shape 683">
          <a:extLst>
            <a:ext uri="{FF2B5EF4-FFF2-40B4-BE49-F238E27FC236}">
              <a16:creationId xmlns:a16="http://schemas.microsoft.com/office/drawing/2014/main" id="{90527A58-0F7F-4C05-AF20-84BEE6738659}"/>
            </a:ext>
          </a:extLst>
        </xdr:cNvPr>
        <xdr:cNvSpPr/>
      </xdr:nvSpPr>
      <xdr:spPr>
        <a:xfrm>
          <a:off x="0" y="381850758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4" name="Shape 684">
          <a:extLst>
            <a:ext uri="{FF2B5EF4-FFF2-40B4-BE49-F238E27FC236}">
              <a16:creationId xmlns:a16="http://schemas.microsoft.com/office/drawing/2014/main" id="{05956775-E8B1-4166-98C8-089BED023ECE}"/>
            </a:ext>
          </a:extLst>
        </xdr:cNvPr>
        <xdr:cNvSpPr/>
      </xdr:nvSpPr>
      <xdr:spPr>
        <a:xfrm>
          <a:off x="0" y="38244795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5" name="Shape 685">
          <a:extLst>
            <a:ext uri="{FF2B5EF4-FFF2-40B4-BE49-F238E27FC236}">
              <a16:creationId xmlns:a16="http://schemas.microsoft.com/office/drawing/2014/main" id="{FB6447D5-138C-481E-BB7C-FAD57070997A}"/>
            </a:ext>
          </a:extLst>
        </xdr:cNvPr>
        <xdr:cNvSpPr/>
      </xdr:nvSpPr>
      <xdr:spPr>
        <a:xfrm>
          <a:off x="0" y="38296991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6" name="Shape 686">
          <a:extLst>
            <a:ext uri="{FF2B5EF4-FFF2-40B4-BE49-F238E27FC236}">
              <a16:creationId xmlns:a16="http://schemas.microsoft.com/office/drawing/2014/main" id="{6CEF9D90-64DE-4EFC-BE19-11747D3555DA}"/>
            </a:ext>
          </a:extLst>
        </xdr:cNvPr>
        <xdr:cNvSpPr/>
      </xdr:nvSpPr>
      <xdr:spPr>
        <a:xfrm>
          <a:off x="0" y="38347854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7" name="Shape 687">
          <a:extLst>
            <a:ext uri="{FF2B5EF4-FFF2-40B4-BE49-F238E27FC236}">
              <a16:creationId xmlns:a16="http://schemas.microsoft.com/office/drawing/2014/main" id="{8AE2FC0A-4CE4-4918-BB2B-370243FB36DC}"/>
            </a:ext>
          </a:extLst>
        </xdr:cNvPr>
        <xdr:cNvSpPr/>
      </xdr:nvSpPr>
      <xdr:spPr>
        <a:xfrm>
          <a:off x="0" y="38391291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8" name="Shape 688">
          <a:extLst>
            <a:ext uri="{FF2B5EF4-FFF2-40B4-BE49-F238E27FC236}">
              <a16:creationId xmlns:a16="http://schemas.microsoft.com/office/drawing/2014/main" id="{092C7054-D113-42B5-8907-06946B5BF52B}"/>
            </a:ext>
          </a:extLst>
        </xdr:cNvPr>
        <xdr:cNvSpPr/>
      </xdr:nvSpPr>
      <xdr:spPr>
        <a:xfrm>
          <a:off x="0" y="38434724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89" name="Shape 689">
          <a:extLst>
            <a:ext uri="{FF2B5EF4-FFF2-40B4-BE49-F238E27FC236}">
              <a16:creationId xmlns:a16="http://schemas.microsoft.com/office/drawing/2014/main" id="{8C23DA8C-FBAF-46B5-9F6D-5D7B8112C87B}"/>
            </a:ext>
          </a:extLst>
        </xdr:cNvPr>
        <xdr:cNvSpPr/>
      </xdr:nvSpPr>
      <xdr:spPr>
        <a:xfrm>
          <a:off x="0" y="3847949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0" name="Shape 690">
          <a:extLst>
            <a:ext uri="{FF2B5EF4-FFF2-40B4-BE49-F238E27FC236}">
              <a16:creationId xmlns:a16="http://schemas.microsoft.com/office/drawing/2014/main" id="{3EA06BEB-AE2C-4D75-A185-C7864DEFEEF9}"/>
            </a:ext>
          </a:extLst>
        </xdr:cNvPr>
        <xdr:cNvSpPr/>
      </xdr:nvSpPr>
      <xdr:spPr>
        <a:xfrm>
          <a:off x="0" y="38534831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1" name="Shape 691">
          <a:extLst>
            <a:ext uri="{FF2B5EF4-FFF2-40B4-BE49-F238E27FC236}">
              <a16:creationId xmlns:a16="http://schemas.microsoft.com/office/drawing/2014/main" id="{B9BF682B-3648-43BF-8531-32A118A5356F}"/>
            </a:ext>
          </a:extLst>
        </xdr:cNvPr>
        <xdr:cNvSpPr/>
      </xdr:nvSpPr>
      <xdr:spPr>
        <a:xfrm>
          <a:off x="0" y="38588551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2" name="Shape 692">
          <a:extLst>
            <a:ext uri="{FF2B5EF4-FFF2-40B4-BE49-F238E27FC236}">
              <a16:creationId xmlns:a16="http://schemas.microsoft.com/office/drawing/2014/main" id="{592CF934-012E-4743-A1EF-5B0C121720BD}"/>
            </a:ext>
          </a:extLst>
        </xdr:cNvPr>
        <xdr:cNvSpPr/>
      </xdr:nvSpPr>
      <xdr:spPr>
        <a:xfrm>
          <a:off x="0" y="38642275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3" name="Shape 693">
          <a:extLst>
            <a:ext uri="{FF2B5EF4-FFF2-40B4-BE49-F238E27FC236}">
              <a16:creationId xmlns:a16="http://schemas.microsoft.com/office/drawing/2014/main" id="{D4BDA5DD-5314-4E08-B3C4-9B97843F3C2B}"/>
            </a:ext>
          </a:extLst>
        </xdr:cNvPr>
        <xdr:cNvSpPr/>
      </xdr:nvSpPr>
      <xdr:spPr>
        <a:xfrm>
          <a:off x="0" y="38695995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4" name="Shape 694">
          <a:extLst>
            <a:ext uri="{FF2B5EF4-FFF2-40B4-BE49-F238E27FC236}">
              <a16:creationId xmlns:a16="http://schemas.microsoft.com/office/drawing/2014/main" id="{007DC593-66B0-474F-8E16-99A6214959C4}"/>
            </a:ext>
          </a:extLst>
        </xdr:cNvPr>
        <xdr:cNvSpPr/>
      </xdr:nvSpPr>
      <xdr:spPr>
        <a:xfrm>
          <a:off x="0" y="38746666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5" name="Shape 695">
          <a:extLst>
            <a:ext uri="{FF2B5EF4-FFF2-40B4-BE49-F238E27FC236}">
              <a16:creationId xmlns:a16="http://schemas.microsoft.com/office/drawing/2014/main" id="{C064D22E-D60F-49B3-B0AE-3C81A40A7BED}"/>
            </a:ext>
          </a:extLst>
        </xdr:cNvPr>
        <xdr:cNvSpPr/>
      </xdr:nvSpPr>
      <xdr:spPr>
        <a:xfrm>
          <a:off x="0" y="38802010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6" name="Shape 696">
          <a:extLst>
            <a:ext uri="{FF2B5EF4-FFF2-40B4-BE49-F238E27FC236}">
              <a16:creationId xmlns:a16="http://schemas.microsoft.com/office/drawing/2014/main" id="{AC3AACAB-3F0E-4A3A-AA22-B4804FCC57BA}"/>
            </a:ext>
          </a:extLst>
        </xdr:cNvPr>
        <xdr:cNvSpPr/>
      </xdr:nvSpPr>
      <xdr:spPr>
        <a:xfrm>
          <a:off x="0" y="38863252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7" name="Shape 697">
          <a:extLst>
            <a:ext uri="{FF2B5EF4-FFF2-40B4-BE49-F238E27FC236}">
              <a16:creationId xmlns:a16="http://schemas.microsoft.com/office/drawing/2014/main" id="{FB5F5CAF-7529-4FCD-A154-59CF21145C29}"/>
            </a:ext>
          </a:extLst>
        </xdr:cNvPr>
        <xdr:cNvSpPr/>
      </xdr:nvSpPr>
      <xdr:spPr>
        <a:xfrm>
          <a:off x="0" y="38927166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8" name="Shape 698">
          <a:extLst>
            <a:ext uri="{FF2B5EF4-FFF2-40B4-BE49-F238E27FC236}">
              <a16:creationId xmlns:a16="http://schemas.microsoft.com/office/drawing/2014/main" id="{E85CA3DF-0E61-44C6-86A7-FE6901564930}"/>
            </a:ext>
          </a:extLst>
        </xdr:cNvPr>
        <xdr:cNvSpPr/>
      </xdr:nvSpPr>
      <xdr:spPr>
        <a:xfrm>
          <a:off x="0" y="38991081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699" name="Shape 699">
          <a:extLst>
            <a:ext uri="{FF2B5EF4-FFF2-40B4-BE49-F238E27FC236}">
              <a16:creationId xmlns:a16="http://schemas.microsoft.com/office/drawing/2014/main" id="{AD00F892-42D8-46E0-8AB6-AD7F03E35726}"/>
            </a:ext>
          </a:extLst>
        </xdr:cNvPr>
        <xdr:cNvSpPr/>
      </xdr:nvSpPr>
      <xdr:spPr>
        <a:xfrm>
          <a:off x="0" y="39043277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0" name="Shape 700">
          <a:extLst>
            <a:ext uri="{FF2B5EF4-FFF2-40B4-BE49-F238E27FC236}">
              <a16:creationId xmlns:a16="http://schemas.microsoft.com/office/drawing/2014/main" id="{66985EAE-10F3-45FE-94FB-AF5CEDD4833A}"/>
            </a:ext>
          </a:extLst>
        </xdr:cNvPr>
        <xdr:cNvSpPr/>
      </xdr:nvSpPr>
      <xdr:spPr>
        <a:xfrm>
          <a:off x="0" y="39107188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1" name="Shape 701">
          <a:extLst>
            <a:ext uri="{FF2B5EF4-FFF2-40B4-BE49-F238E27FC236}">
              <a16:creationId xmlns:a16="http://schemas.microsoft.com/office/drawing/2014/main" id="{F26C6741-9AB4-4DA5-8D7B-DD44E118E797}"/>
            </a:ext>
          </a:extLst>
        </xdr:cNvPr>
        <xdr:cNvSpPr/>
      </xdr:nvSpPr>
      <xdr:spPr>
        <a:xfrm>
          <a:off x="0" y="39160908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2" name="Shape 702">
          <a:extLst>
            <a:ext uri="{FF2B5EF4-FFF2-40B4-BE49-F238E27FC236}">
              <a16:creationId xmlns:a16="http://schemas.microsoft.com/office/drawing/2014/main" id="{EC69F9E5-5328-40B4-ACF2-854CB4EDBE41}"/>
            </a:ext>
          </a:extLst>
        </xdr:cNvPr>
        <xdr:cNvSpPr/>
      </xdr:nvSpPr>
      <xdr:spPr>
        <a:xfrm>
          <a:off x="0" y="39214632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3" name="Shape 703">
          <a:extLst>
            <a:ext uri="{FF2B5EF4-FFF2-40B4-BE49-F238E27FC236}">
              <a16:creationId xmlns:a16="http://schemas.microsoft.com/office/drawing/2014/main" id="{7759C0C1-8E83-4389-8124-489C5A577722}"/>
            </a:ext>
          </a:extLst>
        </xdr:cNvPr>
        <xdr:cNvSpPr/>
      </xdr:nvSpPr>
      <xdr:spPr>
        <a:xfrm>
          <a:off x="0" y="392668291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4" name="Shape 704">
          <a:extLst>
            <a:ext uri="{FF2B5EF4-FFF2-40B4-BE49-F238E27FC236}">
              <a16:creationId xmlns:a16="http://schemas.microsoft.com/office/drawing/2014/main" id="{089791A8-19FE-4FB1-A6ED-BBE863448BC2}"/>
            </a:ext>
          </a:extLst>
        </xdr:cNvPr>
        <xdr:cNvSpPr/>
      </xdr:nvSpPr>
      <xdr:spPr>
        <a:xfrm>
          <a:off x="0" y="39320549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5" name="Shape 705">
          <a:extLst>
            <a:ext uri="{FF2B5EF4-FFF2-40B4-BE49-F238E27FC236}">
              <a16:creationId xmlns:a16="http://schemas.microsoft.com/office/drawing/2014/main" id="{997BF102-A599-448A-AAFA-988A912859F1}"/>
            </a:ext>
          </a:extLst>
        </xdr:cNvPr>
        <xdr:cNvSpPr/>
      </xdr:nvSpPr>
      <xdr:spPr>
        <a:xfrm>
          <a:off x="0" y="39375603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6" name="Shape 706">
          <a:extLst>
            <a:ext uri="{FF2B5EF4-FFF2-40B4-BE49-F238E27FC236}">
              <a16:creationId xmlns:a16="http://schemas.microsoft.com/office/drawing/2014/main" id="{50462504-0A9B-4290-B624-77E245D1B4E4}"/>
            </a:ext>
          </a:extLst>
        </xdr:cNvPr>
        <xdr:cNvSpPr/>
      </xdr:nvSpPr>
      <xdr:spPr>
        <a:xfrm>
          <a:off x="0" y="39427799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7" name="Shape 707">
          <a:extLst>
            <a:ext uri="{FF2B5EF4-FFF2-40B4-BE49-F238E27FC236}">
              <a16:creationId xmlns:a16="http://schemas.microsoft.com/office/drawing/2014/main" id="{4D97E1D4-7A45-4071-AD6E-D046C95795EB}"/>
            </a:ext>
          </a:extLst>
        </xdr:cNvPr>
        <xdr:cNvSpPr/>
      </xdr:nvSpPr>
      <xdr:spPr>
        <a:xfrm>
          <a:off x="0" y="39478474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8" name="Shape 708">
          <a:extLst>
            <a:ext uri="{FF2B5EF4-FFF2-40B4-BE49-F238E27FC236}">
              <a16:creationId xmlns:a16="http://schemas.microsoft.com/office/drawing/2014/main" id="{260EC5C8-3E4C-439F-8EFB-6F90ACB0D682}"/>
            </a:ext>
          </a:extLst>
        </xdr:cNvPr>
        <xdr:cNvSpPr/>
      </xdr:nvSpPr>
      <xdr:spPr>
        <a:xfrm>
          <a:off x="0" y="3953067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09" name="Shape 709">
          <a:extLst>
            <a:ext uri="{FF2B5EF4-FFF2-40B4-BE49-F238E27FC236}">
              <a16:creationId xmlns:a16="http://schemas.microsoft.com/office/drawing/2014/main" id="{2C0E4AF9-992E-41AD-AC25-3B4659232624}"/>
            </a:ext>
          </a:extLst>
        </xdr:cNvPr>
        <xdr:cNvSpPr/>
      </xdr:nvSpPr>
      <xdr:spPr>
        <a:xfrm>
          <a:off x="0" y="39581342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0" name="Shape 710">
          <a:extLst>
            <a:ext uri="{FF2B5EF4-FFF2-40B4-BE49-F238E27FC236}">
              <a16:creationId xmlns:a16="http://schemas.microsoft.com/office/drawing/2014/main" id="{4D5EEB25-B6CB-4BEE-A986-449B67CCE2AB}"/>
            </a:ext>
          </a:extLst>
        </xdr:cNvPr>
        <xdr:cNvSpPr/>
      </xdr:nvSpPr>
      <xdr:spPr>
        <a:xfrm>
          <a:off x="0" y="3963201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1" name="Shape 711">
          <a:extLst>
            <a:ext uri="{FF2B5EF4-FFF2-40B4-BE49-F238E27FC236}">
              <a16:creationId xmlns:a16="http://schemas.microsoft.com/office/drawing/2014/main" id="{46A9C24E-84D7-4386-B2CC-E60DA82EC068}"/>
            </a:ext>
          </a:extLst>
        </xdr:cNvPr>
        <xdr:cNvSpPr/>
      </xdr:nvSpPr>
      <xdr:spPr>
        <a:xfrm>
          <a:off x="0" y="39682688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2" name="Shape 712">
          <a:extLst>
            <a:ext uri="{FF2B5EF4-FFF2-40B4-BE49-F238E27FC236}">
              <a16:creationId xmlns:a16="http://schemas.microsoft.com/office/drawing/2014/main" id="{4B244142-977F-4D7E-A691-6E8C5096E989}"/>
            </a:ext>
          </a:extLst>
        </xdr:cNvPr>
        <xdr:cNvSpPr/>
      </xdr:nvSpPr>
      <xdr:spPr>
        <a:xfrm>
          <a:off x="0" y="39733363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3" name="Shape 713">
          <a:extLst>
            <a:ext uri="{FF2B5EF4-FFF2-40B4-BE49-F238E27FC236}">
              <a16:creationId xmlns:a16="http://schemas.microsoft.com/office/drawing/2014/main" id="{956EBDD9-98EF-4645-B760-137D451A7B87}"/>
            </a:ext>
          </a:extLst>
        </xdr:cNvPr>
        <xdr:cNvSpPr/>
      </xdr:nvSpPr>
      <xdr:spPr>
        <a:xfrm>
          <a:off x="0" y="3978403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4" name="Shape 714">
          <a:extLst>
            <a:ext uri="{FF2B5EF4-FFF2-40B4-BE49-F238E27FC236}">
              <a16:creationId xmlns:a16="http://schemas.microsoft.com/office/drawing/2014/main" id="{891C14BC-5C1C-4D0C-AB7E-FD29F60905BB}"/>
            </a:ext>
          </a:extLst>
        </xdr:cNvPr>
        <xdr:cNvSpPr/>
      </xdr:nvSpPr>
      <xdr:spPr>
        <a:xfrm>
          <a:off x="0" y="39839471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5" name="Shape 715">
          <a:extLst>
            <a:ext uri="{FF2B5EF4-FFF2-40B4-BE49-F238E27FC236}">
              <a16:creationId xmlns:a16="http://schemas.microsoft.com/office/drawing/2014/main" id="{43AEF466-E842-492C-B135-FE834FBEFD4B}"/>
            </a:ext>
          </a:extLst>
        </xdr:cNvPr>
        <xdr:cNvSpPr/>
      </xdr:nvSpPr>
      <xdr:spPr>
        <a:xfrm>
          <a:off x="0" y="39900619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6" name="Shape 716">
          <a:extLst>
            <a:ext uri="{FF2B5EF4-FFF2-40B4-BE49-F238E27FC236}">
              <a16:creationId xmlns:a16="http://schemas.microsoft.com/office/drawing/2014/main" id="{22BB4C11-40AD-4FE2-A9DA-71E289B8CB1B}"/>
            </a:ext>
          </a:extLst>
        </xdr:cNvPr>
        <xdr:cNvSpPr/>
      </xdr:nvSpPr>
      <xdr:spPr>
        <a:xfrm>
          <a:off x="0" y="39954535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7" name="Shape 717">
          <a:extLst>
            <a:ext uri="{FF2B5EF4-FFF2-40B4-BE49-F238E27FC236}">
              <a16:creationId xmlns:a16="http://schemas.microsoft.com/office/drawing/2014/main" id="{54E4EC04-D92F-4AAC-931C-5A2B9CD8B151}"/>
            </a:ext>
          </a:extLst>
        </xdr:cNvPr>
        <xdr:cNvSpPr/>
      </xdr:nvSpPr>
      <xdr:spPr>
        <a:xfrm>
          <a:off x="0" y="40005396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8" name="Shape 718">
          <a:extLst>
            <a:ext uri="{FF2B5EF4-FFF2-40B4-BE49-F238E27FC236}">
              <a16:creationId xmlns:a16="http://schemas.microsoft.com/office/drawing/2014/main" id="{49E3D591-6762-459A-8EB9-F980263000A5}"/>
            </a:ext>
          </a:extLst>
        </xdr:cNvPr>
        <xdr:cNvSpPr/>
      </xdr:nvSpPr>
      <xdr:spPr>
        <a:xfrm>
          <a:off x="0" y="40056261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19" name="Shape 719">
          <a:extLst>
            <a:ext uri="{FF2B5EF4-FFF2-40B4-BE49-F238E27FC236}">
              <a16:creationId xmlns:a16="http://schemas.microsoft.com/office/drawing/2014/main" id="{B68D9C30-19BE-4F2F-901F-A6DD84ABA9D7}"/>
            </a:ext>
          </a:extLst>
        </xdr:cNvPr>
        <xdr:cNvSpPr/>
      </xdr:nvSpPr>
      <xdr:spPr>
        <a:xfrm>
          <a:off x="0" y="40113125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0" name="Shape 720">
          <a:extLst>
            <a:ext uri="{FF2B5EF4-FFF2-40B4-BE49-F238E27FC236}">
              <a16:creationId xmlns:a16="http://schemas.microsoft.com/office/drawing/2014/main" id="{5FB58C0E-D7C4-4AEF-8E5F-C9BDB7CFE078}"/>
            </a:ext>
          </a:extLst>
        </xdr:cNvPr>
        <xdr:cNvSpPr/>
      </xdr:nvSpPr>
      <xdr:spPr>
        <a:xfrm>
          <a:off x="0" y="40166845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1" name="Shape 721">
          <a:extLst>
            <a:ext uri="{FF2B5EF4-FFF2-40B4-BE49-F238E27FC236}">
              <a16:creationId xmlns:a16="http://schemas.microsoft.com/office/drawing/2014/main" id="{523AC528-FC37-470E-B041-54470E4ECD63}"/>
            </a:ext>
          </a:extLst>
        </xdr:cNvPr>
        <xdr:cNvSpPr/>
      </xdr:nvSpPr>
      <xdr:spPr>
        <a:xfrm>
          <a:off x="0" y="40226378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2" name="Shape 722">
          <a:extLst>
            <a:ext uri="{FF2B5EF4-FFF2-40B4-BE49-F238E27FC236}">
              <a16:creationId xmlns:a16="http://schemas.microsoft.com/office/drawing/2014/main" id="{90C8E6CC-0437-4A47-9AAF-B2E37D5F2D75}"/>
            </a:ext>
          </a:extLst>
        </xdr:cNvPr>
        <xdr:cNvSpPr/>
      </xdr:nvSpPr>
      <xdr:spPr>
        <a:xfrm>
          <a:off x="0" y="40280003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3" name="Shape 723">
          <a:extLst>
            <a:ext uri="{FF2B5EF4-FFF2-40B4-BE49-F238E27FC236}">
              <a16:creationId xmlns:a16="http://schemas.microsoft.com/office/drawing/2014/main" id="{D24BA99E-297F-4D7D-9D9C-9D987BEA718F}"/>
            </a:ext>
          </a:extLst>
        </xdr:cNvPr>
        <xdr:cNvSpPr/>
      </xdr:nvSpPr>
      <xdr:spPr>
        <a:xfrm>
          <a:off x="0" y="40353248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4" name="Shape 724">
          <a:extLst>
            <a:ext uri="{FF2B5EF4-FFF2-40B4-BE49-F238E27FC236}">
              <a16:creationId xmlns:a16="http://schemas.microsoft.com/office/drawing/2014/main" id="{9E2DB443-07D3-46C9-BB3E-8F5A1FE1B95E}"/>
            </a:ext>
          </a:extLst>
        </xdr:cNvPr>
        <xdr:cNvSpPr/>
      </xdr:nvSpPr>
      <xdr:spPr>
        <a:xfrm>
          <a:off x="0" y="40407258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5" name="Shape 725">
          <a:extLst>
            <a:ext uri="{FF2B5EF4-FFF2-40B4-BE49-F238E27FC236}">
              <a16:creationId xmlns:a16="http://schemas.microsoft.com/office/drawing/2014/main" id="{C7C9AAD6-9314-4C1E-BD59-E871B2CC3560}"/>
            </a:ext>
          </a:extLst>
        </xdr:cNvPr>
        <xdr:cNvSpPr/>
      </xdr:nvSpPr>
      <xdr:spPr>
        <a:xfrm>
          <a:off x="0" y="40474501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6" name="Shape 726">
          <a:extLst>
            <a:ext uri="{FF2B5EF4-FFF2-40B4-BE49-F238E27FC236}">
              <a16:creationId xmlns:a16="http://schemas.microsoft.com/office/drawing/2014/main" id="{5220E28F-CF26-4CB2-BF02-CDCA0E207BB8}"/>
            </a:ext>
          </a:extLst>
        </xdr:cNvPr>
        <xdr:cNvSpPr/>
      </xdr:nvSpPr>
      <xdr:spPr>
        <a:xfrm>
          <a:off x="0" y="40543558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7" name="Shape 727">
          <a:extLst>
            <a:ext uri="{FF2B5EF4-FFF2-40B4-BE49-F238E27FC236}">
              <a16:creationId xmlns:a16="http://schemas.microsoft.com/office/drawing/2014/main" id="{4A9B8706-7A30-4DB6-9045-40E70F23F97B}"/>
            </a:ext>
          </a:extLst>
        </xdr:cNvPr>
        <xdr:cNvSpPr/>
      </xdr:nvSpPr>
      <xdr:spPr>
        <a:xfrm>
          <a:off x="0" y="40600615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8" name="Shape 728">
          <a:extLst>
            <a:ext uri="{FF2B5EF4-FFF2-40B4-BE49-F238E27FC236}">
              <a16:creationId xmlns:a16="http://schemas.microsoft.com/office/drawing/2014/main" id="{D0B544A5-0D7F-4EF9-9F9E-503071C053ED}"/>
            </a:ext>
          </a:extLst>
        </xdr:cNvPr>
        <xdr:cNvSpPr/>
      </xdr:nvSpPr>
      <xdr:spPr>
        <a:xfrm>
          <a:off x="0" y="40673860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29" name="Shape 729">
          <a:extLst>
            <a:ext uri="{FF2B5EF4-FFF2-40B4-BE49-F238E27FC236}">
              <a16:creationId xmlns:a16="http://schemas.microsoft.com/office/drawing/2014/main" id="{B55CE74E-370B-4F2C-B037-3C85CEA4DB36}"/>
            </a:ext>
          </a:extLst>
        </xdr:cNvPr>
        <xdr:cNvSpPr/>
      </xdr:nvSpPr>
      <xdr:spPr>
        <a:xfrm>
          <a:off x="0" y="40729012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0" name="Shape 730">
          <a:extLst>
            <a:ext uri="{FF2B5EF4-FFF2-40B4-BE49-F238E27FC236}">
              <a16:creationId xmlns:a16="http://schemas.microsoft.com/office/drawing/2014/main" id="{9E4DC227-B9DA-4476-AC5F-204AA3CCCB87}"/>
            </a:ext>
          </a:extLst>
        </xdr:cNvPr>
        <xdr:cNvSpPr/>
      </xdr:nvSpPr>
      <xdr:spPr>
        <a:xfrm>
          <a:off x="0" y="40791588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1" name="Shape 731">
          <a:extLst>
            <a:ext uri="{FF2B5EF4-FFF2-40B4-BE49-F238E27FC236}">
              <a16:creationId xmlns:a16="http://schemas.microsoft.com/office/drawing/2014/main" id="{4C12DFA8-6A00-498A-B6B8-7137ADC617C9}"/>
            </a:ext>
          </a:extLst>
        </xdr:cNvPr>
        <xdr:cNvSpPr/>
      </xdr:nvSpPr>
      <xdr:spPr>
        <a:xfrm>
          <a:off x="0" y="40845217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2" name="Shape 732">
          <a:extLst>
            <a:ext uri="{FF2B5EF4-FFF2-40B4-BE49-F238E27FC236}">
              <a16:creationId xmlns:a16="http://schemas.microsoft.com/office/drawing/2014/main" id="{E385AA0E-C6C1-48CC-AE43-58FFE545EECE}"/>
            </a:ext>
          </a:extLst>
        </xdr:cNvPr>
        <xdr:cNvSpPr/>
      </xdr:nvSpPr>
      <xdr:spPr>
        <a:xfrm>
          <a:off x="0" y="409049374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3" name="Shape 733">
          <a:extLst>
            <a:ext uri="{FF2B5EF4-FFF2-40B4-BE49-F238E27FC236}">
              <a16:creationId xmlns:a16="http://schemas.microsoft.com/office/drawing/2014/main" id="{CE73B799-FE2B-4AB4-AD32-D7276733BEF9}"/>
            </a:ext>
          </a:extLst>
        </xdr:cNvPr>
        <xdr:cNvSpPr/>
      </xdr:nvSpPr>
      <xdr:spPr>
        <a:xfrm>
          <a:off x="0" y="40957133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4" name="Shape 734">
          <a:extLst>
            <a:ext uri="{FF2B5EF4-FFF2-40B4-BE49-F238E27FC236}">
              <a16:creationId xmlns:a16="http://schemas.microsoft.com/office/drawing/2014/main" id="{B37C0A00-6079-457B-8FBA-6884E2A24A4B}"/>
            </a:ext>
          </a:extLst>
        </xdr:cNvPr>
        <xdr:cNvSpPr/>
      </xdr:nvSpPr>
      <xdr:spPr>
        <a:xfrm>
          <a:off x="0" y="41009330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5" name="Shape 735">
          <a:extLst>
            <a:ext uri="{FF2B5EF4-FFF2-40B4-BE49-F238E27FC236}">
              <a16:creationId xmlns:a16="http://schemas.microsoft.com/office/drawing/2014/main" id="{8A313542-4408-479B-9C87-7D4A59352500}"/>
            </a:ext>
          </a:extLst>
        </xdr:cNvPr>
        <xdr:cNvSpPr/>
      </xdr:nvSpPr>
      <xdr:spPr>
        <a:xfrm>
          <a:off x="0" y="41064673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6" name="Shape 736">
          <a:extLst>
            <a:ext uri="{FF2B5EF4-FFF2-40B4-BE49-F238E27FC236}">
              <a16:creationId xmlns:a16="http://schemas.microsoft.com/office/drawing/2014/main" id="{F0296210-E4BB-4C5F-BD5A-66A557C7ABC3}"/>
            </a:ext>
          </a:extLst>
        </xdr:cNvPr>
        <xdr:cNvSpPr/>
      </xdr:nvSpPr>
      <xdr:spPr>
        <a:xfrm>
          <a:off x="0" y="41118394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7" name="Shape 737">
          <a:extLst>
            <a:ext uri="{FF2B5EF4-FFF2-40B4-BE49-F238E27FC236}">
              <a16:creationId xmlns:a16="http://schemas.microsoft.com/office/drawing/2014/main" id="{AF24E367-8DB4-4B52-865B-E3CB0FEA4E97}"/>
            </a:ext>
          </a:extLst>
        </xdr:cNvPr>
        <xdr:cNvSpPr/>
      </xdr:nvSpPr>
      <xdr:spPr>
        <a:xfrm>
          <a:off x="0" y="41172114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8" name="Shape 738">
          <a:extLst>
            <a:ext uri="{FF2B5EF4-FFF2-40B4-BE49-F238E27FC236}">
              <a16:creationId xmlns:a16="http://schemas.microsoft.com/office/drawing/2014/main" id="{40962828-75BF-4D48-B4FA-301FEC1455AD}"/>
            </a:ext>
          </a:extLst>
        </xdr:cNvPr>
        <xdr:cNvSpPr/>
      </xdr:nvSpPr>
      <xdr:spPr>
        <a:xfrm>
          <a:off x="0" y="41225834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39" name="Shape 739">
          <a:extLst>
            <a:ext uri="{FF2B5EF4-FFF2-40B4-BE49-F238E27FC236}">
              <a16:creationId xmlns:a16="http://schemas.microsoft.com/office/drawing/2014/main" id="{F9ACB934-2D14-4152-B632-DBB9085048A0}"/>
            </a:ext>
          </a:extLst>
        </xdr:cNvPr>
        <xdr:cNvSpPr/>
      </xdr:nvSpPr>
      <xdr:spPr>
        <a:xfrm>
          <a:off x="0" y="41276509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0" name="Shape 740">
          <a:extLst>
            <a:ext uri="{FF2B5EF4-FFF2-40B4-BE49-F238E27FC236}">
              <a16:creationId xmlns:a16="http://schemas.microsoft.com/office/drawing/2014/main" id="{C6CC809C-5A20-41FE-814B-D2C10B766DDC}"/>
            </a:ext>
          </a:extLst>
        </xdr:cNvPr>
        <xdr:cNvSpPr/>
      </xdr:nvSpPr>
      <xdr:spPr>
        <a:xfrm>
          <a:off x="0" y="41331849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1" name="Shape 741">
          <a:extLst>
            <a:ext uri="{FF2B5EF4-FFF2-40B4-BE49-F238E27FC236}">
              <a16:creationId xmlns:a16="http://schemas.microsoft.com/office/drawing/2014/main" id="{CFFC2B6E-3C06-4925-8ACF-9057377A2AEF}"/>
            </a:ext>
          </a:extLst>
        </xdr:cNvPr>
        <xdr:cNvSpPr/>
      </xdr:nvSpPr>
      <xdr:spPr>
        <a:xfrm>
          <a:off x="0" y="41393095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2" name="Shape 742">
          <a:extLst>
            <a:ext uri="{FF2B5EF4-FFF2-40B4-BE49-F238E27FC236}">
              <a16:creationId xmlns:a16="http://schemas.microsoft.com/office/drawing/2014/main" id="{7DF274A9-3939-4E76-8AB1-F5A3B268D317}"/>
            </a:ext>
          </a:extLst>
        </xdr:cNvPr>
        <xdr:cNvSpPr/>
      </xdr:nvSpPr>
      <xdr:spPr>
        <a:xfrm>
          <a:off x="0" y="41457005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3" name="Shape 743">
          <a:extLst>
            <a:ext uri="{FF2B5EF4-FFF2-40B4-BE49-F238E27FC236}">
              <a16:creationId xmlns:a16="http://schemas.microsoft.com/office/drawing/2014/main" id="{5D1245FF-63A5-4056-8D58-89D4FE8098F5}"/>
            </a:ext>
          </a:extLst>
        </xdr:cNvPr>
        <xdr:cNvSpPr/>
      </xdr:nvSpPr>
      <xdr:spPr>
        <a:xfrm>
          <a:off x="0" y="41520920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4" name="Shape 744">
          <a:extLst>
            <a:ext uri="{FF2B5EF4-FFF2-40B4-BE49-F238E27FC236}">
              <a16:creationId xmlns:a16="http://schemas.microsoft.com/office/drawing/2014/main" id="{A794C21D-3899-430A-A019-F4302068F9A4}"/>
            </a:ext>
          </a:extLst>
        </xdr:cNvPr>
        <xdr:cNvSpPr/>
      </xdr:nvSpPr>
      <xdr:spPr>
        <a:xfrm>
          <a:off x="0" y="41573116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5" name="Shape 745">
          <a:extLst>
            <a:ext uri="{FF2B5EF4-FFF2-40B4-BE49-F238E27FC236}">
              <a16:creationId xmlns:a16="http://schemas.microsoft.com/office/drawing/2014/main" id="{B9594ECF-3A35-4C81-AFD9-856F76AAAD2C}"/>
            </a:ext>
          </a:extLst>
        </xdr:cNvPr>
        <xdr:cNvSpPr/>
      </xdr:nvSpPr>
      <xdr:spPr>
        <a:xfrm>
          <a:off x="0" y="41637031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6" name="Shape 746">
          <a:extLst>
            <a:ext uri="{FF2B5EF4-FFF2-40B4-BE49-F238E27FC236}">
              <a16:creationId xmlns:a16="http://schemas.microsoft.com/office/drawing/2014/main" id="{CC5BA6E5-263C-4445-A3CF-034A0B12F5E9}"/>
            </a:ext>
          </a:extLst>
        </xdr:cNvPr>
        <xdr:cNvSpPr/>
      </xdr:nvSpPr>
      <xdr:spPr>
        <a:xfrm>
          <a:off x="0" y="41690751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7" name="Shape 747">
          <a:extLst>
            <a:ext uri="{FF2B5EF4-FFF2-40B4-BE49-F238E27FC236}">
              <a16:creationId xmlns:a16="http://schemas.microsoft.com/office/drawing/2014/main" id="{6C9563CC-58FA-4CFC-BF37-E1A9C5595E29}"/>
            </a:ext>
          </a:extLst>
        </xdr:cNvPr>
        <xdr:cNvSpPr/>
      </xdr:nvSpPr>
      <xdr:spPr>
        <a:xfrm>
          <a:off x="0" y="41744471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8" name="Shape 748">
          <a:extLst>
            <a:ext uri="{FF2B5EF4-FFF2-40B4-BE49-F238E27FC236}">
              <a16:creationId xmlns:a16="http://schemas.microsoft.com/office/drawing/2014/main" id="{550A97FA-C403-4DD0-A80C-FD112A73D337}"/>
            </a:ext>
          </a:extLst>
        </xdr:cNvPr>
        <xdr:cNvSpPr/>
      </xdr:nvSpPr>
      <xdr:spPr>
        <a:xfrm>
          <a:off x="0" y="41796668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49" name="Shape 749">
          <a:extLst>
            <a:ext uri="{FF2B5EF4-FFF2-40B4-BE49-F238E27FC236}">
              <a16:creationId xmlns:a16="http://schemas.microsoft.com/office/drawing/2014/main" id="{2EB8B45C-6AE6-4F02-9DFB-8051B0479E7E}"/>
            </a:ext>
          </a:extLst>
        </xdr:cNvPr>
        <xdr:cNvSpPr/>
      </xdr:nvSpPr>
      <xdr:spPr>
        <a:xfrm>
          <a:off x="0" y="41850388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0" name="Shape 750">
          <a:extLst>
            <a:ext uri="{FF2B5EF4-FFF2-40B4-BE49-F238E27FC236}">
              <a16:creationId xmlns:a16="http://schemas.microsoft.com/office/drawing/2014/main" id="{4A1E5AD0-6FD7-4024-97FD-C966AE9C69E4}"/>
            </a:ext>
          </a:extLst>
        </xdr:cNvPr>
        <xdr:cNvSpPr/>
      </xdr:nvSpPr>
      <xdr:spPr>
        <a:xfrm>
          <a:off x="0" y="41905445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1" name="Shape 751">
          <a:extLst>
            <a:ext uri="{FF2B5EF4-FFF2-40B4-BE49-F238E27FC236}">
              <a16:creationId xmlns:a16="http://schemas.microsoft.com/office/drawing/2014/main" id="{669B5A03-1202-41A4-92D5-490C39ADB18C}"/>
            </a:ext>
          </a:extLst>
        </xdr:cNvPr>
        <xdr:cNvSpPr/>
      </xdr:nvSpPr>
      <xdr:spPr>
        <a:xfrm>
          <a:off x="0" y="41957642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2" name="Shape 752">
          <a:extLst>
            <a:ext uri="{FF2B5EF4-FFF2-40B4-BE49-F238E27FC236}">
              <a16:creationId xmlns:a16="http://schemas.microsoft.com/office/drawing/2014/main" id="{E90D144B-9F3E-4405-8762-B1D8485C1234}"/>
            </a:ext>
          </a:extLst>
        </xdr:cNvPr>
        <xdr:cNvSpPr/>
      </xdr:nvSpPr>
      <xdr:spPr>
        <a:xfrm>
          <a:off x="0" y="42008313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3" name="Shape 753">
          <a:extLst>
            <a:ext uri="{FF2B5EF4-FFF2-40B4-BE49-F238E27FC236}">
              <a16:creationId xmlns:a16="http://schemas.microsoft.com/office/drawing/2014/main" id="{C171D700-E382-4C28-895E-38D14A93AD52}"/>
            </a:ext>
          </a:extLst>
        </xdr:cNvPr>
        <xdr:cNvSpPr/>
      </xdr:nvSpPr>
      <xdr:spPr>
        <a:xfrm>
          <a:off x="0" y="4206050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4" name="Shape 754">
          <a:extLst>
            <a:ext uri="{FF2B5EF4-FFF2-40B4-BE49-F238E27FC236}">
              <a16:creationId xmlns:a16="http://schemas.microsoft.com/office/drawing/2014/main" id="{DC527727-06F7-4401-96B0-2514FEFBC964}"/>
            </a:ext>
          </a:extLst>
        </xdr:cNvPr>
        <xdr:cNvSpPr/>
      </xdr:nvSpPr>
      <xdr:spPr>
        <a:xfrm>
          <a:off x="0" y="42111185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5" name="Shape 755">
          <a:extLst>
            <a:ext uri="{FF2B5EF4-FFF2-40B4-BE49-F238E27FC236}">
              <a16:creationId xmlns:a16="http://schemas.microsoft.com/office/drawing/2014/main" id="{0E61BC5B-CDB0-49DE-952F-AD4AA9431C9B}"/>
            </a:ext>
          </a:extLst>
        </xdr:cNvPr>
        <xdr:cNvSpPr/>
      </xdr:nvSpPr>
      <xdr:spPr>
        <a:xfrm>
          <a:off x="0" y="4216185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6" name="Shape 756">
          <a:extLst>
            <a:ext uri="{FF2B5EF4-FFF2-40B4-BE49-F238E27FC236}">
              <a16:creationId xmlns:a16="http://schemas.microsoft.com/office/drawing/2014/main" id="{D87E11AC-CD3D-46F5-826E-D6729BB36BFE}"/>
            </a:ext>
          </a:extLst>
        </xdr:cNvPr>
        <xdr:cNvSpPr/>
      </xdr:nvSpPr>
      <xdr:spPr>
        <a:xfrm>
          <a:off x="0" y="42212531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7" name="Shape 757">
          <a:extLst>
            <a:ext uri="{FF2B5EF4-FFF2-40B4-BE49-F238E27FC236}">
              <a16:creationId xmlns:a16="http://schemas.microsoft.com/office/drawing/2014/main" id="{8D5E2928-C6C0-4AF4-85C0-85A6B1439BC8}"/>
            </a:ext>
          </a:extLst>
        </xdr:cNvPr>
        <xdr:cNvSpPr/>
      </xdr:nvSpPr>
      <xdr:spPr>
        <a:xfrm>
          <a:off x="0" y="42263202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8" name="Shape 758">
          <a:extLst>
            <a:ext uri="{FF2B5EF4-FFF2-40B4-BE49-F238E27FC236}">
              <a16:creationId xmlns:a16="http://schemas.microsoft.com/office/drawing/2014/main" id="{1647C1DC-1D00-49B6-A910-8C846D6976D3}"/>
            </a:ext>
          </a:extLst>
        </xdr:cNvPr>
        <xdr:cNvSpPr/>
      </xdr:nvSpPr>
      <xdr:spPr>
        <a:xfrm>
          <a:off x="0" y="42313873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59" name="Shape 759">
          <a:extLst>
            <a:ext uri="{FF2B5EF4-FFF2-40B4-BE49-F238E27FC236}">
              <a16:creationId xmlns:a16="http://schemas.microsoft.com/office/drawing/2014/main" id="{8C4630CE-6DA2-4D6F-A679-E600C76AF4C9}"/>
            </a:ext>
          </a:extLst>
        </xdr:cNvPr>
        <xdr:cNvSpPr/>
      </xdr:nvSpPr>
      <xdr:spPr>
        <a:xfrm>
          <a:off x="0" y="42369310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0" name="Shape 760">
          <a:extLst>
            <a:ext uri="{FF2B5EF4-FFF2-40B4-BE49-F238E27FC236}">
              <a16:creationId xmlns:a16="http://schemas.microsoft.com/office/drawing/2014/main" id="{340BB2D8-926E-4E2A-AD93-B62EBA4E91B2}"/>
            </a:ext>
          </a:extLst>
        </xdr:cNvPr>
        <xdr:cNvSpPr/>
      </xdr:nvSpPr>
      <xdr:spPr>
        <a:xfrm>
          <a:off x="0" y="42430462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1" name="Shape 761">
          <a:extLst>
            <a:ext uri="{FF2B5EF4-FFF2-40B4-BE49-F238E27FC236}">
              <a16:creationId xmlns:a16="http://schemas.microsoft.com/office/drawing/2014/main" id="{D246E63A-9600-432D-8D0E-97212BF22BCC}"/>
            </a:ext>
          </a:extLst>
        </xdr:cNvPr>
        <xdr:cNvSpPr/>
      </xdr:nvSpPr>
      <xdr:spPr>
        <a:xfrm>
          <a:off x="0" y="42484373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2" name="Shape 762">
          <a:extLst>
            <a:ext uri="{FF2B5EF4-FFF2-40B4-BE49-F238E27FC236}">
              <a16:creationId xmlns:a16="http://schemas.microsoft.com/office/drawing/2014/main" id="{2C1CBC15-8864-4A8E-AA52-616D330D7461}"/>
            </a:ext>
          </a:extLst>
        </xdr:cNvPr>
        <xdr:cNvSpPr/>
      </xdr:nvSpPr>
      <xdr:spPr>
        <a:xfrm>
          <a:off x="0" y="42535235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3" name="Shape 763">
          <a:extLst>
            <a:ext uri="{FF2B5EF4-FFF2-40B4-BE49-F238E27FC236}">
              <a16:creationId xmlns:a16="http://schemas.microsoft.com/office/drawing/2014/main" id="{EE265031-8923-4C5F-81AC-32BB020B2491}"/>
            </a:ext>
          </a:extLst>
        </xdr:cNvPr>
        <xdr:cNvSpPr/>
      </xdr:nvSpPr>
      <xdr:spPr>
        <a:xfrm>
          <a:off x="0" y="42586100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4" name="Shape 764">
          <a:extLst>
            <a:ext uri="{FF2B5EF4-FFF2-40B4-BE49-F238E27FC236}">
              <a16:creationId xmlns:a16="http://schemas.microsoft.com/office/drawing/2014/main" id="{E2F89BBE-172F-4A35-9D46-EF1F8AC46E56}"/>
            </a:ext>
          </a:extLst>
        </xdr:cNvPr>
        <xdr:cNvSpPr/>
      </xdr:nvSpPr>
      <xdr:spPr>
        <a:xfrm>
          <a:off x="0" y="42642963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5" name="Shape 765">
          <a:extLst>
            <a:ext uri="{FF2B5EF4-FFF2-40B4-BE49-F238E27FC236}">
              <a16:creationId xmlns:a16="http://schemas.microsoft.com/office/drawing/2014/main" id="{0D557732-34C2-4AFD-BBC1-9DD5F1D12043}"/>
            </a:ext>
          </a:extLst>
        </xdr:cNvPr>
        <xdr:cNvSpPr/>
      </xdr:nvSpPr>
      <xdr:spPr>
        <a:xfrm>
          <a:off x="0" y="42696684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6" name="Shape 766">
          <a:extLst>
            <a:ext uri="{FF2B5EF4-FFF2-40B4-BE49-F238E27FC236}">
              <a16:creationId xmlns:a16="http://schemas.microsoft.com/office/drawing/2014/main" id="{33278A15-EA7C-43D3-8474-BC3399E4737A}"/>
            </a:ext>
          </a:extLst>
        </xdr:cNvPr>
        <xdr:cNvSpPr/>
      </xdr:nvSpPr>
      <xdr:spPr>
        <a:xfrm>
          <a:off x="0" y="42756217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7" name="Shape 767">
          <a:extLst>
            <a:ext uri="{FF2B5EF4-FFF2-40B4-BE49-F238E27FC236}">
              <a16:creationId xmlns:a16="http://schemas.microsoft.com/office/drawing/2014/main" id="{9F2E2A95-F63B-4461-9AE2-12B65B9D2698}"/>
            </a:ext>
          </a:extLst>
        </xdr:cNvPr>
        <xdr:cNvSpPr/>
      </xdr:nvSpPr>
      <xdr:spPr>
        <a:xfrm>
          <a:off x="0" y="42809842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8" name="Shape 768">
          <a:extLst>
            <a:ext uri="{FF2B5EF4-FFF2-40B4-BE49-F238E27FC236}">
              <a16:creationId xmlns:a16="http://schemas.microsoft.com/office/drawing/2014/main" id="{AAC17604-5FDA-43FF-9E9F-53F65F5A2656}"/>
            </a:ext>
          </a:extLst>
        </xdr:cNvPr>
        <xdr:cNvSpPr/>
      </xdr:nvSpPr>
      <xdr:spPr>
        <a:xfrm>
          <a:off x="0" y="42883091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69" name="Shape 769">
          <a:extLst>
            <a:ext uri="{FF2B5EF4-FFF2-40B4-BE49-F238E27FC236}">
              <a16:creationId xmlns:a16="http://schemas.microsoft.com/office/drawing/2014/main" id="{09F2E53B-62D2-42BA-BBCA-97B34B12E0EB}"/>
            </a:ext>
          </a:extLst>
        </xdr:cNvPr>
        <xdr:cNvSpPr/>
      </xdr:nvSpPr>
      <xdr:spPr>
        <a:xfrm>
          <a:off x="0" y="42937096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0" name="Shape 770">
          <a:extLst>
            <a:ext uri="{FF2B5EF4-FFF2-40B4-BE49-F238E27FC236}">
              <a16:creationId xmlns:a16="http://schemas.microsoft.com/office/drawing/2014/main" id="{86A52AFE-3534-4679-8218-E7E663F1862C}"/>
            </a:ext>
          </a:extLst>
        </xdr:cNvPr>
        <xdr:cNvSpPr/>
      </xdr:nvSpPr>
      <xdr:spPr>
        <a:xfrm>
          <a:off x="0" y="43004344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1" name="Shape 771">
          <a:extLst>
            <a:ext uri="{FF2B5EF4-FFF2-40B4-BE49-F238E27FC236}">
              <a16:creationId xmlns:a16="http://schemas.microsoft.com/office/drawing/2014/main" id="{4C7C29FF-DBA0-4530-A0D1-EAA7F0B930B9}"/>
            </a:ext>
          </a:extLst>
        </xdr:cNvPr>
        <xdr:cNvSpPr/>
      </xdr:nvSpPr>
      <xdr:spPr>
        <a:xfrm>
          <a:off x="0" y="43073397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2" name="Shape 772">
          <a:extLst>
            <a:ext uri="{FF2B5EF4-FFF2-40B4-BE49-F238E27FC236}">
              <a16:creationId xmlns:a16="http://schemas.microsoft.com/office/drawing/2014/main" id="{10F84865-2673-47AE-A6EC-3E37CFE96E4E}"/>
            </a:ext>
          </a:extLst>
        </xdr:cNvPr>
        <xdr:cNvSpPr/>
      </xdr:nvSpPr>
      <xdr:spPr>
        <a:xfrm>
          <a:off x="0" y="43130454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3" name="Shape 773">
          <a:extLst>
            <a:ext uri="{FF2B5EF4-FFF2-40B4-BE49-F238E27FC236}">
              <a16:creationId xmlns:a16="http://schemas.microsoft.com/office/drawing/2014/main" id="{D20217D0-829D-4703-B34A-A55C2BB5B527}"/>
            </a:ext>
          </a:extLst>
        </xdr:cNvPr>
        <xdr:cNvSpPr/>
      </xdr:nvSpPr>
      <xdr:spPr>
        <a:xfrm>
          <a:off x="0" y="43203702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4" name="Shape 774">
          <a:extLst>
            <a:ext uri="{FF2B5EF4-FFF2-40B4-BE49-F238E27FC236}">
              <a16:creationId xmlns:a16="http://schemas.microsoft.com/office/drawing/2014/main" id="{AE5FA2BE-86FB-45EE-8DDB-7BAA6CA65F81}"/>
            </a:ext>
          </a:extLst>
        </xdr:cNvPr>
        <xdr:cNvSpPr/>
      </xdr:nvSpPr>
      <xdr:spPr>
        <a:xfrm>
          <a:off x="0" y="43258851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5" name="Shape 775">
          <a:extLst>
            <a:ext uri="{FF2B5EF4-FFF2-40B4-BE49-F238E27FC236}">
              <a16:creationId xmlns:a16="http://schemas.microsoft.com/office/drawing/2014/main" id="{690AB4F0-1B0A-49AC-A206-7CFB8B603C4F}"/>
            </a:ext>
          </a:extLst>
        </xdr:cNvPr>
        <xdr:cNvSpPr/>
      </xdr:nvSpPr>
      <xdr:spPr>
        <a:xfrm>
          <a:off x="0" y="43321431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6" name="Shape 776">
          <a:extLst>
            <a:ext uri="{FF2B5EF4-FFF2-40B4-BE49-F238E27FC236}">
              <a16:creationId xmlns:a16="http://schemas.microsoft.com/office/drawing/2014/main" id="{4234B099-51C6-408C-8936-A6C6CFC9418E}"/>
            </a:ext>
          </a:extLst>
        </xdr:cNvPr>
        <xdr:cNvSpPr/>
      </xdr:nvSpPr>
      <xdr:spPr>
        <a:xfrm>
          <a:off x="0" y="43375056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7" name="Shape 777">
          <a:extLst>
            <a:ext uri="{FF2B5EF4-FFF2-40B4-BE49-F238E27FC236}">
              <a16:creationId xmlns:a16="http://schemas.microsoft.com/office/drawing/2014/main" id="{9F0635D0-9BB4-457C-B111-4AC064309D99}"/>
            </a:ext>
          </a:extLst>
        </xdr:cNvPr>
        <xdr:cNvSpPr/>
      </xdr:nvSpPr>
      <xdr:spPr>
        <a:xfrm>
          <a:off x="0" y="43434776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8" name="Shape 778">
          <a:extLst>
            <a:ext uri="{FF2B5EF4-FFF2-40B4-BE49-F238E27FC236}">
              <a16:creationId xmlns:a16="http://schemas.microsoft.com/office/drawing/2014/main" id="{EFC02C4C-17A8-4516-AB59-F497B374CDEA}"/>
            </a:ext>
          </a:extLst>
        </xdr:cNvPr>
        <xdr:cNvSpPr/>
      </xdr:nvSpPr>
      <xdr:spPr>
        <a:xfrm>
          <a:off x="0" y="43486976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79" name="Shape 779">
          <a:extLst>
            <a:ext uri="{FF2B5EF4-FFF2-40B4-BE49-F238E27FC236}">
              <a16:creationId xmlns:a16="http://schemas.microsoft.com/office/drawing/2014/main" id="{E185998E-6561-4186-B8FB-0057E91F9249}"/>
            </a:ext>
          </a:extLst>
        </xdr:cNvPr>
        <xdr:cNvSpPr/>
      </xdr:nvSpPr>
      <xdr:spPr>
        <a:xfrm>
          <a:off x="0" y="43539173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0" name="Shape 780">
          <a:extLst>
            <a:ext uri="{FF2B5EF4-FFF2-40B4-BE49-F238E27FC236}">
              <a16:creationId xmlns:a16="http://schemas.microsoft.com/office/drawing/2014/main" id="{62E6C082-0AE9-44A7-8D98-C27FD2C0511F}"/>
            </a:ext>
          </a:extLst>
        </xdr:cNvPr>
        <xdr:cNvSpPr/>
      </xdr:nvSpPr>
      <xdr:spPr>
        <a:xfrm>
          <a:off x="0" y="43594512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1" name="Shape 781">
          <a:extLst>
            <a:ext uri="{FF2B5EF4-FFF2-40B4-BE49-F238E27FC236}">
              <a16:creationId xmlns:a16="http://schemas.microsoft.com/office/drawing/2014/main" id="{D09B73E1-9D71-43FF-977F-BD1BDF457BFB}"/>
            </a:ext>
          </a:extLst>
        </xdr:cNvPr>
        <xdr:cNvSpPr/>
      </xdr:nvSpPr>
      <xdr:spPr>
        <a:xfrm>
          <a:off x="0" y="43648232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2" name="Shape 782">
          <a:extLst>
            <a:ext uri="{FF2B5EF4-FFF2-40B4-BE49-F238E27FC236}">
              <a16:creationId xmlns:a16="http://schemas.microsoft.com/office/drawing/2014/main" id="{2886E923-B080-44C9-A247-BE589F19E5C2}"/>
            </a:ext>
          </a:extLst>
        </xdr:cNvPr>
        <xdr:cNvSpPr/>
      </xdr:nvSpPr>
      <xdr:spPr>
        <a:xfrm>
          <a:off x="0" y="43701953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3" name="Shape 783">
          <a:extLst>
            <a:ext uri="{FF2B5EF4-FFF2-40B4-BE49-F238E27FC236}">
              <a16:creationId xmlns:a16="http://schemas.microsoft.com/office/drawing/2014/main" id="{9402A563-4208-40BC-B522-1336210C506F}"/>
            </a:ext>
          </a:extLst>
        </xdr:cNvPr>
        <xdr:cNvSpPr/>
      </xdr:nvSpPr>
      <xdr:spPr>
        <a:xfrm>
          <a:off x="0" y="43755673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4" name="Shape 784">
          <a:extLst>
            <a:ext uri="{FF2B5EF4-FFF2-40B4-BE49-F238E27FC236}">
              <a16:creationId xmlns:a16="http://schemas.microsoft.com/office/drawing/2014/main" id="{59C44A69-42EE-41C6-AFBA-6982A2D13B2A}"/>
            </a:ext>
          </a:extLst>
        </xdr:cNvPr>
        <xdr:cNvSpPr/>
      </xdr:nvSpPr>
      <xdr:spPr>
        <a:xfrm>
          <a:off x="0" y="43806348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5" name="Shape 785">
          <a:extLst>
            <a:ext uri="{FF2B5EF4-FFF2-40B4-BE49-F238E27FC236}">
              <a16:creationId xmlns:a16="http://schemas.microsoft.com/office/drawing/2014/main" id="{7F4B23FC-62D7-42C3-A16C-25B1E7E5B898}"/>
            </a:ext>
          </a:extLst>
        </xdr:cNvPr>
        <xdr:cNvSpPr/>
      </xdr:nvSpPr>
      <xdr:spPr>
        <a:xfrm>
          <a:off x="0" y="4386168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6" name="Shape 786">
          <a:extLst>
            <a:ext uri="{FF2B5EF4-FFF2-40B4-BE49-F238E27FC236}">
              <a16:creationId xmlns:a16="http://schemas.microsoft.com/office/drawing/2014/main" id="{E5C4AD1A-ABE0-44D5-8466-45B0ED96D3EB}"/>
            </a:ext>
          </a:extLst>
        </xdr:cNvPr>
        <xdr:cNvSpPr/>
      </xdr:nvSpPr>
      <xdr:spPr>
        <a:xfrm>
          <a:off x="0" y="43922934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7" name="Shape 787">
          <a:extLst>
            <a:ext uri="{FF2B5EF4-FFF2-40B4-BE49-F238E27FC236}">
              <a16:creationId xmlns:a16="http://schemas.microsoft.com/office/drawing/2014/main" id="{6C6F6403-4FDE-4E3E-9E86-7086E89B2D6F}"/>
            </a:ext>
          </a:extLst>
        </xdr:cNvPr>
        <xdr:cNvSpPr/>
      </xdr:nvSpPr>
      <xdr:spPr>
        <a:xfrm>
          <a:off x="0" y="43986848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8" name="Shape 788">
          <a:extLst>
            <a:ext uri="{FF2B5EF4-FFF2-40B4-BE49-F238E27FC236}">
              <a16:creationId xmlns:a16="http://schemas.microsoft.com/office/drawing/2014/main" id="{91AC0FDD-9412-4FEC-92C2-C6D9F620FE63}"/>
            </a:ext>
          </a:extLst>
        </xdr:cNvPr>
        <xdr:cNvSpPr/>
      </xdr:nvSpPr>
      <xdr:spPr>
        <a:xfrm>
          <a:off x="0" y="44050759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89" name="Shape 789">
          <a:extLst>
            <a:ext uri="{FF2B5EF4-FFF2-40B4-BE49-F238E27FC236}">
              <a16:creationId xmlns:a16="http://schemas.microsoft.com/office/drawing/2014/main" id="{A5121C74-62A3-42DC-A106-7176E6B6E8B2}"/>
            </a:ext>
          </a:extLst>
        </xdr:cNvPr>
        <xdr:cNvSpPr/>
      </xdr:nvSpPr>
      <xdr:spPr>
        <a:xfrm>
          <a:off x="0" y="44102955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0" name="Shape 790">
          <a:extLst>
            <a:ext uri="{FF2B5EF4-FFF2-40B4-BE49-F238E27FC236}">
              <a16:creationId xmlns:a16="http://schemas.microsoft.com/office/drawing/2014/main" id="{25E32C3A-B401-4E06-A3E3-9045EEBA91B2}"/>
            </a:ext>
          </a:extLst>
        </xdr:cNvPr>
        <xdr:cNvSpPr/>
      </xdr:nvSpPr>
      <xdr:spPr>
        <a:xfrm>
          <a:off x="0" y="44166870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1" name="Shape 791">
          <a:extLst>
            <a:ext uri="{FF2B5EF4-FFF2-40B4-BE49-F238E27FC236}">
              <a16:creationId xmlns:a16="http://schemas.microsoft.com/office/drawing/2014/main" id="{A9D69AB6-0011-478D-BA35-0910CCE5F90F}"/>
            </a:ext>
          </a:extLst>
        </xdr:cNvPr>
        <xdr:cNvSpPr/>
      </xdr:nvSpPr>
      <xdr:spPr>
        <a:xfrm>
          <a:off x="0" y="44220590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2" name="Shape 792">
          <a:extLst>
            <a:ext uri="{FF2B5EF4-FFF2-40B4-BE49-F238E27FC236}">
              <a16:creationId xmlns:a16="http://schemas.microsoft.com/office/drawing/2014/main" id="{FA70E84B-F0A4-4DB9-95A0-9BF5F2EFFA36}"/>
            </a:ext>
          </a:extLst>
        </xdr:cNvPr>
        <xdr:cNvSpPr/>
      </xdr:nvSpPr>
      <xdr:spPr>
        <a:xfrm>
          <a:off x="0" y="44274310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3" name="Shape 793">
          <a:extLst>
            <a:ext uri="{FF2B5EF4-FFF2-40B4-BE49-F238E27FC236}">
              <a16:creationId xmlns:a16="http://schemas.microsoft.com/office/drawing/2014/main" id="{C5380924-9427-4CF4-AF2A-54247272DA0C}"/>
            </a:ext>
          </a:extLst>
        </xdr:cNvPr>
        <xdr:cNvSpPr/>
      </xdr:nvSpPr>
      <xdr:spPr>
        <a:xfrm>
          <a:off x="0" y="44326506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4" name="Shape 794">
          <a:extLst>
            <a:ext uri="{FF2B5EF4-FFF2-40B4-BE49-F238E27FC236}">
              <a16:creationId xmlns:a16="http://schemas.microsoft.com/office/drawing/2014/main" id="{777F2B23-722D-44D2-AEB7-7136787CE360}"/>
            </a:ext>
          </a:extLst>
        </xdr:cNvPr>
        <xdr:cNvSpPr/>
      </xdr:nvSpPr>
      <xdr:spPr>
        <a:xfrm>
          <a:off x="0" y="44380230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5" name="Shape 795">
          <a:extLst>
            <a:ext uri="{FF2B5EF4-FFF2-40B4-BE49-F238E27FC236}">
              <a16:creationId xmlns:a16="http://schemas.microsoft.com/office/drawing/2014/main" id="{A38106FE-94A9-442D-B19E-F5646B34D322}"/>
            </a:ext>
          </a:extLst>
        </xdr:cNvPr>
        <xdr:cNvSpPr/>
      </xdr:nvSpPr>
      <xdr:spPr>
        <a:xfrm>
          <a:off x="0" y="44435284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6" name="Shape 796">
          <a:extLst>
            <a:ext uri="{FF2B5EF4-FFF2-40B4-BE49-F238E27FC236}">
              <a16:creationId xmlns:a16="http://schemas.microsoft.com/office/drawing/2014/main" id="{593B7148-BEE0-4B84-A3F2-78E62C0AB9CC}"/>
            </a:ext>
          </a:extLst>
        </xdr:cNvPr>
        <xdr:cNvSpPr/>
      </xdr:nvSpPr>
      <xdr:spPr>
        <a:xfrm>
          <a:off x="0" y="444874811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7" name="Shape 797">
          <a:extLst>
            <a:ext uri="{FF2B5EF4-FFF2-40B4-BE49-F238E27FC236}">
              <a16:creationId xmlns:a16="http://schemas.microsoft.com/office/drawing/2014/main" id="{D8842669-D71B-42CB-8715-42FDF95BC2B5}"/>
            </a:ext>
          </a:extLst>
        </xdr:cNvPr>
        <xdr:cNvSpPr/>
      </xdr:nvSpPr>
      <xdr:spPr>
        <a:xfrm>
          <a:off x="0" y="44538152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8" name="Shape 798">
          <a:extLst>
            <a:ext uri="{FF2B5EF4-FFF2-40B4-BE49-F238E27FC236}">
              <a16:creationId xmlns:a16="http://schemas.microsoft.com/office/drawing/2014/main" id="{045EC7C0-C46F-4A08-B76B-472CF171D1CD}"/>
            </a:ext>
          </a:extLst>
        </xdr:cNvPr>
        <xdr:cNvSpPr/>
      </xdr:nvSpPr>
      <xdr:spPr>
        <a:xfrm>
          <a:off x="0" y="44590352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799" name="Shape 799">
          <a:extLst>
            <a:ext uri="{FF2B5EF4-FFF2-40B4-BE49-F238E27FC236}">
              <a16:creationId xmlns:a16="http://schemas.microsoft.com/office/drawing/2014/main" id="{FE1F2FB4-1003-41AA-A8FF-CC55E0477815}"/>
            </a:ext>
          </a:extLst>
        </xdr:cNvPr>
        <xdr:cNvSpPr/>
      </xdr:nvSpPr>
      <xdr:spPr>
        <a:xfrm>
          <a:off x="0" y="44641024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0" name="Shape 800">
          <a:extLst>
            <a:ext uri="{FF2B5EF4-FFF2-40B4-BE49-F238E27FC236}">
              <a16:creationId xmlns:a16="http://schemas.microsoft.com/office/drawing/2014/main" id="{DE61E0DE-FAD1-4243-8C61-7C2E15F98EE4}"/>
            </a:ext>
          </a:extLst>
        </xdr:cNvPr>
        <xdr:cNvSpPr/>
      </xdr:nvSpPr>
      <xdr:spPr>
        <a:xfrm>
          <a:off x="0" y="44691695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1" name="Shape 801">
          <a:extLst>
            <a:ext uri="{FF2B5EF4-FFF2-40B4-BE49-F238E27FC236}">
              <a16:creationId xmlns:a16="http://schemas.microsoft.com/office/drawing/2014/main" id="{9753D396-0AF9-4F00-8E95-B966D0763351}"/>
            </a:ext>
          </a:extLst>
        </xdr:cNvPr>
        <xdr:cNvSpPr/>
      </xdr:nvSpPr>
      <xdr:spPr>
        <a:xfrm>
          <a:off x="0" y="4474237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2" name="Shape 802">
          <a:extLst>
            <a:ext uri="{FF2B5EF4-FFF2-40B4-BE49-F238E27FC236}">
              <a16:creationId xmlns:a16="http://schemas.microsoft.com/office/drawing/2014/main" id="{BBB73908-0DE5-481C-A75B-B1814056AAA4}"/>
            </a:ext>
          </a:extLst>
        </xdr:cNvPr>
        <xdr:cNvSpPr/>
      </xdr:nvSpPr>
      <xdr:spPr>
        <a:xfrm>
          <a:off x="0" y="44793041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3" name="Shape 803">
          <a:extLst>
            <a:ext uri="{FF2B5EF4-FFF2-40B4-BE49-F238E27FC236}">
              <a16:creationId xmlns:a16="http://schemas.microsoft.com/office/drawing/2014/main" id="{4076B9ED-9CF1-4BB0-A1F8-04C41B28D458}"/>
            </a:ext>
          </a:extLst>
        </xdr:cNvPr>
        <xdr:cNvSpPr/>
      </xdr:nvSpPr>
      <xdr:spPr>
        <a:xfrm>
          <a:off x="0" y="44843716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4" name="Shape 804">
          <a:extLst>
            <a:ext uri="{FF2B5EF4-FFF2-40B4-BE49-F238E27FC236}">
              <a16:creationId xmlns:a16="http://schemas.microsoft.com/office/drawing/2014/main" id="{6BCF3AD8-0CA5-4FE3-939A-76E91C532EFB}"/>
            </a:ext>
          </a:extLst>
        </xdr:cNvPr>
        <xdr:cNvSpPr/>
      </xdr:nvSpPr>
      <xdr:spPr>
        <a:xfrm>
          <a:off x="0" y="4489915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5" name="Shape 805">
          <a:extLst>
            <a:ext uri="{FF2B5EF4-FFF2-40B4-BE49-F238E27FC236}">
              <a16:creationId xmlns:a16="http://schemas.microsoft.com/office/drawing/2014/main" id="{B6DAE886-9318-4D6C-BC3F-932222E5BEE1}"/>
            </a:ext>
          </a:extLst>
        </xdr:cNvPr>
        <xdr:cNvSpPr/>
      </xdr:nvSpPr>
      <xdr:spPr>
        <a:xfrm>
          <a:off x="0" y="44960301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6" name="Shape 806">
          <a:extLst>
            <a:ext uri="{FF2B5EF4-FFF2-40B4-BE49-F238E27FC236}">
              <a16:creationId xmlns:a16="http://schemas.microsoft.com/office/drawing/2014/main" id="{F664057A-7020-4783-8487-6F46B7F484D3}"/>
            </a:ext>
          </a:extLst>
        </xdr:cNvPr>
        <xdr:cNvSpPr/>
      </xdr:nvSpPr>
      <xdr:spPr>
        <a:xfrm>
          <a:off x="0" y="45014212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7" name="Shape 807">
          <a:extLst>
            <a:ext uri="{FF2B5EF4-FFF2-40B4-BE49-F238E27FC236}">
              <a16:creationId xmlns:a16="http://schemas.microsoft.com/office/drawing/2014/main" id="{DA2014D5-C822-414A-8EB3-8CD58D00AD63}"/>
            </a:ext>
          </a:extLst>
        </xdr:cNvPr>
        <xdr:cNvSpPr/>
      </xdr:nvSpPr>
      <xdr:spPr>
        <a:xfrm>
          <a:off x="0" y="45065078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8" name="Shape 808">
          <a:extLst>
            <a:ext uri="{FF2B5EF4-FFF2-40B4-BE49-F238E27FC236}">
              <a16:creationId xmlns:a16="http://schemas.microsoft.com/office/drawing/2014/main" id="{F49723D3-E71C-4ADA-B1F5-96C22E34A2F6}"/>
            </a:ext>
          </a:extLst>
        </xdr:cNvPr>
        <xdr:cNvSpPr/>
      </xdr:nvSpPr>
      <xdr:spPr>
        <a:xfrm>
          <a:off x="0" y="45115939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09" name="Shape 809">
          <a:extLst>
            <a:ext uri="{FF2B5EF4-FFF2-40B4-BE49-F238E27FC236}">
              <a16:creationId xmlns:a16="http://schemas.microsoft.com/office/drawing/2014/main" id="{AD891201-1317-4CCE-AB57-E03C623B3F66}"/>
            </a:ext>
          </a:extLst>
        </xdr:cNvPr>
        <xdr:cNvSpPr/>
      </xdr:nvSpPr>
      <xdr:spPr>
        <a:xfrm>
          <a:off x="0" y="45172802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0" name="Shape 810">
          <a:extLst>
            <a:ext uri="{FF2B5EF4-FFF2-40B4-BE49-F238E27FC236}">
              <a16:creationId xmlns:a16="http://schemas.microsoft.com/office/drawing/2014/main" id="{0A226773-33CC-4918-B8A6-51067CFCCB7D}"/>
            </a:ext>
          </a:extLst>
        </xdr:cNvPr>
        <xdr:cNvSpPr/>
      </xdr:nvSpPr>
      <xdr:spPr>
        <a:xfrm>
          <a:off x="0" y="45226526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1" name="Shape 811">
          <a:extLst>
            <a:ext uri="{FF2B5EF4-FFF2-40B4-BE49-F238E27FC236}">
              <a16:creationId xmlns:a16="http://schemas.microsoft.com/office/drawing/2014/main" id="{4C31D29D-4CF0-4178-926A-7D5B70EDDB3B}"/>
            </a:ext>
          </a:extLst>
        </xdr:cNvPr>
        <xdr:cNvSpPr/>
      </xdr:nvSpPr>
      <xdr:spPr>
        <a:xfrm>
          <a:off x="0" y="45286056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2" name="Shape 812">
          <a:extLst>
            <a:ext uri="{FF2B5EF4-FFF2-40B4-BE49-F238E27FC236}">
              <a16:creationId xmlns:a16="http://schemas.microsoft.com/office/drawing/2014/main" id="{189F612A-7E17-46F9-A2C6-CB897151D5FF}"/>
            </a:ext>
          </a:extLst>
        </xdr:cNvPr>
        <xdr:cNvSpPr/>
      </xdr:nvSpPr>
      <xdr:spPr>
        <a:xfrm>
          <a:off x="0" y="45339681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3" name="Shape 813">
          <a:extLst>
            <a:ext uri="{FF2B5EF4-FFF2-40B4-BE49-F238E27FC236}">
              <a16:creationId xmlns:a16="http://schemas.microsoft.com/office/drawing/2014/main" id="{C93B22E9-934F-4E7E-85FD-BC7CCE49CC6A}"/>
            </a:ext>
          </a:extLst>
        </xdr:cNvPr>
        <xdr:cNvSpPr/>
      </xdr:nvSpPr>
      <xdr:spPr>
        <a:xfrm>
          <a:off x="0" y="45412930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4" name="Shape 814">
          <a:extLst>
            <a:ext uri="{FF2B5EF4-FFF2-40B4-BE49-F238E27FC236}">
              <a16:creationId xmlns:a16="http://schemas.microsoft.com/office/drawing/2014/main" id="{39E69F51-DBEF-4DA2-B8F1-74282E46C75D}"/>
            </a:ext>
          </a:extLst>
        </xdr:cNvPr>
        <xdr:cNvSpPr/>
      </xdr:nvSpPr>
      <xdr:spPr>
        <a:xfrm>
          <a:off x="0" y="45466935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5" name="Shape 815">
          <a:extLst>
            <a:ext uri="{FF2B5EF4-FFF2-40B4-BE49-F238E27FC236}">
              <a16:creationId xmlns:a16="http://schemas.microsoft.com/office/drawing/2014/main" id="{855CFB4D-E048-47DB-9A6E-502FB30908B8}"/>
            </a:ext>
          </a:extLst>
        </xdr:cNvPr>
        <xdr:cNvSpPr/>
      </xdr:nvSpPr>
      <xdr:spPr>
        <a:xfrm>
          <a:off x="0" y="45534183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6" name="Shape 816">
          <a:extLst>
            <a:ext uri="{FF2B5EF4-FFF2-40B4-BE49-F238E27FC236}">
              <a16:creationId xmlns:a16="http://schemas.microsoft.com/office/drawing/2014/main" id="{B3EC0A29-2FA0-444F-8B90-B3C478427210}"/>
            </a:ext>
          </a:extLst>
        </xdr:cNvPr>
        <xdr:cNvSpPr/>
      </xdr:nvSpPr>
      <xdr:spPr>
        <a:xfrm>
          <a:off x="0" y="45603240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7" name="Shape 817">
          <a:extLst>
            <a:ext uri="{FF2B5EF4-FFF2-40B4-BE49-F238E27FC236}">
              <a16:creationId xmlns:a16="http://schemas.microsoft.com/office/drawing/2014/main" id="{39DE3676-5852-4843-BC3E-974381C6F348}"/>
            </a:ext>
          </a:extLst>
        </xdr:cNvPr>
        <xdr:cNvSpPr/>
      </xdr:nvSpPr>
      <xdr:spPr>
        <a:xfrm>
          <a:off x="0" y="45660292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8" name="Shape 818">
          <a:extLst>
            <a:ext uri="{FF2B5EF4-FFF2-40B4-BE49-F238E27FC236}">
              <a16:creationId xmlns:a16="http://schemas.microsoft.com/office/drawing/2014/main" id="{1E8D7A81-51F9-4A42-8114-E0880FEA5C10}"/>
            </a:ext>
          </a:extLst>
        </xdr:cNvPr>
        <xdr:cNvSpPr/>
      </xdr:nvSpPr>
      <xdr:spPr>
        <a:xfrm>
          <a:off x="0" y="45733541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19" name="Shape 819">
          <a:extLst>
            <a:ext uri="{FF2B5EF4-FFF2-40B4-BE49-F238E27FC236}">
              <a16:creationId xmlns:a16="http://schemas.microsoft.com/office/drawing/2014/main" id="{14097AB5-C4D1-491F-A04E-92969B1AFD56}"/>
            </a:ext>
          </a:extLst>
        </xdr:cNvPr>
        <xdr:cNvSpPr/>
      </xdr:nvSpPr>
      <xdr:spPr>
        <a:xfrm>
          <a:off x="0" y="45788690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0" name="Shape 820">
          <a:extLst>
            <a:ext uri="{FF2B5EF4-FFF2-40B4-BE49-F238E27FC236}">
              <a16:creationId xmlns:a16="http://schemas.microsoft.com/office/drawing/2014/main" id="{83D12597-7ABA-4757-8907-E665A116D8CB}"/>
            </a:ext>
          </a:extLst>
        </xdr:cNvPr>
        <xdr:cNvSpPr/>
      </xdr:nvSpPr>
      <xdr:spPr>
        <a:xfrm>
          <a:off x="0" y="45851270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1" name="Shape 821">
          <a:extLst>
            <a:ext uri="{FF2B5EF4-FFF2-40B4-BE49-F238E27FC236}">
              <a16:creationId xmlns:a16="http://schemas.microsoft.com/office/drawing/2014/main" id="{FBC83B37-E900-4639-BA96-95E9543D8E3B}"/>
            </a:ext>
          </a:extLst>
        </xdr:cNvPr>
        <xdr:cNvSpPr/>
      </xdr:nvSpPr>
      <xdr:spPr>
        <a:xfrm>
          <a:off x="0" y="45904895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2" name="Shape 822">
          <a:extLst>
            <a:ext uri="{FF2B5EF4-FFF2-40B4-BE49-F238E27FC236}">
              <a16:creationId xmlns:a16="http://schemas.microsoft.com/office/drawing/2014/main" id="{895FF04C-7A4C-4B20-B5AB-847103E1908C}"/>
            </a:ext>
          </a:extLst>
        </xdr:cNvPr>
        <xdr:cNvSpPr/>
      </xdr:nvSpPr>
      <xdr:spPr>
        <a:xfrm>
          <a:off x="0" y="45964619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3" name="Shape 823">
          <a:extLst>
            <a:ext uri="{FF2B5EF4-FFF2-40B4-BE49-F238E27FC236}">
              <a16:creationId xmlns:a16="http://schemas.microsoft.com/office/drawing/2014/main" id="{E40D2941-5239-43AE-ABE8-02010F2FB513}"/>
            </a:ext>
          </a:extLst>
        </xdr:cNvPr>
        <xdr:cNvSpPr/>
      </xdr:nvSpPr>
      <xdr:spPr>
        <a:xfrm>
          <a:off x="0" y="46016815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4" name="Shape 824">
          <a:extLst>
            <a:ext uri="{FF2B5EF4-FFF2-40B4-BE49-F238E27FC236}">
              <a16:creationId xmlns:a16="http://schemas.microsoft.com/office/drawing/2014/main" id="{65D4582B-8E74-444A-BFBD-5AF6F921E9BC}"/>
            </a:ext>
          </a:extLst>
        </xdr:cNvPr>
        <xdr:cNvSpPr/>
      </xdr:nvSpPr>
      <xdr:spPr>
        <a:xfrm>
          <a:off x="0" y="46067678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5" name="Shape 825">
          <a:extLst>
            <a:ext uri="{FF2B5EF4-FFF2-40B4-BE49-F238E27FC236}">
              <a16:creationId xmlns:a16="http://schemas.microsoft.com/office/drawing/2014/main" id="{5865D726-C3EA-445D-BB0F-0ACAB7D7007A}"/>
            </a:ext>
          </a:extLst>
        </xdr:cNvPr>
        <xdr:cNvSpPr/>
      </xdr:nvSpPr>
      <xdr:spPr>
        <a:xfrm>
          <a:off x="0" y="46111111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6" name="Shape 826">
          <a:extLst>
            <a:ext uri="{FF2B5EF4-FFF2-40B4-BE49-F238E27FC236}">
              <a16:creationId xmlns:a16="http://schemas.microsoft.com/office/drawing/2014/main" id="{1E837ABA-8699-4716-9C43-4935F2FFA2D9}"/>
            </a:ext>
          </a:extLst>
        </xdr:cNvPr>
        <xdr:cNvSpPr/>
      </xdr:nvSpPr>
      <xdr:spPr>
        <a:xfrm>
          <a:off x="0" y="46154544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7" name="Shape 827">
          <a:extLst>
            <a:ext uri="{FF2B5EF4-FFF2-40B4-BE49-F238E27FC236}">
              <a16:creationId xmlns:a16="http://schemas.microsoft.com/office/drawing/2014/main" id="{BCDB91CE-B033-42C4-A8F0-248E64F6CD23}"/>
            </a:ext>
          </a:extLst>
        </xdr:cNvPr>
        <xdr:cNvSpPr/>
      </xdr:nvSpPr>
      <xdr:spPr>
        <a:xfrm>
          <a:off x="0" y="46199315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8" name="Shape 828">
          <a:extLst>
            <a:ext uri="{FF2B5EF4-FFF2-40B4-BE49-F238E27FC236}">
              <a16:creationId xmlns:a16="http://schemas.microsoft.com/office/drawing/2014/main" id="{78285F3E-C546-42B0-8DCD-D1B0904DE473}"/>
            </a:ext>
          </a:extLst>
        </xdr:cNvPr>
        <xdr:cNvSpPr/>
      </xdr:nvSpPr>
      <xdr:spPr>
        <a:xfrm>
          <a:off x="0" y="46254654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29" name="Shape 829">
          <a:extLst>
            <a:ext uri="{FF2B5EF4-FFF2-40B4-BE49-F238E27FC236}">
              <a16:creationId xmlns:a16="http://schemas.microsoft.com/office/drawing/2014/main" id="{4F9C0CDC-4CCB-4F9F-9DAE-27B37B121BFD}"/>
            </a:ext>
          </a:extLst>
        </xdr:cNvPr>
        <xdr:cNvSpPr/>
      </xdr:nvSpPr>
      <xdr:spPr>
        <a:xfrm>
          <a:off x="0" y="46308374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0" name="Shape 830">
          <a:extLst>
            <a:ext uri="{FF2B5EF4-FFF2-40B4-BE49-F238E27FC236}">
              <a16:creationId xmlns:a16="http://schemas.microsoft.com/office/drawing/2014/main" id="{3AD5A1E9-6154-43D8-8AB2-AD56C2A45A3F}"/>
            </a:ext>
          </a:extLst>
        </xdr:cNvPr>
        <xdr:cNvSpPr/>
      </xdr:nvSpPr>
      <xdr:spPr>
        <a:xfrm>
          <a:off x="0" y="46362095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1" name="Shape 831">
          <a:extLst>
            <a:ext uri="{FF2B5EF4-FFF2-40B4-BE49-F238E27FC236}">
              <a16:creationId xmlns:a16="http://schemas.microsoft.com/office/drawing/2014/main" id="{98A639FE-D90F-4D42-96C5-3C8EA29FAF29}"/>
            </a:ext>
          </a:extLst>
        </xdr:cNvPr>
        <xdr:cNvSpPr/>
      </xdr:nvSpPr>
      <xdr:spPr>
        <a:xfrm>
          <a:off x="0" y="46415815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2" name="Shape 832">
          <a:extLst>
            <a:ext uri="{FF2B5EF4-FFF2-40B4-BE49-F238E27FC236}">
              <a16:creationId xmlns:a16="http://schemas.microsoft.com/office/drawing/2014/main" id="{FAB4EDE0-BAA1-4354-84B7-5933B2FF88E7}"/>
            </a:ext>
          </a:extLst>
        </xdr:cNvPr>
        <xdr:cNvSpPr/>
      </xdr:nvSpPr>
      <xdr:spPr>
        <a:xfrm>
          <a:off x="0" y="46466490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3" name="Shape 833">
          <a:extLst>
            <a:ext uri="{FF2B5EF4-FFF2-40B4-BE49-F238E27FC236}">
              <a16:creationId xmlns:a16="http://schemas.microsoft.com/office/drawing/2014/main" id="{F7E8EE94-1E09-4FBB-89F6-A08F2657B92E}"/>
            </a:ext>
          </a:extLst>
        </xdr:cNvPr>
        <xdr:cNvSpPr/>
      </xdr:nvSpPr>
      <xdr:spPr>
        <a:xfrm>
          <a:off x="0" y="46521829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4" name="Shape 834">
          <a:extLst>
            <a:ext uri="{FF2B5EF4-FFF2-40B4-BE49-F238E27FC236}">
              <a16:creationId xmlns:a16="http://schemas.microsoft.com/office/drawing/2014/main" id="{FB085FAD-9F7C-4CBF-8C48-DBDC4555F6D3}"/>
            </a:ext>
          </a:extLst>
        </xdr:cNvPr>
        <xdr:cNvSpPr/>
      </xdr:nvSpPr>
      <xdr:spPr>
        <a:xfrm>
          <a:off x="0" y="46583076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5" name="Shape 835">
          <a:extLst>
            <a:ext uri="{FF2B5EF4-FFF2-40B4-BE49-F238E27FC236}">
              <a16:creationId xmlns:a16="http://schemas.microsoft.com/office/drawing/2014/main" id="{A33CE017-FD6B-419F-8DD2-742E2568945A}"/>
            </a:ext>
          </a:extLst>
        </xdr:cNvPr>
        <xdr:cNvSpPr/>
      </xdr:nvSpPr>
      <xdr:spPr>
        <a:xfrm>
          <a:off x="0" y="46646990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6" name="Shape 836">
          <a:extLst>
            <a:ext uri="{FF2B5EF4-FFF2-40B4-BE49-F238E27FC236}">
              <a16:creationId xmlns:a16="http://schemas.microsoft.com/office/drawing/2014/main" id="{193ACBC8-43D5-40F4-A4A5-45B4A99159D9}"/>
            </a:ext>
          </a:extLst>
        </xdr:cNvPr>
        <xdr:cNvSpPr/>
      </xdr:nvSpPr>
      <xdr:spPr>
        <a:xfrm>
          <a:off x="0" y="46710901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7" name="Shape 837">
          <a:extLst>
            <a:ext uri="{FF2B5EF4-FFF2-40B4-BE49-F238E27FC236}">
              <a16:creationId xmlns:a16="http://schemas.microsoft.com/office/drawing/2014/main" id="{BCB36AF9-B2DB-4687-B926-96DED2F73707}"/>
            </a:ext>
          </a:extLst>
        </xdr:cNvPr>
        <xdr:cNvSpPr/>
      </xdr:nvSpPr>
      <xdr:spPr>
        <a:xfrm>
          <a:off x="0" y="46763097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8" name="Shape 838">
          <a:extLst>
            <a:ext uri="{FF2B5EF4-FFF2-40B4-BE49-F238E27FC236}">
              <a16:creationId xmlns:a16="http://schemas.microsoft.com/office/drawing/2014/main" id="{130991BA-4881-432F-B681-9D8F41B1680C}"/>
            </a:ext>
          </a:extLst>
        </xdr:cNvPr>
        <xdr:cNvSpPr/>
      </xdr:nvSpPr>
      <xdr:spPr>
        <a:xfrm>
          <a:off x="0" y="46827011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39" name="Shape 839">
          <a:extLst>
            <a:ext uri="{FF2B5EF4-FFF2-40B4-BE49-F238E27FC236}">
              <a16:creationId xmlns:a16="http://schemas.microsoft.com/office/drawing/2014/main" id="{499848C9-BEB6-4074-92AA-4008AC6D4A2B}"/>
            </a:ext>
          </a:extLst>
        </xdr:cNvPr>
        <xdr:cNvSpPr/>
      </xdr:nvSpPr>
      <xdr:spPr>
        <a:xfrm>
          <a:off x="0" y="46880732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0" name="Shape 840">
          <a:extLst>
            <a:ext uri="{FF2B5EF4-FFF2-40B4-BE49-F238E27FC236}">
              <a16:creationId xmlns:a16="http://schemas.microsoft.com/office/drawing/2014/main" id="{BC53450F-B192-4D3B-89A8-7183201327F8}"/>
            </a:ext>
          </a:extLst>
        </xdr:cNvPr>
        <xdr:cNvSpPr/>
      </xdr:nvSpPr>
      <xdr:spPr>
        <a:xfrm>
          <a:off x="0" y="46934452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1" name="Shape 841">
          <a:extLst>
            <a:ext uri="{FF2B5EF4-FFF2-40B4-BE49-F238E27FC236}">
              <a16:creationId xmlns:a16="http://schemas.microsoft.com/office/drawing/2014/main" id="{393D1251-3DEE-430B-A190-6FBC53BCB3DE}"/>
            </a:ext>
          </a:extLst>
        </xdr:cNvPr>
        <xdr:cNvSpPr/>
      </xdr:nvSpPr>
      <xdr:spPr>
        <a:xfrm>
          <a:off x="0" y="46986648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2" name="Shape 842">
          <a:extLst>
            <a:ext uri="{FF2B5EF4-FFF2-40B4-BE49-F238E27FC236}">
              <a16:creationId xmlns:a16="http://schemas.microsoft.com/office/drawing/2014/main" id="{A165327F-4228-401A-B732-2B81BFABAA5B}"/>
            </a:ext>
          </a:extLst>
        </xdr:cNvPr>
        <xdr:cNvSpPr/>
      </xdr:nvSpPr>
      <xdr:spPr>
        <a:xfrm>
          <a:off x="0" y="47040372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3" name="Shape 843">
          <a:extLst>
            <a:ext uri="{FF2B5EF4-FFF2-40B4-BE49-F238E27FC236}">
              <a16:creationId xmlns:a16="http://schemas.microsoft.com/office/drawing/2014/main" id="{2F8E4DA3-2B94-4DE5-A4EB-28D998983BE2}"/>
            </a:ext>
          </a:extLst>
        </xdr:cNvPr>
        <xdr:cNvSpPr/>
      </xdr:nvSpPr>
      <xdr:spPr>
        <a:xfrm>
          <a:off x="0" y="47095426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4" name="Shape 844">
          <a:extLst>
            <a:ext uri="{FF2B5EF4-FFF2-40B4-BE49-F238E27FC236}">
              <a16:creationId xmlns:a16="http://schemas.microsoft.com/office/drawing/2014/main" id="{BD2B1026-25E6-498D-9774-2945AD55DF3C}"/>
            </a:ext>
          </a:extLst>
        </xdr:cNvPr>
        <xdr:cNvSpPr/>
      </xdr:nvSpPr>
      <xdr:spPr>
        <a:xfrm>
          <a:off x="0" y="47147623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5" name="Shape 845">
          <a:extLst>
            <a:ext uri="{FF2B5EF4-FFF2-40B4-BE49-F238E27FC236}">
              <a16:creationId xmlns:a16="http://schemas.microsoft.com/office/drawing/2014/main" id="{39865B3A-0B47-4CEC-ACD5-C5C5CD5D26C4}"/>
            </a:ext>
          </a:extLst>
        </xdr:cNvPr>
        <xdr:cNvSpPr/>
      </xdr:nvSpPr>
      <xdr:spPr>
        <a:xfrm>
          <a:off x="0" y="471982942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6" name="Shape 846">
          <a:extLst>
            <a:ext uri="{FF2B5EF4-FFF2-40B4-BE49-F238E27FC236}">
              <a16:creationId xmlns:a16="http://schemas.microsoft.com/office/drawing/2014/main" id="{6800C1CE-5ECC-46BF-9861-805BFF650FB5}"/>
            </a:ext>
          </a:extLst>
        </xdr:cNvPr>
        <xdr:cNvSpPr/>
      </xdr:nvSpPr>
      <xdr:spPr>
        <a:xfrm>
          <a:off x="0" y="47250494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7" name="Shape 847">
          <a:extLst>
            <a:ext uri="{FF2B5EF4-FFF2-40B4-BE49-F238E27FC236}">
              <a16:creationId xmlns:a16="http://schemas.microsoft.com/office/drawing/2014/main" id="{90C543F1-56B9-4AB2-B782-01A1EC12EBC9}"/>
            </a:ext>
          </a:extLst>
        </xdr:cNvPr>
        <xdr:cNvSpPr/>
      </xdr:nvSpPr>
      <xdr:spPr>
        <a:xfrm>
          <a:off x="0" y="4730116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8" name="Shape 848">
          <a:extLst>
            <a:ext uri="{FF2B5EF4-FFF2-40B4-BE49-F238E27FC236}">
              <a16:creationId xmlns:a16="http://schemas.microsoft.com/office/drawing/2014/main" id="{B8780F0A-849E-4A1B-87F5-FD5B11F123D6}"/>
            </a:ext>
          </a:extLst>
        </xdr:cNvPr>
        <xdr:cNvSpPr/>
      </xdr:nvSpPr>
      <xdr:spPr>
        <a:xfrm>
          <a:off x="0" y="47351837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49" name="Shape 849">
          <a:extLst>
            <a:ext uri="{FF2B5EF4-FFF2-40B4-BE49-F238E27FC236}">
              <a16:creationId xmlns:a16="http://schemas.microsoft.com/office/drawing/2014/main" id="{DDA1BCB2-230E-49E7-BCDD-E31A0C0970B8}"/>
            </a:ext>
          </a:extLst>
        </xdr:cNvPr>
        <xdr:cNvSpPr/>
      </xdr:nvSpPr>
      <xdr:spPr>
        <a:xfrm>
          <a:off x="0" y="47402512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0" name="Shape 850">
          <a:extLst>
            <a:ext uri="{FF2B5EF4-FFF2-40B4-BE49-F238E27FC236}">
              <a16:creationId xmlns:a16="http://schemas.microsoft.com/office/drawing/2014/main" id="{6D402AF7-6EFC-41B8-AA80-73B6F321BF7E}"/>
            </a:ext>
          </a:extLst>
        </xdr:cNvPr>
        <xdr:cNvSpPr/>
      </xdr:nvSpPr>
      <xdr:spPr>
        <a:xfrm>
          <a:off x="0" y="47453183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1" name="Shape 851">
          <a:extLst>
            <a:ext uri="{FF2B5EF4-FFF2-40B4-BE49-F238E27FC236}">
              <a16:creationId xmlns:a16="http://schemas.microsoft.com/office/drawing/2014/main" id="{D2582A29-15CA-4E8E-9C54-86A7DAA94CF8}"/>
            </a:ext>
          </a:extLst>
        </xdr:cNvPr>
        <xdr:cNvSpPr/>
      </xdr:nvSpPr>
      <xdr:spPr>
        <a:xfrm>
          <a:off x="0" y="47503858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2" name="Shape 852">
          <a:extLst>
            <a:ext uri="{FF2B5EF4-FFF2-40B4-BE49-F238E27FC236}">
              <a16:creationId xmlns:a16="http://schemas.microsoft.com/office/drawing/2014/main" id="{CBE962A4-6DBB-4188-A345-FC31B3B5EDCA}"/>
            </a:ext>
          </a:extLst>
        </xdr:cNvPr>
        <xdr:cNvSpPr/>
      </xdr:nvSpPr>
      <xdr:spPr>
        <a:xfrm>
          <a:off x="0" y="47559295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3" name="Shape 853">
          <a:extLst>
            <a:ext uri="{FF2B5EF4-FFF2-40B4-BE49-F238E27FC236}">
              <a16:creationId xmlns:a16="http://schemas.microsoft.com/office/drawing/2014/main" id="{32E2F9A0-0D34-4C36-BFA1-0C21587CDAA1}"/>
            </a:ext>
          </a:extLst>
        </xdr:cNvPr>
        <xdr:cNvSpPr/>
      </xdr:nvSpPr>
      <xdr:spPr>
        <a:xfrm>
          <a:off x="0" y="47620443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4" name="Shape 854">
          <a:extLst>
            <a:ext uri="{FF2B5EF4-FFF2-40B4-BE49-F238E27FC236}">
              <a16:creationId xmlns:a16="http://schemas.microsoft.com/office/drawing/2014/main" id="{7E2285F0-2627-4413-8883-A74A7C504401}"/>
            </a:ext>
          </a:extLst>
        </xdr:cNvPr>
        <xdr:cNvSpPr/>
      </xdr:nvSpPr>
      <xdr:spPr>
        <a:xfrm>
          <a:off x="0" y="476743546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5" name="Shape 855">
          <a:extLst>
            <a:ext uri="{FF2B5EF4-FFF2-40B4-BE49-F238E27FC236}">
              <a16:creationId xmlns:a16="http://schemas.microsoft.com/office/drawing/2014/main" id="{A631E5B3-1D1F-440E-8345-B312D452DD3F}"/>
            </a:ext>
          </a:extLst>
        </xdr:cNvPr>
        <xdr:cNvSpPr/>
      </xdr:nvSpPr>
      <xdr:spPr>
        <a:xfrm>
          <a:off x="0" y="477252200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6" name="Shape 856">
          <a:extLst>
            <a:ext uri="{FF2B5EF4-FFF2-40B4-BE49-F238E27FC236}">
              <a16:creationId xmlns:a16="http://schemas.microsoft.com/office/drawing/2014/main" id="{F9C04CE5-B9E4-4A54-9741-005A6D44810B}"/>
            </a:ext>
          </a:extLst>
        </xdr:cNvPr>
        <xdr:cNvSpPr/>
      </xdr:nvSpPr>
      <xdr:spPr>
        <a:xfrm>
          <a:off x="0" y="47776081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7" name="Shape 857">
          <a:extLst>
            <a:ext uri="{FF2B5EF4-FFF2-40B4-BE49-F238E27FC236}">
              <a16:creationId xmlns:a16="http://schemas.microsoft.com/office/drawing/2014/main" id="{0E954EAE-30D9-4161-98EF-FCBEE88411B1}"/>
            </a:ext>
          </a:extLst>
        </xdr:cNvPr>
        <xdr:cNvSpPr/>
      </xdr:nvSpPr>
      <xdr:spPr>
        <a:xfrm>
          <a:off x="0" y="478329446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8" name="Shape 858">
          <a:extLst>
            <a:ext uri="{FF2B5EF4-FFF2-40B4-BE49-F238E27FC236}">
              <a16:creationId xmlns:a16="http://schemas.microsoft.com/office/drawing/2014/main" id="{3586C59E-C858-4FB4-A7A9-BCC956FED6E7}"/>
            </a:ext>
          </a:extLst>
        </xdr:cNvPr>
        <xdr:cNvSpPr/>
      </xdr:nvSpPr>
      <xdr:spPr>
        <a:xfrm>
          <a:off x="0" y="47886668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59" name="Shape 859">
          <a:extLst>
            <a:ext uri="{FF2B5EF4-FFF2-40B4-BE49-F238E27FC236}">
              <a16:creationId xmlns:a16="http://schemas.microsoft.com/office/drawing/2014/main" id="{D2FC9E96-AC4B-4583-91E8-7AC822BF9882}"/>
            </a:ext>
          </a:extLst>
        </xdr:cNvPr>
        <xdr:cNvSpPr/>
      </xdr:nvSpPr>
      <xdr:spPr>
        <a:xfrm>
          <a:off x="0" y="479461984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0" name="Shape 860">
          <a:extLst>
            <a:ext uri="{FF2B5EF4-FFF2-40B4-BE49-F238E27FC236}">
              <a16:creationId xmlns:a16="http://schemas.microsoft.com/office/drawing/2014/main" id="{9E371887-8710-4FAA-9281-97C49011F274}"/>
            </a:ext>
          </a:extLst>
        </xdr:cNvPr>
        <xdr:cNvSpPr/>
      </xdr:nvSpPr>
      <xdr:spPr>
        <a:xfrm>
          <a:off x="0" y="47999823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1" name="Shape 861">
          <a:extLst>
            <a:ext uri="{FF2B5EF4-FFF2-40B4-BE49-F238E27FC236}">
              <a16:creationId xmlns:a16="http://schemas.microsoft.com/office/drawing/2014/main" id="{5A78D7C0-D516-4DC4-9334-17CB2143C2D6}"/>
            </a:ext>
          </a:extLst>
        </xdr:cNvPr>
        <xdr:cNvSpPr/>
      </xdr:nvSpPr>
      <xdr:spPr>
        <a:xfrm>
          <a:off x="0" y="48073072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2" name="Shape 862">
          <a:extLst>
            <a:ext uri="{FF2B5EF4-FFF2-40B4-BE49-F238E27FC236}">
              <a16:creationId xmlns:a16="http://schemas.microsoft.com/office/drawing/2014/main" id="{FB1D2F04-7BDE-415C-8939-828CA7BA1CE7}"/>
            </a:ext>
          </a:extLst>
        </xdr:cNvPr>
        <xdr:cNvSpPr/>
      </xdr:nvSpPr>
      <xdr:spPr>
        <a:xfrm>
          <a:off x="0" y="48127077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3" name="Shape 863">
          <a:extLst>
            <a:ext uri="{FF2B5EF4-FFF2-40B4-BE49-F238E27FC236}">
              <a16:creationId xmlns:a16="http://schemas.microsoft.com/office/drawing/2014/main" id="{214C4168-7445-4BD1-BBEF-F559A4C2320F}"/>
            </a:ext>
          </a:extLst>
        </xdr:cNvPr>
        <xdr:cNvSpPr/>
      </xdr:nvSpPr>
      <xdr:spPr>
        <a:xfrm>
          <a:off x="0" y="48194325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4" name="Shape 864">
          <a:extLst>
            <a:ext uri="{FF2B5EF4-FFF2-40B4-BE49-F238E27FC236}">
              <a16:creationId xmlns:a16="http://schemas.microsoft.com/office/drawing/2014/main" id="{D0A4552D-2416-4EFE-9B53-209FCF08BCFB}"/>
            </a:ext>
          </a:extLst>
        </xdr:cNvPr>
        <xdr:cNvSpPr/>
      </xdr:nvSpPr>
      <xdr:spPr>
        <a:xfrm>
          <a:off x="0" y="48263382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5" name="Shape 865">
          <a:extLst>
            <a:ext uri="{FF2B5EF4-FFF2-40B4-BE49-F238E27FC236}">
              <a16:creationId xmlns:a16="http://schemas.microsoft.com/office/drawing/2014/main" id="{19F77017-89AA-4E6B-9714-6EF41ECB9A8A}"/>
            </a:ext>
          </a:extLst>
        </xdr:cNvPr>
        <xdr:cNvSpPr/>
      </xdr:nvSpPr>
      <xdr:spPr>
        <a:xfrm>
          <a:off x="0" y="48320434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6" name="Shape 866">
          <a:extLst>
            <a:ext uri="{FF2B5EF4-FFF2-40B4-BE49-F238E27FC236}">
              <a16:creationId xmlns:a16="http://schemas.microsoft.com/office/drawing/2014/main" id="{8C892292-F45C-4C3E-8982-3D36AC744F91}"/>
            </a:ext>
          </a:extLst>
        </xdr:cNvPr>
        <xdr:cNvSpPr/>
      </xdr:nvSpPr>
      <xdr:spPr>
        <a:xfrm>
          <a:off x="0" y="48393683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7" name="Shape 867">
          <a:extLst>
            <a:ext uri="{FF2B5EF4-FFF2-40B4-BE49-F238E27FC236}">
              <a16:creationId xmlns:a16="http://schemas.microsoft.com/office/drawing/2014/main" id="{42B069BF-3608-4526-B4C9-F7D53754B5EA}"/>
            </a:ext>
          </a:extLst>
        </xdr:cNvPr>
        <xdr:cNvSpPr/>
      </xdr:nvSpPr>
      <xdr:spPr>
        <a:xfrm>
          <a:off x="0" y="4844883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8" name="Shape 868">
          <a:extLst>
            <a:ext uri="{FF2B5EF4-FFF2-40B4-BE49-F238E27FC236}">
              <a16:creationId xmlns:a16="http://schemas.microsoft.com/office/drawing/2014/main" id="{8F118040-5842-4765-85A3-355920E8149A}"/>
            </a:ext>
          </a:extLst>
        </xdr:cNvPr>
        <xdr:cNvSpPr/>
      </xdr:nvSpPr>
      <xdr:spPr>
        <a:xfrm>
          <a:off x="0" y="48511412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69" name="Shape 869">
          <a:extLst>
            <a:ext uri="{FF2B5EF4-FFF2-40B4-BE49-F238E27FC236}">
              <a16:creationId xmlns:a16="http://schemas.microsoft.com/office/drawing/2014/main" id="{35DAFB47-0213-4EAD-BCF0-D7C5EA856ABD}"/>
            </a:ext>
          </a:extLst>
        </xdr:cNvPr>
        <xdr:cNvSpPr/>
      </xdr:nvSpPr>
      <xdr:spPr>
        <a:xfrm>
          <a:off x="0" y="48565037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0" name="Shape 870">
          <a:extLst>
            <a:ext uri="{FF2B5EF4-FFF2-40B4-BE49-F238E27FC236}">
              <a16:creationId xmlns:a16="http://schemas.microsoft.com/office/drawing/2014/main" id="{7D3693B4-5C83-4604-A3A7-EB90F4AAF117}"/>
            </a:ext>
          </a:extLst>
        </xdr:cNvPr>
        <xdr:cNvSpPr/>
      </xdr:nvSpPr>
      <xdr:spPr>
        <a:xfrm>
          <a:off x="0" y="48624761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1" name="Shape 871">
          <a:extLst>
            <a:ext uri="{FF2B5EF4-FFF2-40B4-BE49-F238E27FC236}">
              <a16:creationId xmlns:a16="http://schemas.microsoft.com/office/drawing/2014/main" id="{4E896E3B-06C7-4102-8DA0-CCA8206DDB25}"/>
            </a:ext>
          </a:extLst>
        </xdr:cNvPr>
        <xdr:cNvSpPr/>
      </xdr:nvSpPr>
      <xdr:spPr>
        <a:xfrm>
          <a:off x="0" y="48676957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2" name="Shape 872">
          <a:extLst>
            <a:ext uri="{FF2B5EF4-FFF2-40B4-BE49-F238E27FC236}">
              <a16:creationId xmlns:a16="http://schemas.microsoft.com/office/drawing/2014/main" id="{D28A53E5-7327-4662-8E66-4FB9F8008E5E}"/>
            </a:ext>
          </a:extLst>
        </xdr:cNvPr>
        <xdr:cNvSpPr/>
      </xdr:nvSpPr>
      <xdr:spPr>
        <a:xfrm>
          <a:off x="0" y="48729153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3" name="Shape 873">
          <a:extLst>
            <a:ext uri="{FF2B5EF4-FFF2-40B4-BE49-F238E27FC236}">
              <a16:creationId xmlns:a16="http://schemas.microsoft.com/office/drawing/2014/main" id="{7E0F00B7-0C4B-4522-A359-4BB7DB37E1E3}"/>
            </a:ext>
          </a:extLst>
        </xdr:cNvPr>
        <xdr:cNvSpPr/>
      </xdr:nvSpPr>
      <xdr:spPr>
        <a:xfrm>
          <a:off x="0" y="48784493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4" name="Shape 874">
          <a:extLst>
            <a:ext uri="{FF2B5EF4-FFF2-40B4-BE49-F238E27FC236}">
              <a16:creationId xmlns:a16="http://schemas.microsoft.com/office/drawing/2014/main" id="{19A9D287-C0B9-425A-8863-EC18B5536587}"/>
            </a:ext>
          </a:extLst>
        </xdr:cNvPr>
        <xdr:cNvSpPr/>
      </xdr:nvSpPr>
      <xdr:spPr>
        <a:xfrm>
          <a:off x="0" y="48838213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5" name="Shape 875">
          <a:extLst>
            <a:ext uri="{FF2B5EF4-FFF2-40B4-BE49-F238E27FC236}">
              <a16:creationId xmlns:a16="http://schemas.microsoft.com/office/drawing/2014/main" id="{3212F38C-4C07-417A-B484-46685679C84F}"/>
            </a:ext>
          </a:extLst>
        </xdr:cNvPr>
        <xdr:cNvSpPr/>
      </xdr:nvSpPr>
      <xdr:spPr>
        <a:xfrm>
          <a:off x="0" y="48891937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6" name="Shape 876">
          <a:extLst>
            <a:ext uri="{FF2B5EF4-FFF2-40B4-BE49-F238E27FC236}">
              <a16:creationId xmlns:a16="http://schemas.microsoft.com/office/drawing/2014/main" id="{1A5592E9-63A2-427D-B7C4-6C5E7B4E2865}"/>
            </a:ext>
          </a:extLst>
        </xdr:cNvPr>
        <xdr:cNvSpPr/>
      </xdr:nvSpPr>
      <xdr:spPr>
        <a:xfrm>
          <a:off x="0" y="48945657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7" name="Shape 877">
          <a:extLst>
            <a:ext uri="{FF2B5EF4-FFF2-40B4-BE49-F238E27FC236}">
              <a16:creationId xmlns:a16="http://schemas.microsoft.com/office/drawing/2014/main" id="{22D18534-47DF-4118-A8F4-446541B784AE}"/>
            </a:ext>
          </a:extLst>
        </xdr:cNvPr>
        <xdr:cNvSpPr/>
      </xdr:nvSpPr>
      <xdr:spPr>
        <a:xfrm>
          <a:off x="0" y="48996329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8" name="Shape 878">
          <a:extLst>
            <a:ext uri="{FF2B5EF4-FFF2-40B4-BE49-F238E27FC236}">
              <a16:creationId xmlns:a16="http://schemas.microsoft.com/office/drawing/2014/main" id="{DF047031-A4E9-40BB-9C6D-C1A1A8C8FFF8}"/>
            </a:ext>
          </a:extLst>
        </xdr:cNvPr>
        <xdr:cNvSpPr/>
      </xdr:nvSpPr>
      <xdr:spPr>
        <a:xfrm>
          <a:off x="0" y="49051668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79" name="Shape 879">
          <a:extLst>
            <a:ext uri="{FF2B5EF4-FFF2-40B4-BE49-F238E27FC236}">
              <a16:creationId xmlns:a16="http://schemas.microsoft.com/office/drawing/2014/main" id="{27213996-9256-4534-8210-C82E90AB137E}"/>
            </a:ext>
          </a:extLst>
        </xdr:cNvPr>
        <xdr:cNvSpPr/>
      </xdr:nvSpPr>
      <xdr:spPr>
        <a:xfrm>
          <a:off x="0" y="49112914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0" name="Shape 880">
          <a:extLst>
            <a:ext uri="{FF2B5EF4-FFF2-40B4-BE49-F238E27FC236}">
              <a16:creationId xmlns:a16="http://schemas.microsoft.com/office/drawing/2014/main" id="{B9FEDF4C-60F3-4053-9829-52AC28C27DF3}"/>
            </a:ext>
          </a:extLst>
        </xdr:cNvPr>
        <xdr:cNvSpPr/>
      </xdr:nvSpPr>
      <xdr:spPr>
        <a:xfrm>
          <a:off x="0" y="491768293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1" name="Shape 881">
          <a:extLst>
            <a:ext uri="{FF2B5EF4-FFF2-40B4-BE49-F238E27FC236}">
              <a16:creationId xmlns:a16="http://schemas.microsoft.com/office/drawing/2014/main" id="{A06B7373-E1D6-40B9-9ED7-477D6A57F37F}"/>
            </a:ext>
          </a:extLst>
        </xdr:cNvPr>
        <xdr:cNvSpPr/>
      </xdr:nvSpPr>
      <xdr:spPr>
        <a:xfrm>
          <a:off x="0" y="49240739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2" name="Shape 882">
          <a:extLst>
            <a:ext uri="{FF2B5EF4-FFF2-40B4-BE49-F238E27FC236}">
              <a16:creationId xmlns:a16="http://schemas.microsoft.com/office/drawing/2014/main" id="{E712838D-993B-4D31-980D-48989B5A16D2}"/>
            </a:ext>
          </a:extLst>
        </xdr:cNvPr>
        <xdr:cNvSpPr/>
      </xdr:nvSpPr>
      <xdr:spPr>
        <a:xfrm>
          <a:off x="0" y="49292940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3" name="Shape 883">
          <a:extLst>
            <a:ext uri="{FF2B5EF4-FFF2-40B4-BE49-F238E27FC236}">
              <a16:creationId xmlns:a16="http://schemas.microsoft.com/office/drawing/2014/main" id="{80CFAB49-B151-4A66-8F9A-524F0E07E85B}"/>
            </a:ext>
          </a:extLst>
        </xdr:cNvPr>
        <xdr:cNvSpPr/>
      </xdr:nvSpPr>
      <xdr:spPr>
        <a:xfrm>
          <a:off x="0" y="49356850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4" name="Shape 884">
          <a:extLst>
            <a:ext uri="{FF2B5EF4-FFF2-40B4-BE49-F238E27FC236}">
              <a16:creationId xmlns:a16="http://schemas.microsoft.com/office/drawing/2014/main" id="{6D721EA9-375D-49C1-9412-661373F4FF69}"/>
            </a:ext>
          </a:extLst>
        </xdr:cNvPr>
        <xdr:cNvSpPr/>
      </xdr:nvSpPr>
      <xdr:spPr>
        <a:xfrm>
          <a:off x="0" y="4941057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5" name="Shape 885">
          <a:extLst>
            <a:ext uri="{FF2B5EF4-FFF2-40B4-BE49-F238E27FC236}">
              <a16:creationId xmlns:a16="http://schemas.microsoft.com/office/drawing/2014/main" id="{F79771E5-E48A-470C-A205-F419AC0219F8}"/>
            </a:ext>
          </a:extLst>
        </xdr:cNvPr>
        <xdr:cNvSpPr/>
      </xdr:nvSpPr>
      <xdr:spPr>
        <a:xfrm>
          <a:off x="0" y="49464295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6" name="Shape 886">
          <a:extLst>
            <a:ext uri="{FF2B5EF4-FFF2-40B4-BE49-F238E27FC236}">
              <a16:creationId xmlns:a16="http://schemas.microsoft.com/office/drawing/2014/main" id="{B5E14498-EC12-40CC-B992-840256453977}"/>
            </a:ext>
          </a:extLst>
        </xdr:cNvPr>
        <xdr:cNvSpPr/>
      </xdr:nvSpPr>
      <xdr:spPr>
        <a:xfrm>
          <a:off x="0" y="4951649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7" name="Shape 887">
          <a:extLst>
            <a:ext uri="{FF2B5EF4-FFF2-40B4-BE49-F238E27FC236}">
              <a16:creationId xmlns:a16="http://schemas.microsoft.com/office/drawing/2014/main" id="{5370FAA9-E35B-4C8C-8FFA-D22C5CD8B93B}"/>
            </a:ext>
          </a:extLst>
        </xdr:cNvPr>
        <xdr:cNvSpPr/>
      </xdr:nvSpPr>
      <xdr:spPr>
        <a:xfrm>
          <a:off x="0" y="49570211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8" name="Shape 888">
          <a:extLst>
            <a:ext uri="{FF2B5EF4-FFF2-40B4-BE49-F238E27FC236}">
              <a16:creationId xmlns:a16="http://schemas.microsoft.com/office/drawing/2014/main" id="{9507770D-00EA-432C-B62C-0657874550BF}"/>
            </a:ext>
          </a:extLst>
        </xdr:cNvPr>
        <xdr:cNvSpPr/>
      </xdr:nvSpPr>
      <xdr:spPr>
        <a:xfrm>
          <a:off x="0" y="49625265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89" name="Shape 889">
          <a:extLst>
            <a:ext uri="{FF2B5EF4-FFF2-40B4-BE49-F238E27FC236}">
              <a16:creationId xmlns:a16="http://schemas.microsoft.com/office/drawing/2014/main" id="{D88C97F2-6F6C-42D5-88EF-606CE8510505}"/>
            </a:ext>
          </a:extLst>
        </xdr:cNvPr>
        <xdr:cNvSpPr/>
      </xdr:nvSpPr>
      <xdr:spPr>
        <a:xfrm>
          <a:off x="0" y="49677461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0" name="Shape 890">
          <a:extLst>
            <a:ext uri="{FF2B5EF4-FFF2-40B4-BE49-F238E27FC236}">
              <a16:creationId xmlns:a16="http://schemas.microsoft.com/office/drawing/2014/main" id="{118A7F11-51AE-4E09-B7FE-FB60FDA22D18}"/>
            </a:ext>
          </a:extLst>
        </xdr:cNvPr>
        <xdr:cNvSpPr/>
      </xdr:nvSpPr>
      <xdr:spPr>
        <a:xfrm>
          <a:off x="0" y="49728137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1" name="Shape 891">
          <a:extLst>
            <a:ext uri="{FF2B5EF4-FFF2-40B4-BE49-F238E27FC236}">
              <a16:creationId xmlns:a16="http://schemas.microsoft.com/office/drawing/2014/main" id="{FDC1A527-A5FA-41C5-B263-7A53A5E9AA8B}"/>
            </a:ext>
          </a:extLst>
        </xdr:cNvPr>
        <xdr:cNvSpPr/>
      </xdr:nvSpPr>
      <xdr:spPr>
        <a:xfrm>
          <a:off x="0" y="4978033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2" name="Shape 892">
          <a:extLst>
            <a:ext uri="{FF2B5EF4-FFF2-40B4-BE49-F238E27FC236}">
              <a16:creationId xmlns:a16="http://schemas.microsoft.com/office/drawing/2014/main" id="{E56F79F0-CBEF-4DEB-B4A9-DA192F9066F0}"/>
            </a:ext>
          </a:extLst>
        </xdr:cNvPr>
        <xdr:cNvSpPr/>
      </xdr:nvSpPr>
      <xdr:spPr>
        <a:xfrm>
          <a:off x="0" y="49831004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3" name="Shape 893">
          <a:extLst>
            <a:ext uri="{FF2B5EF4-FFF2-40B4-BE49-F238E27FC236}">
              <a16:creationId xmlns:a16="http://schemas.microsoft.com/office/drawing/2014/main" id="{49E68BBC-F38C-43CD-83EA-C1A11C73FE72}"/>
            </a:ext>
          </a:extLst>
        </xdr:cNvPr>
        <xdr:cNvSpPr/>
      </xdr:nvSpPr>
      <xdr:spPr>
        <a:xfrm>
          <a:off x="0" y="49881679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4" name="Shape 894">
          <a:extLst>
            <a:ext uri="{FF2B5EF4-FFF2-40B4-BE49-F238E27FC236}">
              <a16:creationId xmlns:a16="http://schemas.microsoft.com/office/drawing/2014/main" id="{75C105C4-EC59-4830-ABA1-1E2D195F2FAD}"/>
            </a:ext>
          </a:extLst>
        </xdr:cNvPr>
        <xdr:cNvSpPr/>
      </xdr:nvSpPr>
      <xdr:spPr>
        <a:xfrm>
          <a:off x="0" y="4993235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5" name="Shape 895">
          <a:extLst>
            <a:ext uri="{FF2B5EF4-FFF2-40B4-BE49-F238E27FC236}">
              <a16:creationId xmlns:a16="http://schemas.microsoft.com/office/drawing/2014/main" id="{6E392765-6D0D-47D5-B5F0-7FD62EA79D93}"/>
            </a:ext>
          </a:extLst>
        </xdr:cNvPr>
        <xdr:cNvSpPr/>
      </xdr:nvSpPr>
      <xdr:spPr>
        <a:xfrm>
          <a:off x="0" y="49983026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6" name="Shape 896">
          <a:extLst>
            <a:ext uri="{FF2B5EF4-FFF2-40B4-BE49-F238E27FC236}">
              <a16:creationId xmlns:a16="http://schemas.microsoft.com/office/drawing/2014/main" id="{3147B33D-E8E3-4A73-BE46-A12D211171FF}"/>
            </a:ext>
          </a:extLst>
        </xdr:cNvPr>
        <xdr:cNvSpPr/>
      </xdr:nvSpPr>
      <xdr:spPr>
        <a:xfrm>
          <a:off x="0" y="50033697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7" name="Shape 897">
          <a:extLst>
            <a:ext uri="{FF2B5EF4-FFF2-40B4-BE49-F238E27FC236}">
              <a16:creationId xmlns:a16="http://schemas.microsoft.com/office/drawing/2014/main" id="{277E5874-9A4C-44D8-9060-187D8BC2F263}"/>
            </a:ext>
          </a:extLst>
        </xdr:cNvPr>
        <xdr:cNvSpPr/>
      </xdr:nvSpPr>
      <xdr:spPr>
        <a:xfrm>
          <a:off x="0" y="50089133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8" name="Shape 898">
          <a:extLst>
            <a:ext uri="{FF2B5EF4-FFF2-40B4-BE49-F238E27FC236}">
              <a16:creationId xmlns:a16="http://schemas.microsoft.com/office/drawing/2014/main" id="{CBC5565A-9EE9-4760-9BD9-A7E1F7A2DD00}"/>
            </a:ext>
          </a:extLst>
        </xdr:cNvPr>
        <xdr:cNvSpPr/>
      </xdr:nvSpPr>
      <xdr:spPr>
        <a:xfrm>
          <a:off x="0" y="5015028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899" name="Shape 899">
          <a:extLst>
            <a:ext uri="{FF2B5EF4-FFF2-40B4-BE49-F238E27FC236}">
              <a16:creationId xmlns:a16="http://schemas.microsoft.com/office/drawing/2014/main" id="{6CAC59C0-5ACC-419B-8BDE-DCD9F39AB4D7}"/>
            </a:ext>
          </a:extLst>
        </xdr:cNvPr>
        <xdr:cNvSpPr/>
      </xdr:nvSpPr>
      <xdr:spPr>
        <a:xfrm>
          <a:off x="0" y="50204193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0" name="Shape 900">
          <a:extLst>
            <a:ext uri="{FF2B5EF4-FFF2-40B4-BE49-F238E27FC236}">
              <a16:creationId xmlns:a16="http://schemas.microsoft.com/office/drawing/2014/main" id="{3083F431-B569-4059-A237-C1FBCAAD3C32}"/>
            </a:ext>
          </a:extLst>
        </xdr:cNvPr>
        <xdr:cNvSpPr/>
      </xdr:nvSpPr>
      <xdr:spPr>
        <a:xfrm>
          <a:off x="0" y="50255058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1" name="Shape 901">
          <a:extLst>
            <a:ext uri="{FF2B5EF4-FFF2-40B4-BE49-F238E27FC236}">
              <a16:creationId xmlns:a16="http://schemas.microsoft.com/office/drawing/2014/main" id="{E5D1D616-20CF-47B6-A440-E9C4852175DD}"/>
            </a:ext>
          </a:extLst>
        </xdr:cNvPr>
        <xdr:cNvSpPr/>
      </xdr:nvSpPr>
      <xdr:spPr>
        <a:xfrm>
          <a:off x="0" y="50305924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2" name="Shape 902">
          <a:extLst>
            <a:ext uri="{FF2B5EF4-FFF2-40B4-BE49-F238E27FC236}">
              <a16:creationId xmlns:a16="http://schemas.microsoft.com/office/drawing/2014/main" id="{14F42907-5297-4642-9332-E6F8E82E4790}"/>
            </a:ext>
          </a:extLst>
        </xdr:cNvPr>
        <xdr:cNvSpPr/>
      </xdr:nvSpPr>
      <xdr:spPr>
        <a:xfrm>
          <a:off x="0" y="50362787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3" name="Shape 903">
          <a:extLst>
            <a:ext uri="{FF2B5EF4-FFF2-40B4-BE49-F238E27FC236}">
              <a16:creationId xmlns:a16="http://schemas.microsoft.com/office/drawing/2014/main" id="{B60E053C-2C01-425E-9174-933A0099BA22}"/>
            </a:ext>
          </a:extLst>
        </xdr:cNvPr>
        <xdr:cNvSpPr/>
      </xdr:nvSpPr>
      <xdr:spPr>
        <a:xfrm>
          <a:off x="0" y="504165076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4" name="Shape 904">
          <a:extLst>
            <a:ext uri="{FF2B5EF4-FFF2-40B4-BE49-F238E27FC236}">
              <a16:creationId xmlns:a16="http://schemas.microsoft.com/office/drawing/2014/main" id="{45580D51-C986-4188-A81A-104126DF86B7}"/>
            </a:ext>
          </a:extLst>
        </xdr:cNvPr>
        <xdr:cNvSpPr/>
      </xdr:nvSpPr>
      <xdr:spPr>
        <a:xfrm>
          <a:off x="0" y="504760372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5" name="Shape 905">
          <a:extLst>
            <a:ext uri="{FF2B5EF4-FFF2-40B4-BE49-F238E27FC236}">
              <a16:creationId xmlns:a16="http://schemas.microsoft.com/office/drawing/2014/main" id="{46AD73E9-726F-46C4-A39D-C41E5C3AA8FB}"/>
            </a:ext>
          </a:extLst>
        </xdr:cNvPr>
        <xdr:cNvSpPr/>
      </xdr:nvSpPr>
      <xdr:spPr>
        <a:xfrm>
          <a:off x="0" y="50529666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6" name="Shape 906">
          <a:extLst>
            <a:ext uri="{FF2B5EF4-FFF2-40B4-BE49-F238E27FC236}">
              <a16:creationId xmlns:a16="http://schemas.microsoft.com/office/drawing/2014/main" id="{42430827-B834-4D20-BE86-CE1B8F7CDA9A}"/>
            </a:ext>
          </a:extLst>
        </xdr:cNvPr>
        <xdr:cNvSpPr/>
      </xdr:nvSpPr>
      <xdr:spPr>
        <a:xfrm>
          <a:off x="0" y="50602911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7" name="Shape 907">
          <a:extLst>
            <a:ext uri="{FF2B5EF4-FFF2-40B4-BE49-F238E27FC236}">
              <a16:creationId xmlns:a16="http://schemas.microsoft.com/office/drawing/2014/main" id="{C0397CA6-EB88-4D53-8884-9B96488281BF}"/>
            </a:ext>
          </a:extLst>
        </xdr:cNvPr>
        <xdr:cNvSpPr/>
      </xdr:nvSpPr>
      <xdr:spPr>
        <a:xfrm>
          <a:off x="0" y="5065692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8" name="Shape 908">
          <a:extLst>
            <a:ext uri="{FF2B5EF4-FFF2-40B4-BE49-F238E27FC236}">
              <a16:creationId xmlns:a16="http://schemas.microsoft.com/office/drawing/2014/main" id="{F2DCF4D6-8259-4A45-AB71-183769D19368}"/>
            </a:ext>
          </a:extLst>
        </xdr:cNvPr>
        <xdr:cNvSpPr/>
      </xdr:nvSpPr>
      <xdr:spPr>
        <a:xfrm>
          <a:off x="0" y="50724164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09" name="Shape 909">
          <a:extLst>
            <a:ext uri="{FF2B5EF4-FFF2-40B4-BE49-F238E27FC236}">
              <a16:creationId xmlns:a16="http://schemas.microsoft.com/office/drawing/2014/main" id="{5E7BE888-5824-4D9F-8BA4-E0C978C41E18}"/>
            </a:ext>
          </a:extLst>
        </xdr:cNvPr>
        <xdr:cNvSpPr/>
      </xdr:nvSpPr>
      <xdr:spPr>
        <a:xfrm>
          <a:off x="0" y="5079322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0" name="Shape 910">
          <a:extLst>
            <a:ext uri="{FF2B5EF4-FFF2-40B4-BE49-F238E27FC236}">
              <a16:creationId xmlns:a16="http://schemas.microsoft.com/office/drawing/2014/main" id="{22B42D31-7F73-410F-B691-EA3E929CB1BB}"/>
            </a:ext>
          </a:extLst>
        </xdr:cNvPr>
        <xdr:cNvSpPr/>
      </xdr:nvSpPr>
      <xdr:spPr>
        <a:xfrm>
          <a:off x="0" y="50850277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1" name="Shape 911">
          <a:extLst>
            <a:ext uri="{FF2B5EF4-FFF2-40B4-BE49-F238E27FC236}">
              <a16:creationId xmlns:a16="http://schemas.microsoft.com/office/drawing/2014/main" id="{2708FAF1-F481-47BD-A4EE-76D4BD41DC80}"/>
            </a:ext>
          </a:extLst>
        </xdr:cNvPr>
        <xdr:cNvSpPr/>
      </xdr:nvSpPr>
      <xdr:spPr>
        <a:xfrm>
          <a:off x="0" y="50923522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2" name="Shape 912">
          <a:extLst>
            <a:ext uri="{FF2B5EF4-FFF2-40B4-BE49-F238E27FC236}">
              <a16:creationId xmlns:a16="http://schemas.microsoft.com/office/drawing/2014/main" id="{78FDCE63-CA6C-4B88-A579-C855F0EA4D61}"/>
            </a:ext>
          </a:extLst>
        </xdr:cNvPr>
        <xdr:cNvSpPr/>
      </xdr:nvSpPr>
      <xdr:spPr>
        <a:xfrm>
          <a:off x="0" y="50978674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3" name="Shape 913">
          <a:extLst>
            <a:ext uri="{FF2B5EF4-FFF2-40B4-BE49-F238E27FC236}">
              <a16:creationId xmlns:a16="http://schemas.microsoft.com/office/drawing/2014/main" id="{79519AAF-D9F7-4EA1-8FD5-BDDD2BCF44A3}"/>
            </a:ext>
          </a:extLst>
        </xdr:cNvPr>
        <xdr:cNvSpPr/>
      </xdr:nvSpPr>
      <xdr:spPr>
        <a:xfrm>
          <a:off x="0" y="51041251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4" name="Shape 914">
          <a:extLst>
            <a:ext uri="{FF2B5EF4-FFF2-40B4-BE49-F238E27FC236}">
              <a16:creationId xmlns:a16="http://schemas.microsoft.com/office/drawing/2014/main" id="{36738C8B-BF2D-42AA-8218-69F0C440185B}"/>
            </a:ext>
          </a:extLst>
        </xdr:cNvPr>
        <xdr:cNvSpPr/>
      </xdr:nvSpPr>
      <xdr:spPr>
        <a:xfrm>
          <a:off x="0" y="51094876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5" name="Shape 915">
          <a:extLst>
            <a:ext uri="{FF2B5EF4-FFF2-40B4-BE49-F238E27FC236}">
              <a16:creationId xmlns:a16="http://schemas.microsoft.com/office/drawing/2014/main" id="{D67DF434-BCD1-4369-8735-FD416A191F36}"/>
            </a:ext>
          </a:extLst>
        </xdr:cNvPr>
        <xdr:cNvSpPr/>
      </xdr:nvSpPr>
      <xdr:spPr>
        <a:xfrm>
          <a:off x="0" y="51154599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6" name="Shape 916">
          <a:extLst>
            <a:ext uri="{FF2B5EF4-FFF2-40B4-BE49-F238E27FC236}">
              <a16:creationId xmlns:a16="http://schemas.microsoft.com/office/drawing/2014/main" id="{BA004D66-3CD3-4BFB-A2FF-0EA17EB7B9EE}"/>
            </a:ext>
          </a:extLst>
        </xdr:cNvPr>
        <xdr:cNvSpPr/>
      </xdr:nvSpPr>
      <xdr:spPr>
        <a:xfrm>
          <a:off x="0" y="51206796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7" name="Shape 917">
          <a:extLst>
            <a:ext uri="{FF2B5EF4-FFF2-40B4-BE49-F238E27FC236}">
              <a16:creationId xmlns:a16="http://schemas.microsoft.com/office/drawing/2014/main" id="{5ECE33DD-4E5C-41A8-9FCB-D2B815440A5D}"/>
            </a:ext>
          </a:extLst>
        </xdr:cNvPr>
        <xdr:cNvSpPr/>
      </xdr:nvSpPr>
      <xdr:spPr>
        <a:xfrm>
          <a:off x="0" y="51258992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8" name="Shape 918">
          <a:extLst>
            <a:ext uri="{FF2B5EF4-FFF2-40B4-BE49-F238E27FC236}">
              <a16:creationId xmlns:a16="http://schemas.microsoft.com/office/drawing/2014/main" id="{6A6D4376-68E8-4746-A762-DE25BF755B93}"/>
            </a:ext>
          </a:extLst>
        </xdr:cNvPr>
        <xdr:cNvSpPr/>
      </xdr:nvSpPr>
      <xdr:spPr>
        <a:xfrm>
          <a:off x="0" y="51314332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19" name="Shape 919">
          <a:extLst>
            <a:ext uri="{FF2B5EF4-FFF2-40B4-BE49-F238E27FC236}">
              <a16:creationId xmlns:a16="http://schemas.microsoft.com/office/drawing/2014/main" id="{54F1AB17-FD6A-478F-B7AF-9C62D2B967D2}"/>
            </a:ext>
          </a:extLst>
        </xdr:cNvPr>
        <xdr:cNvSpPr/>
      </xdr:nvSpPr>
      <xdr:spPr>
        <a:xfrm>
          <a:off x="0" y="51368056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0" name="Shape 920">
          <a:extLst>
            <a:ext uri="{FF2B5EF4-FFF2-40B4-BE49-F238E27FC236}">
              <a16:creationId xmlns:a16="http://schemas.microsoft.com/office/drawing/2014/main" id="{0CCA2082-DF14-4095-BA0A-071E3E1F1C57}"/>
            </a:ext>
          </a:extLst>
        </xdr:cNvPr>
        <xdr:cNvSpPr/>
      </xdr:nvSpPr>
      <xdr:spPr>
        <a:xfrm>
          <a:off x="0" y="51421776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1" name="Shape 921">
          <a:extLst>
            <a:ext uri="{FF2B5EF4-FFF2-40B4-BE49-F238E27FC236}">
              <a16:creationId xmlns:a16="http://schemas.microsoft.com/office/drawing/2014/main" id="{7A54F81A-475F-4B12-AC8A-107C3E4A2D2B}"/>
            </a:ext>
          </a:extLst>
        </xdr:cNvPr>
        <xdr:cNvSpPr/>
      </xdr:nvSpPr>
      <xdr:spPr>
        <a:xfrm>
          <a:off x="0" y="51475496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2" name="Shape 922">
          <a:extLst>
            <a:ext uri="{FF2B5EF4-FFF2-40B4-BE49-F238E27FC236}">
              <a16:creationId xmlns:a16="http://schemas.microsoft.com/office/drawing/2014/main" id="{14C49783-90C5-47B4-BA54-FC841AA2B726}"/>
            </a:ext>
          </a:extLst>
        </xdr:cNvPr>
        <xdr:cNvSpPr/>
      </xdr:nvSpPr>
      <xdr:spPr>
        <a:xfrm>
          <a:off x="0" y="51526172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3" name="Shape 923">
          <a:extLst>
            <a:ext uri="{FF2B5EF4-FFF2-40B4-BE49-F238E27FC236}">
              <a16:creationId xmlns:a16="http://schemas.microsoft.com/office/drawing/2014/main" id="{135FA67D-3D35-44CA-B1AE-C8B5EE2420B8}"/>
            </a:ext>
          </a:extLst>
        </xdr:cNvPr>
        <xdr:cNvSpPr/>
      </xdr:nvSpPr>
      <xdr:spPr>
        <a:xfrm>
          <a:off x="0" y="51581511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4" name="Shape 924">
          <a:extLst>
            <a:ext uri="{FF2B5EF4-FFF2-40B4-BE49-F238E27FC236}">
              <a16:creationId xmlns:a16="http://schemas.microsoft.com/office/drawing/2014/main" id="{CECEB1E1-8C47-4EC1-B4DC-075CD2FA03A6}"/>
            </a:ext>
          </a:extLst>
        </xdr:cNvPr>
        <xdr:cNvSpPr/>
      </xdr:nvSpPr>
      <xdr:spPr>
        <a:xfrm>
          <a:off x="0" y="51642757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5" name="Shape 925">
          <a:extLst>
            <a:ext uri="{FF2B5EF4-FFF2-40B4-BE49-F238E27FC236}">
              <a16:creationId xmlns:a16="http://schemas.microsoft.com/office/drawing/2014/main" id="{2B60B849-0200-4306-8EE8-29E173D245AF}"/>
            </a:ext>
          </a:extLst>
        </xdr:cNvPr>
        <xdr:cNvSpPr/>
      </xdr:nvSpPr>
      <xdr:spPr>
        <a:xfrm>
          <a:off x="0" y="517066682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6" name="Shape 926">
          <a:extLst>
            <a:ext uri="{FF2B5EF4-FFF2-40B4-BE49-F238E27FC236}">
              <a16:creationId xmlns:a16="http://schemas.microsoft.com/office/drawing/2014/main" id="{A6E45F26-4AF2-4FD6-BC34-0F5DA41712B6}"/>
            </a:ext>
          </a:extLst>
        </xdr:cNvPr>
        <xdr:cNvSpPr/>
      </xdr:nvSpPr>
      <xdr:spPr>
        <a:xfrm>
          <a:off x="0" y="51770582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7" name="Shape 927">
          <a:extLst>
            <a:ext uri="{FF2B5EF4-FFF2-40B4-BE49-F238E27FC236}">
              <a16:creationId xmlns:a16="http://schemas.microsoft.com/office/drawing/2014/main" id="{05FE61B9-F9F3-4B4D-A17E-54ADD145449D}"/>
            </a:ext>
          </a:extLst>
        </xdr:cNvPr>
        <xdr:cNvSpPr/>
      </xdr:nvSpPr>
      <xdr:spPr>
        <a:xfrm>
          <a:off x="0" y="51822779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8" name="Shape 928">
          <a:extLst>
            <a:ext uri="{FF2B5EF4-FFF2-40B4-BE49-F238E27FC236}">
              <a16:creationId xmlns:a16="http://schemas.microsoft.com/office/drawing/2014/main" id="{2CCF4754-B8AB-492B-ABB7-01CAA6429263}"/>
            </a:ext>
          </a:extLst>
        </xdr:cNvPr>
        <xdr:cNvSpPr/>
      </xdr:nvSpPr>
      <xdr:spPr>
        <a:xfrm>
          <a:off x="0" y="51886689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29" name="Shape 929">
          <a:extLst>
            <a:ext uri="{FF2B5EF4-FFF2-40B4-BE49-F238E27FC236}">
              <a16:creationId xmlns:a16="http://schemas.microsoft.com/office/drawing/2014/main" id="{79145AC8-4F84-4F1A-9C7D-606D92FC3692}"/>
            </a:ext>
          </a:extLst>
        </xdr:cNvPr>
        <xdr:cNvSpPr/>
      </xdr:nvSpPr>
      <xdr:spPr>
        <a:xfrm>
          <a:off x="0" y="51940413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0" name="Shape 930">
          <a:extLst>
            <a:ext uri="{FF2B5EF4-FFF2-40B4-BE49-F238E27FC236}">
              <a16:creationId xmlns:a16="http://schemas.microsoft.com/office/drawing/2014/main" id="{111D1118-84F7-4B66-91BE-99429ADC27CA}"/>
            </a:ext>
          </a:extLst>
        </xdr:cNvPr>
        <xdr:cNvSpPr/>
      </xdr:nvSpPr>
      <xdr:spPr>
        <a:xfrm>
          <a:off x="0" y="51994133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1" name="Shape 931">
          <a:extLst>
            <a:ext uri="{FF2B5EF4-FFF2-40B4-BE49-F238E27FC236}">
              <a16:creationId xmlns:a16="http://schemas.microsoft.com/office/drawing/2014/main" id="{6275FC16-81F8-44C8-8FFF-9671FB1535ED}"/>
            </a:ext>
          </a:extLst>
        </xdr:cNvPr>
        <xdr:cNvSpPr/>
      </xdr:nvSpPr>
      <xdr:spPr>
        <a:xfrm>
          <a:off x="0" y="52046330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2" name="Shape 932">
          <a:extLst>
            <a:ext uri="{FF2B5EF4-FFF2-40B4-BE49-F238E27FC236}">
              <a16:creationId xmlns:a16="http://schemas.microsoft.com/office/drawing/2014/main" id="{94BC392D-3AE8-494C-BE72-088A72C6E02E}"/>
            </a:ext>
          </a:extLst>
        </xdr:cNvPr>
        <xdr:cNvSpPr/>
      </xdr:nvSpPr>
      <xdr:spPr>
        <a:xfrm>
          <a:off x="0" y="52100050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3" name="Shape 933">
          <a:extLst>
            <a:ext uri="{FF2B5EF4-FFF2-40B4-BE49-F238E27FC236}">
              <a16:creationId xmlns:a16="http://schemas.microsoft.com/office/drawing/2014/main" id="{CE8539C1-22D9-4090-9064-928C67D699CF}"/>
            </a:ext>
          </a:extLst>
        </xdr:cNvPr>
        <xdr:cNvSpPr/>
      </xdr:nvSpPr>
      <xdr:spPr>
        <a:xfrm>
          <a:off x="0" y="52155104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4" name="Shape 934">
          <a:extLst>
            <a:ext uri="{FF2B5EF4-FFF2-40B4-BE49-F238E27FC236}">
              <a16:creationId xmlns:a16="http://schemas.microsoft.com/office/drawing/2014/main" id="{2C05F6F5-50F7-4780-9763-7B61854328DE}"/>
            </a:ext>
          </a:extLst>
        </xdr:cNvPr>
        <xdr:cNvSpPr/>
      </xdr:nvSpPr>
      <xdr:spPr>
        <a:xfrm>
          <a:off x="0" y="522073046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5" name="Shape 935">
          <a:extLst>
            <a:ext uri="{FF2B5EF4-FFF2-40B4-BE49-F238E27FC236}">
              <a16:creationId xmlns:a16="http://schemas.microsoft.com/office/drawing/2014/main" id="{DB3E03DB-E20F-4D51-A891-B43D4B13AD91}"/>
            </a:ext>
          </a:extLst>
        </xdr:cNvPr>
        <xdr:cNvSpPr/>
      </xdr:nvSpPr>
      <xdr:spPr>
        <a:xfrm>
          <a:off x="0" y="52257975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6" name="Shape 936">
          <a:extLst>
            <a:ext uri="{FF2B5EF4-FFF2-40B4-BE49-F238E27FC236}">
              <a16:creationId xmlns:a16="http://schemas.microsoft.com/office/drawing/2014/main" id="{BE628636-80E3-40AF-8450-65437E7CAB46}"/>
            </a:ext>
          </a:extLst>
        </xdr:cNvPr>
        <xdr:cNvSpPr/>
      </xdr:nvSpPr>
      <xdr:spPr>
        <a:xfrm>
          <a:off x="0" y="52310172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7" name="Shape 937">
          <a:extLst>
            <a:ext uri="{FF2B5EF4-FFF2-40B4-BE49-F238E27FC236}">
              <a16:creationId xmlns:a16="http://schemas.microsoft.com/office/drawing/2014/main" id="{74755ADD-6B44-461D-BB9D-ED3F6BF11151}"/>
            </a:ext>
          </a:extLst>
        </xdr:cNvPr>
        <xdr:cNvSpPr/>
      </xdr:nvSpPr>
      <xdr:spPr>
        <a:xfrm>
          <a:off x="0" y="52360847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8" name="Shape 938">
          <a:extLst>
            <a:ext uri="{FF2B5EF4-FFF2-40B4-BE49-F238E27FC236}">
              <a16:creationId xmlns:a16="http://schemas.microsoft.com/office/drawing/2014/main" id="{57D7347F-EFB9-4C5F-A11C-03008EB76F9D}"/>
            </a:ext>
          </a:extLst>
        </xdr:cNvPr>
        <xdr:cNvSpPr/>
      </xdr:nvSpPr>
      <xdr:spPr>
        <a:xfrm>
          <a:off x="0" y="52411518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39" name="Shape 939">
          <a:extLst>
            <a:ext uri="{FF2B5EF4-FFF2-40B4-BE49-F238E27FC236}">
              <a16:creationId xmlns:a16="http://schemas.microsoft.com/office/drawing/2014/main" id="{FD4C5515-29EE-4C5F-BE59-6FE171604826}"/>
            </a:ext>
          </a:extLst>
        </xdr:cNvPr>
        <xdr:cNvSpPr/>
      </xdr:nvSpPr>
      <xdr:spPr>
        <a:xfrm>
          <a:off x="0" y="5246218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0" name="Shape 940">
          <a:extLst>
            <a:ext uri="{FF2B5EF4-FFF2-40B4-BE49-F238E27FC236}">
              <a16:creationId xmlns:a16="http://schemas.microsoft.com/office/drawing/2014/main" id="{43F40859-5B8E-4247-8145-EDFD3617FE24}"/>
            </a:ext>
          </a:extLst>
        </xdr:cNvPr>
        <xdr:cNvSpPr/>
      </xdr:nvSpPr>
      <xdr:spPr>
        <a:xfrm>
          <a:off x="0" y="52512865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1" name="Shape 941">
          <a:extLst>
            <a:ext uri="{FF2B5EF4-FFF2-40B4-BE49-F238E27FC236}">
              <a16:creationId xmlns:a16="http://schemas.microsoft.com/office/drawing/2014/main" id="{0EB808E5-7F3D-40AB-80F6-06033D2356A0}"/>
            </a:ext>
          </a:extLst>
        </xdr:cNvPr>
        <xdr:cNvSpPr/>
      </xdr:nvSpPr>
      <xdr:spPr>
        <a:xfrm>
          <a:off x="0" y="52563536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2" name="Shape 942">
          <a:extLst>
            <a:ext uri="{FF2B5EF4-FFF2-40B4-BE49-F238E27FC236}">
              <a16:creationId xmlns:a16="http://schemas.microsoft.com/office/drawing/2014/main" id="{63E238A7-93F6-46D7-B137-05AB93501F0C}"/>
            </a:ext>
          </a:extLst>
        </xdr:cNvPr>
        <xdr:cNvSpPr/>
      </xdr:nvSpPr>
      <xdr:spPr>
        <a:xfrm>
          <a:off x="0" y="52618972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3" name="Shape 943">
          <a:extLst>
            <a:ext uri="{FF2B5EF4-FFF2-40B4-BE49-F238E27FC236}">
              <a16:creationId xmlns:a16="http://schemas.microsoft.com/office/drawing/2014/main" id="{25BB8E89-1444-4AC9-968D-B1EFD10E5828}"/>
            </a:ext>
          </a:extLst>
        </xdr:cNvPr>
        <xdr:cNvSpPr/>
      </xdr:nvSpPr>
      <xdr:spPr>
        <a:xfrm>
          <a:off x="0" y="52680125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4" name="Shape 944">
          <a:extLst>
            <a:ext uri="{FF2B5EF4-FFF2-40B4-BE49-F238E27FC236}">
              <a16:creationId xmlns:a16="http://schemas.microsoft.com/office/drawing/2014/main" id="{0B979CDD-7956-45F3-885F-7B03CE331C80}"/>
            </a:ext>
          </a:extLst>
        </xdr:cNvPr>
        <xdr:cNvSpPr/>
      </xdr:nvSpPr>
      <xdr:spPr>
        <a:xfrm>
          <a:off x="0" y="52734036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5" name="Shape 945">
          <a:extLst>
            <a:ext uri="{FF2B5EF4-FFF2-40B4-BE49-F238E27FC236}">
              <a16:creationId xmlns:a16="http://schemas.microsoft.com/office/drawing/2014/main" id="{112AD40B-AA54-4E6F-B7D1-E385FB54CE08}"/>
            </a:ext>
          </a:extLst>
        </xdr:cNvPr>
        <xdr:cNvSpPr/>
      </xdr:nvSpPr>
      <xdr:spPr>
        <a:xfrm>
          <a:off x="0" y="52784897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6" name="Shape 946">
          <a:extLst>
            <a:ext uri="{FF2B5EF4-FFF2-40B4-BE49-F238E27FC236}">
              <a16:creationId xmlns:a16="http://schemas.microsoft.com/office/drawing/2014/main" id="{992A0071-0916-4AB2-B3BF-EC2469279963}"/>
            </a:ext>
          </a:extLst>
        </xdr:cNvPr>
        <xdr:cNvSpPr/>
      </xdr:nvSpPr>
      <xdr:spPr>
        <a:xfrm>
          <a:off x="0" y="528357630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7" name="Shape 947">
          <a:extLst>
            <a:ext uri="{FF2B5EF4-FFF2-40B4-BE49-F238E27FC236}">
              <a16:creationId xmlns:a16="http://schemas.microsoft.com/office/drawing/2014/main" id="{03EBAF26-F7A9-4771-98C7-DCED08CEF938}"/>
            </a:ext>
          </a:extLst>
        </xdr:cNvPr>
        <xdr:cNvSpPr/>
      </xdr:nvSpPr>
      <xdr:spPr>
        <a:xfrm>
          <a:off x="0" y="528926263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8" name="Shape 948">
          <a:extLst>
            <a:ext uri="{FF2B5EF4-FFF2-40B4-BE49-F238E27FC236}">
              <a16:creationId xmlns:a16="http://schemas.microsoft.com/office/drawing/2014/main" id="{FA82881B-D3BC-4B66-8492-F35D122928F3}"/>
            </a:ext>
          </a:extLst>
        </xdr:cNvPr>
        <xdr:cNvSpPr/>
      </xdr:nvSpPr>
      <xdr:spPr>
        <a:xfrm>
          <a:off x="0" y="529463464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49" name="Shape 949">
          <a:extLst>
            <a:ext uri="{FF2B5EF4-FFF2-40B4-BE49-F238E27FC236}">
              <a16:creationId xmlns:a16="http://schemas.microsoft.com/office/drawing/2014/main" id="{BE161B11-762B-4897-A5BE-F7FFBE2A6F4A}"/>
            </a:ext>
          </a:extLst>
        </xdr:cNvPr>
        <xdr:cNvSpPr/>
      </xdr:nvSpPr>
      <xdr:spPr>
        <a:xfrm>
          <a:off x="0" y="53005880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0" name="Shape 950">
          <a:extLst>
            <a:ext uri="{FF2B5EF4-FFF2-40B4-BE49-F238E27FC236}">
              <a16:creationId xmlns:a16="http://schemas.microsoft.com/office/drawing/2014/main" id="{25B480CF-7629-419E-A275-020161BAC0EB}"/>
            </a:ext>
          </a:extLst>
        </xdr:cNvPr>
        <xdr:cNvSpPr/>
      </xdr:nvSpPr>
      <xdr:spPr>
        <a:xfrm>
          <a:off x="0" y="53059504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1" name="Shape 951">
          <a:extLst>
            <a:ext uri="{FF2B5EF4-FFF2-40B4-BE49-F238E27FC236}">
              <a16:creationId xmlns:a16="http://schemas.microsoft.com/office/drawing/2014/main" id="{76E85C2F-FBE3-402F-97D2-E0342EB1C16C}"/>
            </a:ext>
          </a:extLst>
        </xdr:cNvPr>
        <xdr:cNvSpPr/>
      </xdr:nvSpPr>
      <xdr:spPr>
        <a:xfrm>
          <a:off x="0" y="53132749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2" name="Shape 952">
          <a:extLst>
            <a:ext uri="{FF2B5EF4-FFF2-40B4-BE49-F238E27FC236}">
              <a16:creationId xmlns:a16="http://schemas.microsoft.com/office/drawing/2014/main" id="{333EA4CE-129B-46CF-B6F9-5F6D990B253F}"/>
            </a:ext>
          </a:extLst>
        </xdr:cNvPr>
        <xdr:cNvSpPr/>
      </xdr:nvSpPr>
      <xdr:spPr>
        <a:xfrm>
          <a:off x="0" y="53186759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3" name="Shape 953">
          <a:extLst>
            <a:ext uri="{FF2B5EF4-FFF2-40B4-BE49-F238E27FC236}">
              <a16:creationId xmlns:a16="http://schemas.microsoft.com/office/drawing/2014/main" id="{49707469-0014-44AF-88A6-1D62FF0F5B84}"/>
            </a:ext>
          </a:extLst>
        </xdr:cNvPr>
        <xdr:cNvSpPr/>
      </xdr:nvSpPr>
      <xdr:spPr>
        <a:xfrm>
          <a:off x="0" y="53254003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4" name="Shape 954">
          <a:extLst>
            <a:ext uri="{FF2B5EF4-FFF2-40B4-BE49-F238E27FC236}">
              <a16:creationId xmlns:a16="http://schemas.microsoft.com/office/drawing/2014/main" id="{123FB205-EE3D-4397-BEA5-8F542185A365}"/>
            </a:ext>
          </a:extLst>
        </xdr:cNvPr>
        <xdr:cNvSpPr/>
      </xdr:nvSpPr>
      <xdr:spPr>
        <a:xfrm>
          <a:off x="0" y="533230598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5" name="Shape 955">
          <a:extLst>
            <a:ext uri="{FF2B5EF4-FFF2-40B4-BE49-F238E27FC236}">
              <a16:creationId xmlns:a16="http://schemas.microsoft.com/office/drawing/2014/main" id="{4E6340CD-53EC-402D-B410-A51887B0C698}"/>
            </a:ext>
          </a:extLst>
        </xdr:cNvPr>
        <xdr:cNvSpPr/>
      </xdr:nvSpPr>
      <xdr:spPr>
        <a:xfrm>
          <a:off x="0" y="53380116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6" name="Shape 956">
          <a:extLst>
            <a:ext uri="{FF2B5EF4-FFF2-40B4-BE49-F238E27FC236}">
              <a16:creationId xmlns:a16="http://schemas.microsoft.com/office/drawing/2014/main" id="{23D96741-C732-43AD-9DF8-6AE46E652A30}"/>
            </a:ext>
          </a:extLst>
        </xdr:cNvPr>
        <xdr:cNvSpPr/>
      </xdr:nvSpPr>
      <xdr:spPr>
        <a:xfrm>
          <a:off x="0" y="53453365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7" name="Shape 957">
          <a:extLst>
            <a:ext uri="{FF2B5EF4-FFF2-40B4-BE49-F238E27FC236}">
              <a16:creationId xmlns:a16="http://schemas.microsoft.com/office/drawing/2014/main" id="{B53D2A56-F93D-44C1-833F-DF180263BC04}"/>
            </a:ext>
          </a:extLst>
        </xdr:cNvPr>
        <xdr:cNvSpPr/>
      </xdr:nvSpPr>
      <xdr:spPr>
        <a:xfrm>
          <a:off x="0" y="53508513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8" name="Shape 958">
          <a:extLst>
            <a:ext uri="{FF2B5EF4-FFF2-40B4-BE49-F238E27FC236}">
              <a16:creationId xmlns:a16="http://schemas.microsoft.com/office/drawing/2014/main" id="{BFF8C1BA-AD14-41B4-B39E-63E862CA0CD5}"/>
            </a:ext>
          </a:extLst>
        </xdr:cNvPr>
        <xdr:cNvSpPr/>
      </xdr:nvSpPr>
      <xdr:spPr>
        <a:xfrm>
          <a:off x="0" y="53571094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59" name="Shape 959">
          <a:extLst>
            <a:ext uri="{FF2B5EF4-FFF2-40B4-BE49-F238E27FC236}">
              <a16:creationId xmlns:a16="http://schemas.microsoft.com/office/drawing/2014/main" id="{D9C2A462-410D-4C26-8682-433A342DF4BE}"/>
            </a:ext>
          </a:extLst>
        </xdr:cNvPr>
        <xdr:cNvSpPr/>
      </xdr:nvSpPr>
      <xdr:spPr>
        <a:xfrm>
          <a:off x="0" y="536247190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0" name="Shape 960">
          <a:extLst>
            <a:ext uri="{FF2B5EF4-FFF2-40B4-BE49-F238E27FC236}">
              <a16:creationId xmlns:a16="http://schemas.microsoft.com/office/drawing/2014/main" id="{A2752E1B-B589-449A-8BA6-5914D46A3F5A}"/>
            </a:ext>
          </a:extLst>
        </xdr:cNvPr>
        <xdr:cNvSpPr/>
      </xdr:nvSpPr>
      <xdr:spPr>
        <a:xfrm>
          <a:off x="0" y="53684438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1" name="Shape 961">
          <a:extLst>
            <a:ext uri="{FF2B5EF4-FFF2-40B4-BE49-F238E27FC236}">
              <a16:creationId xmlns:a16="http://schemas.microsoft.com/office/drawing/2014/main" id="{EC77E13B-4697-416B-A057-6270602E7715}"/>
            </a:ext>
          </a:extLst>
        </xdr:cNvPr>
        <xdr:cNvSpPr/>
      </xdr:nvSpPr>
      <xdr:spPr>
        <a:xfrm>
          <a:off x="0" y="53736635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2" name="Shape 962">
          <a:extLst>
            <a:ext uri="{FF2B5EF4-FFF2-40B4-BE49-F238E27FC236}">
              <a16:creationId xmlns:a16="http://schemas.microsoft.com/office/drawing/2014/main" id="{9FAF6F73-2118-4D4B-BCA8-237F64AA0A32}"/>
            </a:ext>
          </a:extLst>
        </xdr:cNvPr>
        <xdr:cNvSpPr/>
      </xdr:nvSpPr>
      <xdr:spPr>
        <a:xfrm>
          <a:off x="0" y="53787501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3" name="Shape 963">
          <a:extLst>
            <a:ext uri="{FF2B5EF4-FFF2-40B4-BE49-F238E27FC236}">
              <a16:creationId xmlns:a16="http://schemas.microsoft.com/office/drawing/2014/main" id="{13419F92-BA6F-4473-8D4F-FFF61BA015BB}"/>
            </a:ext>
          </a:extLst>
        </xdr:cNvPr>
        <xdr:cNvSpPr/>
      </xdr:nvSpPr>
      <xdr:spPr>
        <a:xfrm>
          <a:off x="0" y="538309350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4" name="Shape 964">
          <a:extLst>
            <a:ext uri="{FF2B5EF4-FFF2-40B4-BE49-F238E27FC236}">
              <a16:creationId xmlns:a16="http://schemas.microsoft.com/office/drawing/2014/main" id="{857D45D7-4252-45FA-9D3F-ADFB40EA2AB7}"/>
            </a:ext>
          </a:extLst>
        </xdr:cNvPr>
        <xdr:cNvSpPr/>
      </xdr:nvSpPr>
      <xdr:spPr>
        <a:xfrm>
          <a:off x="0" y="53874368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5" name="Shape 965">
          <a:extLst>
            <a:ext uri="{FF2B5EF4-FFF2-40B4-BE49-F238E27FC236}">
              <a16:creationId xmlns:a16="http://schemas.microsoft.com/office/drawing/2014/main" id="{942C3BEF-2135-49C5-83BB-4C54AB365DD6}"/>
            </a:ext>
          </a:extLst>
        </xdr:cNvPr>
        <xdr:cNvSpPr/>
      </xdr:nvSpPr>
      <xdr:spPr>
        <a:xfrm>
          <a:off x="0" y="53919134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6" name="Shape 966">
          <a:extLst>
            <a:ext uri="{FF2B5EF4-FFF2-40B4-BE49-F238E27FC236}">
              <a16:creationId xmlns:a16="http://schemas.microsoft.com/office/drawing/2014/main" id="{80CCB7A4-4A8D-4333-A548-4F419FC74624}"/>
            </a:ext>
          </a:extLst>
        </xdr:cNvPr>
        <xdr:cNvSpPr/>
      </xdr:nvSpPr>
      <xdr:spPr>
        <a:xfrm>
          <a:off x="0" y="539744743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7" name="Shape 967">
          <a:extLst>
            <a:ext uri="{FF2B5EF4-FFF2-40B4-BE49-F238E27FC236}">
              <a16:creationId xmlns:a16="http://schemas.microsoft.com/office/drawing/2014/main" id="{DC8896AF-F897-4A74-B907-7BBE526E9E32}"/>
            </a:ext>
          </a:extLst>
        </xdr:cNvPr>
        <xdr:cNvSpPr/>
      </xdr:nvSpPr>
      <xdr:spPr>
        <a:xfrm>
          <a:off x="0" y="54028198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8" name="Shape 968">
          <a:extLst>
            <a:ext uri="{FF2B5EF4-FFF2-40B4-BE49-F238E27FC236}">
              <a16:creationId xmlns:a16="http://schemas.microsoft.com/office/drawing/2014/main" id="{34B29B24-B34C-4E61-8AC1-5D0D6D7440E4}"/>
            </a:ext>
          </a:extLst>
        </xdr:cNvPr>
        <xdr:cNvSpPr/>
      </xdr:nvSpPr>
      <xdr:spPr>
        <a:xfrm>
          <a:off x="0" y="54081918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69" name="Shape 969">
          <a:extLst>
            <a:ext uri="{FF2B5EF4-FFF2-40B4-BE49-F238E27FC236}">
              <a16:creationId xmlns:a16="http://schemas.microsoft.com/office/drawing/2014/main" id="{0736AE07-C0A7-459B-9181-627EDABD9BB6}"/>
            </a:ext>
          </a:extLst>
        </xdr:cNvPr>
        <xdr:cNvSpPr/>
      </xdr:nvSpPr>
      <xdr:spPr>
        <a:xfrm>
          <a:off x="0" y="54135638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0" name="Shape 970">
          <a:extLst>
            <a:ext uri="{FF2B5EF4-FFF2-40B4-BE49-F238E27FC236}">
              <a16:creationId xmlns:a16="http://schemas.microsoft.com/office/drawing/2014/main" id="{3927A5E5-3EFE-44F3-ABBB-8AFDE077C3DD}"/>
            </a:ext>
          </a:extLst>
        </xdr:cNvPr>
        <xdr:cNvSpPr/>
      </xdr:nvSpPr>
      <xdr:spPr>
        <a:xfrm>
          <a:off x="0" y="54186313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1" name="Shape 971">
          <a:extLst>
            <a:ext uri="{FF2B5EF4-FFF2-40B4-BE49-F238E27FC236}">
              <a16:creationId xmlns:a16="http://schemas.microsoft.com/office/drawing/2014/main" id="{083BDC21-383B-4FBD-A77A-37BB7A220EED}"/>
            </a:ext>
          </a:extLst>
        </xdr:cNvPr>
        <xdr:cNvSpPr/>
      </xdr:nvSpPr>
      <xdr:spPr>
        <a:xfrm>
          <a:off x="0" y="542416535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2" name="Shape 972">
          <a:extLst>
            <a:ext uri="{FF2B5EF4-FFF2-40B4-BE49-F238E27FC236}">
              <a16:creationId xmlns:a16="http://schemas.microsoft.com/office/drawing/2014/main" id="{30078039-6FBC-4B0E-A259-433AB916ED8B}"/>
            </a:ext>
          </a:extLst>
        </xdr:cNvPr>
        <xdr:cNvSpPr/>
      </xdr:nvSpPr>
      <xdr:spPr>
        <a:xfrm>
          <a:off x="0" y="54302899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3" name="Shape 973">
          <a:extLst>
            <a:ext uri="{FF2B5EF4-FFF2-40B4-BE49-F238E27FC236}">
              <a16:creationId xmlns:a16="http://schemas.microsoft.com/office/drawing/2014/main" id="{6055B00F-EC84-4E1C-9E23-00992AE0CFF0}"/>
            </a:ext>
          </a:extLst>
        </xdr:cNvPr>
        <xdr:cNvSpPr/>
      </xdr:nvSpPr>
      <xdr:spPr>
        <a:xfrm>
          <a:off x="0" y="543668101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4" name="Shape 974">
          <a:extLst>
            <a:ext uri="{FF2B5EF4-FFF2-40B4-BE49-F238E27FC236}">
              <a16:creationId xmlns:a16="http://schemas.microsoft.com/office/drawing/2014/main" id="{27B80A46-79AA-4714-BEC8-EDC414ED6E73}"/>
            </a:ext>
          </a:extLst>
        </xdr:cNvPr>
        <xdr:cNvSpPr/>
      </xdr:nvSpPr>
      <xdr:spPr>
        <a:xfrm>
          <a:off x="0" y="54430724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5" name="Shape 975">
          <a:extLst>
            <a:ext uri="{FF2B5EF4-FFF2-40B4-BE49-F238E27FC236}">
              <a16:creationId xmlns:a16="http://schemas.microsoft.com/office/drawing/2014/main" id="{3A73B9C0-19CB-46F1-8F1D-D54BBAB7183D}"/>
            </a:ext>
          </a:extLst>
        </xdr:cNvPr>
        <xdr:cNvSpPr/>
      </xdr:nvSpPr>
      <xdr:spPr>
        <a:xfrm>
          <a:off x="0" y="54482921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6" name="Shape 976">
          <a:extLst>
            <a:ext uri="{FF2B5EF4-FFF2-40B4-BE49-F238E27FC236}">
              <a16:creationId xmlns:a16="http://schemas.microsoft.com/office/drawing/2014/main" id="{841403C8-3A4C-45D3-8BC4-EBEB483D17C6}"/>
            </a:ext>
          </a:extLst>
        </xdr:cNvPr>
        <xdr:cNvSpPr/>
      </xdr:nvSpPr>
      <xdr:spPr>
        <a:xfrm>
          <a:off x="0" y="54546831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7" name="Shape 977">
          <a:extLst>
            <a:ext uri="{FF2B5EF4-FFF2-40B4-BE49-F238E27FC236}">
              <a16:creationId xmlns:a16="http://schemas.microsoft.com/office/drawing/2014/main" id="{84880E0F-5724-4548-80D8-3B9FE4DADB23}"/>
            </a:ext>
          </a:extLst>
        </xdr:cNvPr>
        <xdr:cNvSpPr/>
      </xdr:nvSpPr>
      <xdr:spPr>
        <a:xfrm>
          <a:off x="0" y="54600555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8" name="Shape 978">
          <a:extLst>
            <a:ext uri="{FF2B5EF4-FFF2-40B4-BE49-F238E27FC236}">
              <a16:creationId xmlns:a16="http://schemas.microsoft.com/office/drawing/2014/main" id="{B38271BB-3862-46D8-B116-245458A8FF97}"/>
            </a:ext>
          </a:extLst>
        </xdr:cNvPr>
        <xdr:cNvSpPr/>
      </xdr:nvSpPr>
      <xdr:spPr>
        <a:xfrm>
          <a:off x="0" y="546542758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79" name="Shape 979">
          <a:extLst>
            <a:ext uri="{FF2B5EF4-FFF2-40B4-BE49-F238E27FC236}">
              <a16:creationId xmlns:a16="http://schemas.microsoft.com/office/drawing/2014/main" id="{D9BDF4EF-E7C2-4FA0-ADA4-E9206947BCA3}"/>
            </a:ext>
          </a:extLst>
        </xdr:cNvPr>
        <xdr:cNvSpPr/>
      </xdr:nvSpPr>
      <xdr:spPr>
        <a:xfrm>
          <a:off x="0" y="54706472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0" name="Shape 980">
          <a:extLst>
            <a:ext uri="{FF2B5EF4-FFF2-40B4-BE49-F238E27FC236}">
              <a16:creationId xmlns:a16="http://schemas.microsoft.com/office/drawing/2014/main" id="{E83BA64A-CB07-42A4-882B-67417B4DD56E}"/>
            </a:ext>
          </a:extLst>
        </xdr:cNvPr>
        <xdr:cNvSpPr/>
      </xdr:nvSpPr>
      <xdr:spPr>
        <a:xfrm>
          <a:off x="0" y="547601925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1" name="Shape 981">
          <a:extLst>
            <a:ext uri="{FF2B5EF4-FFF2-40B4-BE49-F238E27FC236}">
              <a16:creationId xmlns:a16="http://schemas.microsoft.com/office/drawing/2014/main" id="{BA1FF477-BC92-4D63-87C6-242987BF20B5}"/>
            </a:ext>
          </a:extLst>
        </xdr:cNvPr>
        <xdr:cNvSpPr/>
      </xdr:nvSpPr>
      <xdr:spPr>
        <a:xfrm>
          <a:off x="0" y="54815246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2" name="Shape 982">
          <a:extLst>
            <a:ext uri="{FF2B5EF4-FFF2-40B4-BE49-F238E27FC236}">
              <a16:creationId xmlns:a16="http://schemas.microsoft.com/office/drawing/2014/main" id="{6E9449E7-F057-4601-B6B7-8B4EEB579E04}"/>
            </a:ext>
          </a:extLst>
        </xdr:cNvPr>
        <xdr:cNvSpPr/>
      </xdr:nvSpPr>
      <xdr:spPr>
        <a:xfrm>
          <a:off x="0" y="548674466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3" name="Shape 983">
          <a:extLst>
            <a:ext uri="{FF2B5EF4-FFF2-40B4-BE49-F238E27FC236}">
              <a16:creationId xmlns:a16="http://schemas.microsoft.com/office/drawing/2014/main" id="{79FE84C3-E49F-4CFA-B91E-A87EEF3EB368}"/>
            </a:ext>
          </a:extLst>
        </xdr:cNvPr>
        <xdr:cNvSpPr/>
      </xdr:nvSpPr>
      <xdr:spPr>
        <a:xfrm>
          <a:off x="0" y="549181178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4" name="Shape 984">
          <a:extLst>
            <a:ext uri="{FF2B5EF4-FFF2-40B4-BE49-F238E27FC236}">
              <a16:creationId xmlns:a16="http://schemas.microsoft.com/office/drawing/2014/main" id="{1F42F4FF-71FA-4376-8E64-754775E635CE}"/>
            </a:ext>
          </a:extLst>
        </xdr:cNvPr>
        <xdr:cNvSpPr/>
      </xdr:nvSpPr>
      <xdr:spPr>
        <a:xfrm>
          <a:off x="0" y="54970314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5" name="Shape 985">
          <a:extLst>
            <a:ext uri="{FF2B5EF4-FFF2-40B4-BE49-F238E27FC236}">
              <a16:creationId xmlns:a16="http://schemas.microsoft.com/office/drawing/2014/main" id="{2157DC88-04CB-47E3-A159-AF07B54CAFF5}"/>
            </a:ext>
          </a:extLst>
        </xdr:cNvPr>
        <xdr:cNvSpPr/>
      </xdr:nvSpPr>
      <xdr:spPr>
        <a:xfrm>
          <a:off x="0" y="550209895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6" name="Shape 986">
          <a:extLst>
            <a:ext uri="{FF2B5EF4-FFF2-40B4-BE49-F238E27FC236}">
              <a16:creationId xmlns:a16="http://schemas.microsoft.com/office/drawing/2014/main" id="{30B85F2B-02A4-4A97-9717-789CE5245342}"/>
            </a:ext>
          </a:extLst>
        </xdr:cNvPr>
        <xdr:cNvSpPr/>
      </xdr:nvSpPr>
      <xdr:spPr>
        <a:xfrm>
          <a:off x="0" y="55071660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7" name="Shape 987">
          <a:extLst>
            <a:ext uri="{FF2B5EF4-FFF2-40B4-BE49-F238E27FC236}">
              <a16:creationId xmlns:a16="http://schemas.microsoft.com/office/drawing/2014/main" id="{BC54F63A-C31B-4FCA-B102-D77E4BE8C7E5}"/>
            </a:ext>
          </a:extLst>
        </xdr:cNvPr>
        <xdr:cNvSpPr/>
      </xdr:nvSpPr>
      <xdr:spPr>
        <a:xfrm>
          <a:off x="0" y="55122331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8" name="Shape 988">
          <a:extLst>
            <a:ext uri="{FF2B5EF4-FFF2-40B4-BE49-F238E27FC236}">
              <a16:creationId xmlns:a16="http://schemas.microsoft.com/office/drawing/2014/main" id="{9F1D733C-C3D8-45FA-ACDE-4C04B659C90D}"/>
            </a:ext>
          </a:extLst>
        </xdr:cNvPr>
        <xdr:cNvSpPr/>
      </xdr:nvSpPr>
      <xdr:spPr>
        <a:xfrm>
          <a:off x="0" y="551730071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89" name="Shape 989">
          <a:extLst>
            <a:ext uri="{FF2B5EF4-FFF2-40B4-BE49-F238E27FC236}">
              <a16:creationId xmlns:a16="http://schemas.microsoft.com/office/drawing/2014/main" id="{D552C7B6-ED62-47C9-8B42-129E33E8B17F}"/>
            </a:ext>
          </a:extLst>
        </xdr:cNvPr>
        <xdr:cNvSpPr/>
      </xdr:nvSpPr>
      <xdr:spPr>
        <a:xfrm>
          <a:off x="0" y="55223678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0" name="Shape 990">
          <a:extLst>
            <a:ext uri="{FF2B5EF4-FFF2-40B4-BE49-F238E27FC236}">
              <a16:creationId xmlns:a16="http://schemas.microsoft.com/office/drawing/2014/main" id="{EC1EA832-3547-45C9-8824-11CA51B8EF7F}"/>
            </a:ext>
          </a:extLst>
        </xdr:cNvPr>
        <xdr:cNvSpPr/>
      </xdr:nvSpPr>
      <xdr:spPr>
        <a:xfrm>
          <a:off x="0" y="55279114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1" name="Shape 991">
          <a:extLst>
            <a:ext uri="{FF2B5EF4-FFF2-40B4-BE49-F238E27FC236}">
              <a16:creationId xmlns:a16="http://schemas.microsoft.com/office/drawing/2014/main" id="{705E65DF-E8CA-44B2-8C71-D089C0DF3A16}"/>
            </a:ext>
          </a:extLst>
        </xdr:cNvPr>
        <xdr:cNvSpPr/>
      </xdr:nvSpPr>
      <xdr:spPr>
        <a:xfrm>
          <a:off x="0" y="55340267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2" name="Shape 992">
          <a:extLst>
            <a:ext uri="{FF2B5EF4-FFF2-40B4-BE49-F238E27FC236}">
              <a16:creationId xmlns:a16="http://schemas.microsoft.com/office/drawing/2014/main" id="{440C44FB-2DAF-4D61-A26C-E39634DB8B12}"/>
            </a:ext>
          </a:extLst>
        </xdr:cNvPr>
        <xdr:cNvSpPr/>
      </xdr:nvSpPr>
      <xdr:spPr>
        <a:xfrm>
          <a:off x="0" y="55394178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3" name="Shape 993">
          <a:extLst>
            <a:ext uri="{FF2B5EF4-FFF2-40B4-BE49-F238E27FC236}">
              <a16:creationId xmlns:a16="http://schemas.microsoft.com/office/drawing/2014/main" id="{76B26841-600D-42E2-B3E6-84EED12FBFEF}"/>
            </a:ext>
          </a:extLst>
        </xdr:cNvPr>
        <xdr:cNvSpPr/>
      </xdr:nvSpPr>
      <xdr:spPr>
        <a:xfrm>
          <a:off x="0" y="554450396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4" name="Shape 994">
          <a:extLst>
            <a:ext uri="{FF2B5EF4-FFF2-40B4-BE49-F238E27FC236}">
              <a16:creationId xmlns:a16="http://schemas.microsoft.com/office/drawing/2014/main" id="{3ABE66ED-8BBF-4AA9-B30B-7E53EAB1D456}"/>
            </a:ext>
          </a:extLst>
        </xdr:cNvPr>
        <xdr:cNvSpPr/>
      </xdr:nvSpPr>
      <xdr:spPr>
        <a:xfrm>
          <a:off x="0" y="554959050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5" name="Shape 995">
          <a:extLst>
            <a:ext uri="{FF2B5EF4-FFF2-40B4-BE49-F238E27FC236}">
              <a16:creationId xmlns:a16="http://schemas.microsoft.com/office/drawing/2014/main" id="{85EBE40E-4B53-4B04-9E83-306A813A9928}"/>
            </a:ext>
          </a:extLst>
        </xdr:cNvPr>
        <xdr:cNvSpPr/>
      </xdr:nvSpPr>
      <xdr:spPr>
        <a:xfrm>
          <a:off x="0" y="55552768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6" name="Shape 996">
          <a:extLst>
            <a:ext uri="{FF2B5EF4-FFF2-40B4-BE49-F238E27FC236}">
              <a16:creationId xmlns:a16="http://schemas.microsoft.com/office/drawing/2014/main" id="{B957BAE0-3CFF-46B0-AB50-E793A569CFCF}"/>
            </a:ext>
          </a:extLst>
        </xdr:cNvPr>
        <xdr:cNvSpPr/>
      </xdr:nvSpPr>
      <xdr:spPr>
        <a:xfrm>
          <a:off x="0" y="556064884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7" name="Shape 997">
          <a:extLst>
            <a:ext uri="{FF2B5EF4-FFF2-40B4-BE49-F238E27FC236}">
              <a16:creationId xmlns:a16="http://schemas.microsoft.com/office/drawing/2014/main" id="{4B8A6767-44A9-41A9-A186-D52F6E076352}"/>
            </a:ext>
          </a:extLst>
        </xdr:cNvPr>
        <xdr:cNvSpPr/>
      </xdr:nvSpPr>
      <xdr:spPr>
        <a:xfrm>
          <a:off x="0" y="556660220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8" name="Shape 998">
          <a:extLst>
            <a:ext uri="{FF2B5EF4-FFF2-40B4-BE49-F238E27FC236}">
              <a16:creationId xmlns:a16="http://schemas.microsoft.com/office/drawing/2014/main" id="{24AE8BB7-E87D-4016-8D88-72CCE3272F68}"/>
            </a:ext>
          </a:extLst>
        </xdr:cNvPr>
        <xdr:cNvSpPr/>
      </xdr:nvSpPr>
      <xdr:spPr>
        <a:xfrm>
          <a:off x="0" y="55719646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999" name="Shape 999">
          <a:extLst>
            <a:ext uri="{FF2B5EF4-FFF2-40B4-BE49-F238E27FC236}">
              <a16:creationId xmlns:a16="http://schemas.microsoft.com/office/drawing/2014/main" id="{35119035-CA23-4395-975A-FEC32AF385B4}"/>
            </a:ext>
          </a:extLst>
        </xdr:cNvPr>
        <xdr:cNvSpPr/>
      </xdr:nvSpPr>
      <xdr:spPr>
        <a:xfrm>
          <a:off x="0" y="557928919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0" name="Shape 1000">
          <a:extLst>
            <a:ext uri="{FF2B5EF4-FFF2-40B4-BE49-F238E27FC236}">
              <a16:creationId xmlns:a16="http://schemas.microsoft.com/office/drawing/2014/main" id="{EF7F20DA-487E-47F6-98CC-299F108D2105}"/>
            </a:ext>
          </a:extLst>
        </xdr:cNvPr>
        <xdr:cNvSpPr/>
      </xdr:nvSpPr>
      <xdr:spPr>
        <a:xfrm>
          <a:off x="0" y="5584690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1" name="Shape 1001">
          <a:extLst>
            <a:ext uri="{FF2B5EF4-FFF2-40B4-BE49-F238E27FC236}">
              <a16:creationId xmlns:a16="http://schemas.microsoft.com/office/drawing/2014/main" id="{222166ED-BFDB-475C-86B1-ACA1760E6416}"/>
            </a:ext>
          </a:extLst>
        </xdr:cNvPr>
        <xdr:cNvSpPr/>
      </xdr:nvSpPr>
      <xdr:spPr>
        <a:xfrm>
          <a:off x="0" y="55914149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2" name="Shape 1002">
          <a:extLst>
            <a:ext uri="{FF2B5EF4-FFF2-40B4-BE49-F238E27FC236}">
              <a16:creationId xmlns:a16="http://schemas.microsoft.com/office/drawing/2014/main" id="{E36125A1-C4D6-4202-AC56-13F35844777D}"/>
            </a:ext>
          </a:extLst>
        </xdr:cNvPr>
        <xdr:cNvSpPr/>
      </xdr:nvSpPr>
      <xdr:spPr>
        <a:xfrm>
          <a:off x="0" y="55983201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3" name="Shape 1003">
          <a:extLst>
            <a:ext uri="{FF2B5EF4-FFF2-40B4-BE49-F238E27FC236}">
              <a16:creationId xmlns:a16="http://schemas.microsoft.com/office/drawing/2014/main" id="{345D99AA-D19F-4763-99D8-25499DFC8D44}"/>
            </a:ext>
          </a:extLst>
        </xdr:cNvPr>
        <xdr:cNvSpPr/>
      </xdr:nvSpPr>
      <xdr:spPr>
        <a:xfrm>
          <a:off x="0" y="56040258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4" name="Shape 1004">
          <a:extLst>
            <a:ext uri="{FF2B5EF4-FFF2-40B4-BE49-F238E27FC236}">
              <a16:creationId xmlns:a16="http://schemas.microsoft.com/office/drawing/2014/main" id="{60B86FF9-D92D-4BD1-AD7B-B73067C43E37}"/>
            </a:ext>
          </a:extLst>
        </xdr:cNvPr>
        <xdr:cNvSpPr/>
      </xdr:nvSpPr>
      <xdr:spPr>
        <a:xfrm>
          <a:off x="0" y="56113507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5" name="Shape 1005">
          <a:extLst>
            <a:ext uri="{FF2B5EF4-FFF2-40B4-BE49-F238E27FC236}">
              <a16:creationId xmlns:a16="http://schemas.microsoft.com/office/drawing/2014/main" id="{72E3E438-EDD1-4C28-96D2-7D55FD0211A2}"/>
            </a:ext>
          </a:extLst>
        </xdr:cNvPr>
        <xdr:cNvSpPr/>
      </xdr:nvSpPr>
      <xdr:spPr>
        <a:xfrm>
          <a:off x="0" y="56168655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6" name="Shape 1006">
          <a:extLst>
            <a:ext uri="{FF2B5EF4-FFF2-40B4-BE49-F238E27FC236}">
              <a16:creationId xmlns:a16="http://schemas.microsoft.com/office/drawing/2014/main" id="{960FE82E-3722-4085-A8E8-2D759392E80C}"/>
            </a:ext>
          </a:extLst>
        </xdr:cNvPr>
        <xdr:cNvSpPr/>
      </xdr:nvSpPr>
      <xdr:spPr>
        <a:xfrm>
          <a:off x="0" y="56231236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7" name="Shape 1007">
          <a:extLst>
            <a:ext uri="{FF2B5EF4-FFF2-40B4-BE49-F238E27FC236}">
              <a16:creationId xmlns:a16="http://schemas.microsoft.com/office/drawing/2014/main" id="{B620EDBF-46F1-4316-8FBB-03C18B035014}"/>
            </a:ext>
          </a:extLst>
        </xdr:cNvPr>
        <xdr:cNvSpPr/>
      </xdr:nvSpPr>
      <xdr:spPr>
        <a:xfrm>
          <a:off x="0" y="562848609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8" name="Shape 1008">
          <a:extLst>
            <a:ext uri="{FF2B5EF4-FFF2-40B4-BE49-F238E27FC236}">
              <a16:creationId xmlns:a16="http://schemas.microsoft.com/office/drawing/2014/main" id="{4EC73131-E268-40C4-98FA-CD8FE74BE3CD}"/>
            </a:ext>
          </a:extLst>
        </xdr:cNvPr>
        <xdr:cNvSpPr/>
      </xdr:nvSpPr>
      <xdr:spPr>
        <a:xfrm>
          <a:off x="0" y="563445806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09" name="Shape 1009">
          <a:extLst>
            <a:ext uri="{FF2B5EF4-FFF2-40B4-BE49-F238E27FC236}">
              <a16:creationId xmlns:a16="http://schemas.microsoft.com/office/drawing/2014/main" id="{DFE6731D-0578-4BD1-B6F1-94C3CB6DBAE1}"/>
            </a:ext>
          </a:extLst>
        </xdr:cNvPr>
        <xdr:cNvSpPr/>
      </xdr:nvSpPr>
      <xdr:spPr>
        <a:xfrm>
          <a:off x="0" y="56396777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0" name="Shape 1010">
          <a:extLst>
            <a:ext uri="{FF2B5EF4-FFF2-40B4-BE49-F238E27FC236}">
              <a16:creationId xmlns:a16="http://schemas.microsoft.com/office/drawing/2014/main" id="{358FC954-77FE-477F-85A7-5CB54B65D125}"/>
            </a:ext>
          </a:extLst>
        </xdr:cNvPr>
        <xdr:cNvSpPr/>
      </xdr:nvSpPr>
      <xdr:spPr>
        <a:xfrm>
          <a:off x="0" y="56448977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1" name="Shape 1011">
          <a:extLst>
            <a:ext uri="{FF2B5EF4-FFF2-40B4-BE49-F238E27FC236}">
              <a16:creationId xmlns:a16="http://schemas.microsoft.com/office/drawing/2014/main" id="{103AC488-77F2-45B7-BD9A-151251B441E1}"/>
            </a:ext>
          </a:extLst>
        </xdr:cNvPr>
        <xdr:cNvSpPr/>
      </xdr:nvSpPr>
      <xdr:spPr>
        <a:xfrm>
          <a:off x="0" y="565043171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2" name="Shape 1012">
          <a:extLst>
            <a:ext uri="{FF2B5EF4-FFF2-40B4-BE49-F238E27FC236}">
              <a16:creationId xmlns:a16="http://schemas.microsoft.com/office/drawing/2014/main" id="{AA656DD7-DDCF-4306-83EE-8CAADE0C1C34}"/>
            </a:ext>
          </a:extLst>
        </xdr:cNvPr>
        <xdr:cNvSpPr/>
      </xdr:nvSpPr>
      <xdr:spPr>
        <a:xfrm>
          <a:off x="0" y="56558037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3" name="Shape 1013">
          <a:extLst>
            <a:ext uri="{FF2B5EF4-FFF2-40B4-BE49-F238E27FC236}">
              <a16:creationId xmlns:a16="http://schemas.microsoft.com/office/drawing/2014/main" id="{CD5D4AA2-41B6-40A5-8431-45D9E3A61099}"/>
            </a:ext>
          </a:extLst>
        </xdr:cNvPr>
        <xdr:cNvSpPr/>
      </xdr:nvSpPr>
      <xdr:spPr>
        <a:xfrm>
          <a:off x="0" y="56611757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4" name="Shape 1014">
          <a:extLst>
            <a:ext uri="{FF2B5EF4-FFF2-40B4-BE49-F238E27FC236}">
              <a16:creationId xmlns:a16="http://schemas.microsoft.com/office/drawing/2014/main" id="{AABEF746-1152-4AEB-B0F7-0D9DB6E31374}"/>
            </a:ext>
          </a:extLst>
        </xdr:cNvPr>
        <xdr:cNvSpPr/>
      </xdr:nvSpPr>
      <xdr:spPr>
        <a:xfrm>
          <a:off x="0" y="566654775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5" name="Shape 1015">
          <a:extLst>
            <a:ext uri="{FF2B5EF4-FFF2-40B4-BE49-F238E27FC236}">
              <a16:creationId xmlns:a16="http://schemas.microsoft.com/office/drawing/2014/main" id="{73C8F6E0-90B5-4CDC-93E7-83D04A0BE317}"/>
            </a:ext>
          </a:extLst>
        </xdr:cNvPr>
        <xdr:cNvSpPr/>
      </xdr:nvSpPr>
      <xdr:spPr>
        <a:xfrm>
          <a:off x="0" y="567161527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6" name="Shape 1016">
          <a:extLst>
            <a:ext uri="{FF2B5EF4-FFF2-40B4-BE49-F238E27FC236}">
              <a16:creationId xmlns:a16="http://schemas.microsoft.com/office/drawing/2014/main" id="{6357E964-4B40-44D2-AEE9-C449C155CDBB}"/>
            </a:ext>
          </a:extLst>
        </xdr:cNvPr>
        <xdr:cNvSpPr/>
      </xdr:nvSpPr>
      <xdr:spPr>
        <a:xfrm>
          <a:off x="0" y="567714923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7" name="Shape 1017">
          <a:extLst>
            <a:ext uri="{FF2B5EF4-FFF2-40B4-BE49-F238E27FC236}">
              <a16:creationId xmlns:a16="http://schemas.microsoft.com/office/drawing/2014/main" id="{07E796AB-F7DC-49DF-8DF9-8621BD752130}"/>
            </a:ext>
          </a:extLst>
        </xdr:cNvPr>
        <xdr:cNvSpPr/>
      </xdr:nvSpPr>
      <xdr:spPr>
        <a:xfrm>
          <a:off x="0" y="568327384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8" name="Shape 1018">
          <a:extLst>
            <a:ext uri="{FF2B5EF4-FFF2-40B4-BE49-F238E27FC236}">
              <a16:creationId xmlns:a16="http://schemas.microsoft.com/office/drawing/2014/main" id="{96D4C598-DE4A-467D-BFFB-96FE96ACF7FB}"/>
            </a:ext>
          </a:extLst>
        </xdr:cNvPr>
        <xdr:cNvSpPr/>
      </xdr:nvSpPr>
      <xdr:spPr>
        <a:xfrm>
          <a:off x="0" y="56896648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19" name="Shape 1019">
          <a:extLst>
            <a:ext uri="{FF2B5EF4-FFF2-40B4-BE49-F238E27FC236}">
              <a16:creationId xmlns:a16="http://schemas.microsoft.com/office/drawing/2014/main" id="{19A30198-3EB2-4FE0-B162-A174B058F6BC}"/>
            </a:ext>
          </a:extLst>
        </xdr:cNvPr>
        <xdr:cNvSpPr/>
      </xdr:nvSpPr>
      <xdr:spPr>
        <a:xfrm>
          <a:off x="0" y="56960563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0" name="Shape 1020">
          <a:extLst>
            <a:ext uri="{FF2B5EF4-FFF2-40B4-BE49-F238E27FC236}">
              <a16:creationId xmlns:a16="http://schemas.microsoft.com/office/drawing/2014/main" id="{9B9A120E-05F1-4A57-98F6-AFE6B805D1DF}"/>
            </a:ext>
          </a:extLst>
        </xdr:cNvPr>
        <xdr:cNvSpPr/>
      </xdr:nvSpPr>
      <xdr:spPr>
        <a:xfrm>
          <a:off x="0" y="570127599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1" name="Shape 1021">
          <a:extLst>
            <a:ext uri="{FF2B5EF4-FFF2-40B4-BE49-F238E27FC236}">
              <a16:creationId xmlns:a16="http://schemas.microsoft.com/office/drawing/2014/main" id="{8CDF7B9C-9A7F-44C2-AF1F-FA500D10AE4D}"/>
            </a:ext>
          </a:extLst>
        </xdr:cNvPr>
        <xdr:cNvSpPr/>
      </xdr:nvSpPr>
      <xdr:spPr>
        <a:xfrm>
          <a:off x="0" y="57076674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2" name="Shape 1022">
          <a:extLst>
            <a:ext uri="{FF2B5EF4-FFF2-40B4-BE49-F238E27FC236}">
              <a16:creationId xmlns:a16="http://schemas.microsoft.com/office/drawing/2014/main" id="{BCBB6088-2383-4295-B617-36BEAFD2F08E}"/>
            </a:ext>
          </a:extLst>
        </xdr:cNvPr>
        <xdr:cNvSpPr/>
      </xdr:nvSpPr>
      <xdr:spPr>
        <a:xfrm>
          <a:off x="0" y="57130394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3" name="Shape 1023">
          <a:extLst>
            <a:ext uri="{FF2B5EF4-FFF2-40B4-BE49-F238E27FC236}">
              <a16:creationId xmlns:a16="http://schemas.microsoft.com/office/drawing/2014/main" id="{A9C0AB9A-67F2-455C-AF04-F23083549C6F}"/>
            </a:ext>
          </a:extLst>
        </xdr:cNvPr>
        <xdr:cNvSpPr/>
      </xdr:nvSpPr>
      <xdr:spPr>
        <a:xfrm>
          <a:off x="0" y="57184114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4" name="Shape 1024">
          <a:extLst>
            <a:ext uri="{FF2B5EF4-FFF2-40B4-BE49-F238E27FC236}">
              <a16:creationId xmlns:a16="http://schemas.microsoft.com/office/drawing/2014/main" id="{598FC28F-3561-4D83-A560-088D6A940275}"/>
            </a:ext>
          </a:extLst>
        </xdr:cNvPr>
        <xdr:cNvSpPr/>
      </xdr:nvSpPr>
      <xdr:spPr>
        <a:xfrm>
          <a:off x="0" y="572363111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5" name="Shape 1025">
          <a:extLst>
            <a:ext uri="{FF2B5EF4-FFF2-40B4-BE49-F238E27FC236}">
              <a16:creationId xmlns:a16="http://schemas.microsoft.com/office/drawing/2014/main" id="{569842EC-8596-4214-823B-687606B7C0EB}"/>
            </a:ext>
          </a:extLst>
        </xdr:cNvPr>
        <xdr:cNvSpPr/>
      </xdr:nvSpPr>
      <xdr:spPr>
        <a:xfrm>
          <a:off x="0" y="57290035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6" name="Shape 1026">
          <a:extLst>
            <a:ext uri="{FF2B5EF4-FFF2-40B4-BE49-F238E27FC236}">
              <a16:creationId xmlns:a16="http://schemas.microsoft.com/office/drawing/2014/main" id="{6D4B71B4-5FAA-428A-BE73-4D11B3BA926D}"/>
            </a:ext>
          </a:extLst>
        </xdr:cNvPr>
        <xdr:cNvSpPr/>
      </xdr:nvSpPr>
      <xdr:spPr>
        <a:xfrm>
          <a:off x="0" y="57345088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7" name="Shape 1027">
          <a:extLst>
            <a:ext uri="{FF2B5EF4-FFF2-40B4-BE49-F238E27FC236}">
              <a16:creationId xmlns:a16="http://schemas.microsoft.com/office/drawing/2014/main" id="{89D849A4-73C0-41AB-B1A9-77716323B329}"/>
            </a:ext>
          </a:extLst>
        </xdr:cNvPr>
        <xdr:cNvSpPr/>
      </xdr:nvSpPr>
      <xdr:spPr>
        <a:xfrm>
          <a:off x="0" y="573972854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8" name="Shape 1028">
          <a:extLst>
            <a:ext uri="{FF2B5EF4-FFF2-40B4-BE49-F238E27FC236}">
              <a16:creationId xmlns:a16="http://schemas.microsoft.com/office/drawing/2014/main" id="{8400D35F-AE15-4ED1-B9B8-470A71A5CCCB}"/>
            </a:ext>
          </a:extLst>
        </xdr:cNvPr>
        <xdr:cNvSpPr/>
      </xdr:nvSpPr>
      <xdr:spPr>
        <a:xfrm>
          <a:off x="0" y="57447956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29" name="Shape 1029">
          <a:extLst>
            <a:ext uri="{FF2B5EF4-FFF2-40B4-BE49-F238E27FC236}">
              <a16:creationId xmlns:a16="http://schemas.microsoft.com/office/drawing/2014/main" id="{52A4FE92-D4DE-4A2C-BA29-991FF82FED8D}"/>
            </a:ext>
          </a:extLst>
        </xdr:cNvPr>
        <xdr:cNvSpPr/>
      </xdr:nvSpPr>
      <xdr:spPr>
        <a:xfrm>
          <a:off x="0" y="57500153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0" name="Shape 1030">
          <a:extLst>
            <a:ext uri="{FF2B5EF4-FFF2-40B4-BE49-F238E27FC236}">
              <a16:creationId xmlns:a16="http://schemas.microsoft.com/office/drawing/2014/main" id="{6F62AFB6-1711-4F96-95E6-7E2DEC5825CE}"/>
            </a:ext>
          </a:extLst>
        </xdr:cNvPr>
        <xdr:cNvSpPr/>
      </xdr:nvSpPr>
      <xdr:spPr>
        <a:xfrm>
          <a:off x="0" y="575508283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1" name="Shape 1031">
          <a:extLst>
            <a:ext uri="{FF2B5EF4-FFF2-40B4-BE49-F238E27FC236}">
              <a16:creationId xmlns:a16="http://schemas.microsoft.com/office/drawing/2014/main" id="{4CECFCDC-2B6B-4B35-BD21-7055AC05DE1E}"/>
            </a:ext>
          </a:extLst>
        </xdr:cNvPr>
        <xdr:cNvSpPr/>
      </xdr:nvSpPr>
      <xdr:spPr>
        <a:xfrm>
          <a:off x="0" y="57601499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2" name="Shape 1032">
          <a:extLst>
            <a:ext uri="{FF2B5EF4-FFF2-40B4-BE49-F238E27FC236}">
              <a16:creationId xmlns:a16="http://schemas.microsoft.com/office/drawing/2014/main" id="{BABC3CCE-FA83-46D8-AC64-E73DFB40BCE1}"/>
            </a:ext>
          </a:extLst>
        </xdr:cNvPr>
        <xdr:cNvSpPr/>
      </xdr:nvSpPr>
      <xdr:spPr>
        <a:xfrm>
          <a:off x="0" y="576521747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3" name="Shape 1033">
          <a:extLst>
            <a:ext uri="{FF2B5EF4-FFF2-40B4-BE49-F238E27FC236}">
              <a16:creationId xmlns:a16="http://schemas.microsoft.com/office/drawing/2014/main" id="{482E0ECE-4DF8-4DCC-83FD-C3D7C28FF517}"/>
            </a:ext>
          </a:extLst>
        </xdr:cNvPr>
        <xdr:cNvSpPr/>
      </xdr:nvSpPr>
      <xdr:spPr>
        <a:xfrm>
          <a:off x="0" y="577028459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4" name="Shape 1034">
          <a:extLst>
            <a:ext uri="{FF2B5EF4-FFF2-40B4-BE49-F238E27FC236}">
              <a16:creationId xmlns:a16="http://schemas.microsoft.com/office/drawing/2014/main" id="{60E6862C-82B5-4F2D-BDBF-0BB0D474FC3B}"/>
            </a:ext>
          </a:extLst>
        </xdr:cNvPr>
        <xdr:cNvSpPr/>
      </xdr:nvSpPr>
      <xdr:spPr>
        <a:xfrm>
          <a:off x="0" y="57753521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5" name="Shape 1035">
          <a:extLst>
            <a:ext uri="{FF2B5EF4-FFF2-40B4-BE49-F238E27FC236}">
              <a16:creationId xmlns:a16="http://schemas.microsoft.com/office/drawing/2014/main" id="{55431414-1E24-4756-9D00-D9CAE9DED043}"/>
            </a:ext>
          </a:extLst>
        </xdr:cNvPr>
        <xdr:cNvSpPr/>
      </xdr:nvSpPr>
      <xdr:spPr>
        <a:xfrm>
          <a:off x="0" y="578089535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6" name="Shape 1036">
          <a:extLst>
            <a:ext uri="{FF2B5EF4-FFF2-40B4-BE49-F238E27FC236}">
              <a16:creationId xmlns:a16="http://schemas.microsoft.com/office/drawing/2014/main" id="{DCF9F83E-6153-4ADB-9ED0-A8D78BED1776}"/>
            </a:ext>
          </a:extLst>
        </xdr:cNvPr>
        <xdr:cNvSpPr/>
      </xdr:nvSpPr>
      <xdr:spPr>
        <a:xfrm>
          <a:off x="0" y="57870105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7" name="Shape 1037">
          <a:extLst>
            <a:ext uri="{FF2B5EF4-FFF2-40B4-BE49-F238E27FC236}">
              <a16:creationId xmlns:a16="http://schemas.microsoft.com/office/drawing/2014/main" id="{AEC6B020-71DE-4CC1-AF77-DDD7F658159A}"/>
            </a:ext>
          </a:extLst>
        </xdr:cNvPr>
        <xdr:cNvSpPr/>
      </xdr:nvSpPr>
      <xdr:spPr>
        <a:xfrm>
          <a:off x="0" y="579240170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8" name="Shape 1038">
          <a:extLst>
            <a:ext uri="{FF2B5EF4-FFF2-40B4-BE49-F238E27FC236}">
              <a16:creationId xmlns:a16="http://schemas.microsoft.com/office/drawing/2014/main" id="{DF6B9FEC-6653-4F9C-B4B2-163EAE4FEC82}"/>
            </a:ext>
          </a:extLst>
        </xdr:cNvPr>
        <xdr:cNvSpPr/>
      </xdr:nvSpPr>
      <xdr:spPr>
        <a:xfrm>
          <a:off x="0" y="579748824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39" name="Shape 1039">
          <a:extLst>
            <a:ext uri="{FF2B5EF4-FFF2-40B4-BE49-F238E27FC236}">
              <a16:creationId xmlns:a16="http://schemas.microsoft.com/office/drawing/2014/main" id="{75082982-B9EE-45C2-AD8D-FE6C317C7344}"/>
            </a:ext>
          </a:extLst>
        </xdr:cNvPr>
        <xdr:cNvSpPr/>
      </xdr:nvSpPr>
      <xdr:spPr>
        <a:xfrm>
          <a:off x="0" y="580257438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0" name="Shape 1040">
          <a:extLst>
            <a:ext uri="{FF2B5EF4-FFF2-40B4-BE49-F238E27FC236}">
              <a16:creationId xmlns:a16="http://schemas.microsoft.com/office/drawing/2014/main" id="{8C6375C2-CD90-4367-BDAE-87EBDEBE96EF}"/>
            </a:ext>
          </a:extLst>
        </xdr:cNvPr>
        <xdr:cNvSpPr/>
      </xdr:nvSpPr>
      <xdr:spPr>
        <a:xfrm>
          <a:off x="0" y="580826070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1" name="Shape 1041">
          <a:extLst>
            <a:ext uri="{FF2B5EF4-FFF2-40B4-BE49-F238E27FC236}">
              <a16:creationId xmlns:a16="http://schemas.microsoft.com/office/drawing/2014/main" id="{FB9E1569-FDB8-429C-A5F3-FD3D98C3186C}"/>
            </a:ext>
          </a:extLst>
        </xdr:cNvPr>
        <xdr:cNvSpPr/>
      </xdr:nvSpPr>
      <xdr:spPr>
        <a:xfrm>
          <a:off x="0" y="581363312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2" name="Shape 1042">
          <a:extLst>
            <a:ext uri="{FF2B5EF4-FFF2-40B4-BE49-F238E27FC236}">
              <a16:creationId xmlns:a16="http://schemas.microsoft.com/office/drawing/2014/main" id="{28634FF3-96C5-4C16-9C22-07B01538C725}"/>
            </a:ext>
          </a:extLst>
        </xdr:cNvPr>
        <xdr:cNvSpPr/>
      </xdr:nvSpPr>
      <xdr:spPr>
        <a:xfrm>
          <a:off x="0" y="581958608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3" name="Shape 1043">
          <a:extLst>
            <a:ext uri="{FF2B5EF4-FFF2-40B4-BE49-F238E27FC236}">
              <a16:creationId xmlns:a16="http://schemas.microsoft.com/office/drawing/2014/main" id="{2C67A4DE-897C-4EB4-9441-92EA2F64F2B9}"/>
            </a:ext>
          </a:extLst>
        </xdr:cNvPr>
        <xdr:cNvSpPr/>
      </xdr:nvSpPr>
      <xdr:spPr>
        <a:xfrm>
          <a:off x="0" y="582494857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4" name="Shape 1044">
          <a:extLst>
            <a:ext uri="{FF2B5EF4-FFF2-40B4-BE49-F238E27FC236}">
              <a16:creationId xmlns:a16="http://schemas.microsoft.com/office/drawing/2014/main" id="{FE606BB7-C400-4988-B58C-83F548CFF27F}"/>
            </a:ext>
          </a:extLst>
        </xdr:cNvPr>
        <xdr:cNvSpPr/>
      </xdr:nvSpPr>
      <xdr:spPr>
        <a:xfrm>
          <a:off x="0" y="58322734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5" name="Shape 1045">
          <a:extLst>
            <a:ext uri="{FF2B5EF4-FFF2-40B4-BE49-F238E27FC236}">
              <a16:creationId xmlns:a16="http://schemas.microsoft.com/office/drawing/2014/main" id="{EE905A2B-31EC-4A29-8A29-CB352ABF86AB}"/>
            </a:ext>
          </a:extLst>
        </xdr:cNvPr>
        <xdr:cNvSpPr/>
      </xdr:nvSpPr>
      <xdr:spPr>
        <a:xfrm>
          <a:off x="0" y="583767399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6" name="Shape 1046">
          <a:extLst>
            <a:ext uri="{FF2B5EF4-FFF2-40B4-BE49-F238E27FC236}">
              <a16:creationId xmlns:a16="http://schemas.microsoft.com/office/drawing/2014/main" id="{1EA47FE2-ABB4-477C-A629-33E32CE6D4FA}"/>
            </a:ext>
          </a:extLst>
        </xdr:cNvPr>
        <xdr:cNvSpPr/>
      </xdr:nvSpPr>
      <xdr:spPr>
        <a:xfrm>
          <a:off x="0" y="58443987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7" name="Shape 1047">
          <a:extLst>
            <a:ext uri="{FF2B5EF4-FFF2-40B4-BE49-F238E27FC236}">
              <a16:creationId xmlns:a16="http://schemas.microsoft.com/office/drawing/2014/main" id="{F1430788-B3C9-415C-8576-9EC76771AABD}"/>
            </a:ext>
          </a:extLst>
        </xdr:cNvPr>
        <xdr:cNvSpPr/>
      </xdr:nvSpPr>
      <xdr:spPr>
        <a:xfrm>
          <a:off x="0" y="58513044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8" name="Shape 1048">
          <a:extLst>
            <a:ext uri="{FF2B5EF4-FFF2-40B4-BE49-F238E27FC236}">
              <a16:creationId xmlns:a16="http://schemas.microsoft.com/office/drawing/2014/main" id="{E0CC7521-1D47-4DD5-A17F-6205951167BF}"/>
            </a:ext>
          </a:extLst>
        </xdr:cNvPr>
        <xdr:cNvSpPr/>
      </xdr:nvSpPr>
      <xdr:spPr>
        <a:xfrm>
          <a:off x="0" y="58570097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49" name="Shape 1049">
          <a:extLst>
            <a:ext uri="{FF2B5EF4-FFF2-40B4-BE49-F238E27FC236}">
              <a16:creationId xmlns:a16="http://schemas.microsoft.com/office/drawing/2014/main" id="{DE8F793C-DD1A-4CB5-B39C-18CCA37E1568}"/>
            </a:ext>
          </a:extLst>
        </xdr:cNvPr>
        <xdr:cNvSpPr/>
      </xdr:nvSpPr>
      <xdr:spPr>
        <a:xfrm>
          <a:off x="0" y="586433461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0" name="Shape 1050">
          <a:extLst>
            <a:ext uri="{FF2B5EF4-FFF2-40B4-BE49-F238E27FC236}">
              <a16:creationId xmlns:a16="http://schemas.microsoft.com/office/drawing/2014/main" id="{0EB5167D-5A0F-41BA-94D6-D285CCF1C405}"/>
            </a:ext>
          </a:extLst>
        </xdr:cNvPr>
        <xdr:cNvSpPr/>
      </xdr:nvSpPr>
      <xdr:spPr>
        <a:xfrm>
          <a:off x="0" y="586984944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1" name="Shape 1051">
          <a:extLst>
            <a:ext uri="{FF2B5EF4-FFF2-40B4-BE49-F238E27FC236}">
              <a16:creationId xmlns:a16="http://schemas.microsoft.com/office/drawing/2014/main" id="{91766FDD-F79E-4EDC-8E27-B8A3D32C8178}"/>
            </a:ext>
          </a:extLst>
        </xdr:cNvPr>
        <xdr:cNvSpPr/>
      </xdr:nvSpPr>
      <xdr:spPr>
        <a:xfrm>
          <a:off x="0" y="58761074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2" name="Shape 1052">
          <a:extLst>
            <a:ext uri="{FF2B5EF4-FFF2-40B4-BE49-F238E27FC236}">
              <a16:creationId xmlns:a16="http://schemas.microsoft.com/office/drawing/2014/main" id="{C38EDBF6-5005-404B-8D71-02B6447EC158}"/>
            </a:ext>
          </a:extLst>
        </xdr:cNvPr>
        <xdr:cNvSpPr/>
      </xdr:nvSpPr>
      <xdr:spPr>
        <a:xfrm>
          <a:off x="0" y="588146997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3" name="Shape 1053">
          <a:extLst>
            <a:ext uri="{FF2B5EF4-FFF2-40B4-BE49-F238E27FC236}">
              <a16:creationId xmlns:a16="http://schemas.microsoft.com/office/drawing/2014/main" id="{342FEE3C-27EA-4239-8E5D-5F01FCAAA081}"/>
            </a:ext>
          </a:extLst>
        </xdr:cNvPr>
        <xdr:cNvSpPr/>
      </xdr:nvSpPr>
      <xdr:spPr>
        <a:xfrm>
          <a:off x="0" y="588744234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4" name="Shape 1054">
          <a:extLst>
            <a:ext uri="{FF2B5EF4-FFF2-40B4-BE49-F238E27FC236}">
              <a16:creationId xmlns:a16="http://schemas.microsoft.com/office/drawing/2014/main" id="{3C7220F9-A8EF-4ACF-AB33-9511CB09E7B8}"/>
            </a:ext>
          </a:extLst>
        </xdr:cNvPr>
        <xdr:cNvSpPr/>
      </xdr:nvSpPr>
      <xdr:spPr>
        <a:xfrm>
          <a:off x="0" y="589266198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5" name="Shape 1055">
          <a:extLst>
            <a:ext uri="{FF2B5EF4-FFF2-40B4-BE49-F238E27FC236}">
              <a16:creationId xmlns:a16="http://schemas.microsoft.com/office/drawing/2014/main" id="{B174F10D-29A1-4D5A-95F6-38636C00BD9B}"/>
            </a:ext>
          </a:extLst>
        </xdr:cNvPr>
        <xdr:cNvSpPr/>
      </xdr:nvSpPr>
      <xdr:spPr>
        <a:xfrm>
          <a:off x="0" y="58978816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6" name="Shape 1056">
          <a:extLst>
            <a:ext uri="{FF2B5EF4-FFF2-40B4-BE49-F238E27FC236}">
              <a16:creationId xmlns:a16="http://schemas.microsoft.com/office/drawing/2014/main" id="{CE7E15B1-B2E6-4C71-BEFD-7F3F1096941A}"/>
            </a:ext>
          </a:extLst>
        </xdr:cNvPr>
        <xdr:cNvSpPr/>
      </xdr:nvSpPr>
      <xdr:spPr>
        <a:xfrm>
          <a:off x="0" y="590341559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7" name="Shape 1057">
          <a:extLst>
            <a:ext uri="{FF2B5EF4-FFF2-40B4-BE49-F238E27FC236}">
              <a16:creationId xmlns:a16="http://schemas.microsoft.com/office/drawing/2014/main" id="{43EF29CA-EBD9-42B6-A42E-4E13A0069513}"/>
            </a:ext>
          </a:extLst>
        </xdr:cNvPr>
        <xdr:cNvSpPr/>
      </xdr:nvSpPr>
      <xdr:spPr>
        <a:xfrm>
          <a:off x="0" y="590878760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8" name="Shape 1058">
          <a:extLst>
            <a:ext uri="{FF2B5EF4-FFF2-40B4-BE49-F238E27FC236}">
              <a16:creationId xmlns:a16="http://schemas.microsoft.com/office/drawing/2014/main" id="{36D6C8CF-5FD0-4429-A317-8BDB4DF6D18B}"/>
            </a:ext>
          </a:extLst>
        </xdr:cNvPr>
        <xdr:cNvSpPr/>
      </xdr:nvSpPr>
      <xdr:spPr>
        <a:xfrm>
          <a:off x="0" y="59141596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59" name="Shape 1059">
          <a:extLst>
            <a:ext uri="{FF2B5EF4-FFF2-40B4-BE49-F238E27FC236}">
              <a16:creationId xmlns:a16="http://schemas.microsoft.com/office/drawing/2014/main" id="{5D73F5BE-DF73-4DF9-B432-AE6C4B9D2E1A}"/>
            </a:ext>
          </a:extLst>
        </xdr:cNvPr>
        <xdr:cNvSpPr/>
      </xdr:nvSpPr>
      <xdr:spPr>
        <a:xfrm>
          <a:off x="0" y="591953203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0" name="Shape 1060">
          <a:extLst>
            <a:ext uri="{FF2B5EF4-FFF2-40B4-BE49-F238E27FC236}">
              <a16:creationId xmlns:a16="http://schemas.microsoft.com/office/drawing/2014/main" id="{1B36C418-AB0E-460E-81CC-A56F207EC84C}"/>
            </a:ext>
          </a:extLst>
        </xdr:cNvPr>
        <xdr:cNvSpPr/>
      </xdr:nvSpPr>
      <xdr:spPr>
        <a:xfrm>
          <a:off x="0" y="592459916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1" name="Shape 1061">
          <a:extLst>
            <a:ext uri="{FF2B5EF4-FFF2-40B4-BE49-F238E27FC236}">
              <a16:creationId xmlns:a16="http://schemas.microsoft.com/office/drawing/2014/main" id="{1B722F99-3BC3-4561-906C-80F0476E38F1}"/>
            </a:ext>
          </a:extLst>
        </xdr:cNvPr>
        <xdr:cNvSpPr/>
      </xdr:nvSpPr>
      <xdr:spPr>
        <a:xfrm>
          <a:off x="0" y="593013311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2" name="Shape 1062">
          <a:extLst>
            <a:ext uri="{FF2B5EF4-FFF2-40B4-BE49-F238E27FC236}">
              <a16:creationId xmlns:a16="http://schemas.microsoft.com/office/drawing/2014/main" id="{01BE2584-8D39-4872-BFC5-224878604695}"/>
            </a:ext>
          </a:extLst>
        </xdr:cNvPr>
        <xdr:cNvSpPr/>
      </xdr:nvSpPr>
      <xdr:spPr>
        <a:xfrm>
          <a:off x="0" y="593625773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3" name="Shape 1063">
          <a:extLst>
            <a:ext uri="{FF2B5EF4-FFF2-40B4-BE49-F238E27FC236}">
              <a16:creationId xmlns:a16="http://schemas.microsoft.com/office/drawing/2014/main" id="{72F8BF03-6A93-44DE-B989-749CF9022150}"/>
            </a:ext>
          </a:extLst>
        </xdr:cNvPr>
        <xdr:cNvSpPr/>
      </xdr:nvSpPr>
      <xdr:spPr>
        <a:xfrm>
          <a:off x="0" y="594264917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4" name="Shape 1064">
          <a:extLst>
            <a:ext uri="{FF2B5EF4-FFF2-40B4-BE49-F238E27FC236}">
              <a16:creationId xmlns:a16="http://schemas.microsoft.com/office/drawing/2014/main" id="{D9009328-A695-478D-953D-2EA0587A96B2}"/>
            </a:ext>
          </a:extLst>
        </xdr:cNvPr>
        <xdr:cNvSpPr/>
      </xdr:nvSpPr>
      <xdr:spPr>
        <a:xfrm>
          <a:off x="0" y="59490402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5" name="Shape 1065">
          <a:extLst>
            <a:ext uri="{FF2B5EF4-FFF2-40B4-BE49-F238E27FC236}">
              <a16:creationId xmlns:a16="http://schemas.microsoft.com/office/drawing/2014/main" id="{7A5C8EE0-B3DE-447F-A3E0-9614D6FE2F05}"/>
            </a:ext>
          </a:extLst>
        </xdr:cNvPr>
        <xdr:cNvSpPr/>
      </xdr:nvSpPr>
      <xdr:spPr>
        <a:xfrm>
          <a:off x="0" y="59542598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6" name="Shape 1066">
          <a:extLst>
            <a:ext uri="{FF2B5EF4-FFF2-40B4-BE49-F238E27FC236}">
              <a16:creationId xmlns:a16="http://schemas.microsoft.com/office/drawing/2014/main" id="{1D6D3710-998B-41A0-A076-3DCD08C89A2B}"/>
            </a:ext>
          </a:extLst>
        </xdr:cNvPr>
        <xdr:cNvSpPr/>
      </xdr:nvSpPr>
      <xdr:spPr>
        <a:xfrm>
          <a:off x="0" y="596065132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7" name="Shape 1067">
          <a:extLst>
            <a:ext uri="{FF2B5EF4-FFF2-40B4-BE49-F238E27FC236}">
              <a16:creationId xmlns:a16="http://schemas.microsoft.com/office/drawing/2014/main" id="{F8C8FD02-83B9-47C5-B688-D0950CA5F9CF}"/>
            </a:ext>
          </a:extLst>
        </xdr:cNvPr>
        <xdr:cNvSpPr/>
      </xdr:nvSpPr>
      <xdr:spPr>
        <a:xfrm>
          <a:off x="0" y="59660233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8" name="Shape 1068">
          <a:extLst>
            <a:ext uri="{FF2B5EF4-FFF2-40B4-BE49-F238E27FC236}">
              <a16:creationId xmlns:a16="http://schemas.microsoft.com/office/drawing/2014/main" id="{06EAB25C-8817-4881-880D-820A1338C7FB}"/>
            </a:ext>
          </a:extLst>
        </xdr:cNvPr>
        <xdr:cNvSpPr/>
      </xdr:nvSpPr>
      <xdr:spPr>
        <a:xfrm>
          <a:off x="0" y="597139535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69" name="Shape 1069">
          <a:extLst>
            <a:ext uri="{FF2B5EF4-FFF2-40B4-BE49-F238E27FC236}">
              <a16:creationId xmlns:a16="http://schemas.microsoft.com/office/drawing/2014/main" id="{A0AD781A-0DB2-4306-9403-9776BC8A5A91}"/>
            </a:ext>
          </a:extLst>
        </xdr:cNvPr>
        <xdr:cNvSpPr/>
      </xdr:nvSpPr>
      <xdr:spPr>
        <a:xfrm>
          <a:off x="0" y="597661539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0" name="Shape 1070">
          <a:extLst>
            <a:ext uri="{FF2B5EF4-FFF2-40B4-BE49-F238E27FC236}">
              <a16:creationId xmlns:a16="http://schemas.microsoft.com/office/drawing/2014/main" id="{DEB0D776-F7B7-490D-98DA-00AC98047C67}"/>
            </a:ext>
          </a:extLst>
        </xdr:cNvPr>
        <xdr:cNvSpPr/>
      </xdr:nvSpPr>
      <xdr:spPr>
        <a:xfrm>
          <a:off x="0" y="598198741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1" name="Shape 1071">
          <a:extLst>
            <a:ext uri="{FF2B5EF4-FFF2-40B4-BE49-F238E27FC236}">
              <a16:creationId xmlns:a16="http://schemas.microsoft.com/office/drawing/2014/main" id="{E2FA4D2D-3E26-4BF4-96D3-CCB81FDF1ADE}"/>
            </a:ext>
          </a:extLst>
        </xdr:cNvPr>
        <xdr:cNvSpPr/>
      </xdr:nvSpPr>
      <xdr:spPr>
        <a:xfrm>
          <a:off x="0" y="598749278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2" name="Shape 1072">
          <a:extLst>
            <a:ext uri="{FF2B5EF4-FFF2-40B4-BE49-F238E27FC236}">
              <a16:creationId xmlns:a16="http://schemas.microsoft.com/office/drawing/2014/main" id="{BEE58874-6DE7-4142-8381-41206FD1719E}"/>
            </a:ext>
          </a:extLst>
        </xdr:cNvPr>
        <xdr:cNvSpPr/>
      </xdr:nvSpPr>
      <xdr:spPr>
        <a:xfrm>
          <a:off x="0" y="5992712429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3" name="Shape 1073">
          <a:extLst>
            <a:ext uri="{FF2B5EF4-FFF2-40B4-BE49-F238E27FC236}">
              <a16:creationId xmlns:a16="http://schemas.microsoft.com/office/drawing/2014/main" id="{4897F2A8-825A-42BA-814F-D6E5B8419179}"/>
            </a:ext>
          </a:extLst>
        </xdr:cNvPr>
        <xdr:cNvSpPr/>
      </xdr:nvSpPr>
      <xdr:spPr>
        <a:xfrm>
          <a:off x="0" y="599777994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4" name="Shape 1074">
          <a:extLst>
            <a:ext uri="{FF2B5EF4-FFF2-40B4-BE49-F238E27FC236}">
              <a16:creationId xmlns:a16="http://schemas.microsoft.com/office/drawing/2014/main" id="{CFBD79D9-7BE1-468C-93B7-9C87CCAED36E}"/>
            </a:ext>
          </a:extLst>
        </xdr:cNvPr>
        <xdr:cNvSpPr/>
      </xdr:nvSpPr>
      <xdr:spPr>
        <a:xfrm>
          <a:off x="0" y="60029995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5" name="Shape 1075">
          <a:extLst>
            <a:ext uri="{FF2B5EF4-FFF2-40B4-BE49-F238E27FC236}">
              <a16:creationId xmlns:a16="http://schemas.microsoft.com/office/drawing/2014/main" id="{1E6C3CDB-4AE8-4F4E-BABF-96872E81B911}"/>
            </a:ext>
          </a:extLst>
        </xdr:cNvPr>
        <xdr:cNvSpPr/>
      </xdr:nvSpPr>
      <xdr:spPr>
        <a:xfrm>
          <a:off x="0" y="600806671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6" name="Shape 1076">
          <a:extLst>
            <a:ext uri="{FF2B5EF4-FFF2-40B4-BE49-F238E27FC236}">
              <a16:creationId xmlns:a16="http://schemas.microsoft.com/office/drawing/2014/main" id="{A8002956-9471-499E-87AB-7BDE590FB2D6}"/>
            </a:ext>
          </a:extLst>
        </xdr:cNvPr>
        <xdr:cNvSpPr/>
      </xdr:nvSpPr>
      <xdr:spPr>
        <a:xfrm>
          <a:off x="0" y="601313423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7" name="Shape 1077">
          <a:extLst>
            <a:ext uri="{FF2B5EF4-FFF2-40B4-BE49-F238E27FC236}">
              <a16:creationId xmlns:a16="http://schemas.microsoft.com/office/drawing/2014/main" id="{9C534F2A-C6FB-4C72-AE0C-82AC2B63F4C2}"/>
            </a:ext>
          </a:extLst>
        </xdr:cNvPr>
        <xdr:cNvSpPr/>
      </xdr:nvSpPr>
      <xdr:spPr>
        <a:xfrm>
          <a:off x="0" y="601820135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8" name="Shape 1078">
          <a:extLst>
            <a:ext uri="{FF2B5EF4-FFF2-40B4-BE49-F238E27FC236}">
              <a16:creationId xmlns:a16="http://schemas.microsoft.com/office/drawing/2014/main" id="{C743A0CC-E22C-4DA4-85F1-96AD2C15C6CC}"/>
            </a:ext>
          </a:extLst>
        </xdr:cNvPr>
        <xdr:cNvSpPr/>
      </xdr:nvSpPr>
      <xdr:spPr>
        <a:xfrm>
          <a:off x="0" y="602326887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79" name="Shape 1079">
          <a:extLst>
            <a:ext uri="{FF2B5EF4-FFF2-40B4-BE49-F238E27FC236}">
              <a16:creationId xmlns:a16="http://schemas.microsoft.com/office/drawing/2014/main" id="{B4376DBC-EE33-45FB-A472-D0B8FF132A5C}"/>
            </a:ext>
          </a:extLst>
        </xdr:cNvPr>
        <xdr:cNvSpPr/>
      </xdr:nvSpPr>
      <xdr:spPr>
        <a:xfrm>
          <a:off x="0" y="60283359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0" name="Shape 1080">
          <a:extLst>
            <a:ext uri="{FF2B5EF4-FFF2-40B4-BE49-F238E27FC236}">
              <a16:creationId xmlns:a16="http://schemas.microsoft.com/office/drawing/2014/main" id="{293AA4F3-E83B-49B2-B10C-2DD85653CCD5}"/>
            </a:ext>
          </a:extLst>
        </xdr:cNvPr>
        <xdr:cNvSpPr/>
      </xdr:nvSpPr>
      <xdr:spPr>
        <a:xfrm>
          <a:off x="0" y="603387963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1" name="Shape 1081">
          <a:extLst>
            <a:ext uri="{FF2B5EF4-FFF2-40B4-BE49-F238E27FC236}">
              <a16:creationId xmlns:a16="http://schemas.microsoft.com/office/drawing/2014/main" id="{5CD66D3C-B304-4BDC-BEC3-DE9D6422D5AE}"/>
            </a:ext>
          </a:extLst>
        </xdr:cNvPr>
        <xdr:cNvSpPr/>
      </xdr:nvSpPr>
      <xdr:spPr>
        <a:xfrm>
          <a:off x="0" y="603999447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2" name="Shape 1082">
          <a:extLst>
            <a:ext uri="{FF2B5EF4-FFF2-40B4-BE49-F238E27FC236}">
              <a16:creationId xmlns:a16="http://schemas.microsoft.com/office/drawing/2014/main" id="{5A83939A-970D-4A58-86E9-21D73B864D93}"/>
            </a:ext>
          </a:extLst>
        </xdr:cNvPr>
        <xdr:cNvSpPr/>
      </xdr:nvSpPr>
      <xdr:spPr>
        <a:xfrm>
          <a:off x="0" y="604538559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3" name="Shape 1083">
          <a:extLst>
            <a:ext uri="{FF2B5EF4-FFF2-40B4-BE49-F238E27FC236}">
              <a16:creationId xmlns:a16="http://schemas.microsoft.com/office/drawing/2014/main" id="{CECD0C3D-320B-4F37-ADDF-1C96F68ADCB2}"/>
            </a:ext>
          </a:extLst>
        </xdr:cNvPr>
        <xdr:cNvSpPr/>
      </xdr:nvSpPr>
      <xdr:spPr>
        <a:xfrm>
          <a:off x="0" y="605047212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4" name="Shape 1084">
          <a:extLst>
            <a:ext uri="{FF2B5EF4-FFF2-40B4-BE49-F238E27FC236}">
              <a16:creationId xmlns:a16="http://schemas.microsoft.com/office/drawing/2014/main" id="{F027E496-DE7C-4037-9DDC-F021236269A1}"/>
            </a:ext>
          </a:extLst>
        </xdr:cNvPr>
        <xdr:cNvSpPr/>
      </xdr:nvSpPr>
      <xdr:spPr>
        <a:xfrm>
          <a:off x="0" y="605555826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5" name="Shape 1085">
          <a:extLst>
            <a:ext uri="{FF2B5EF4-FFF2-40B4-BE49-F238E27FC236}">
              <a16:creationId xmlns:a16="http://schemas.microsoft.com/office/drawing/2014/main" id="{53E196C5-12DE-443D-A059-2ADF1213F0F2}"/>
            </a:ext>
          </a:extLst>
        </xdr:cNvPr>
        <xdr:cNvSpPr/>
      </xdr:nvSpPr>
      <xdr:spPr>
        <a:xfrm>
          <a:off x="0" y="606124498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6" name="Shape 1086">
          <a:extLst>
            <a:ext uri="{FF2B5EF4-FFF2-40B4-BE49-F238E27FC236}">
              <a16:creationId xmlns:a16="http://schemas.microsoft.com/office/drawing/2014/main" id="{39AADAFD-6D42-4F57-A771-202E87778030}"/>
            </a:ext>
          </a:extLst>
        </xdr:cNvPr>
        <xdr:cNvSpPr/>
      </xdr:nvSpPr>
      <xdr:spPr>
        <a:xfrm>
          <a:off x="0" y="606661700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7" name="Shape 1087">
          <a:extLst>
            <a:ext uri="{FF2B5EF4-FFF2-40B4-BE49-F238E27FC236}">
              <a16:creationId xmlns:a16="http://schemas.microsoft.com/office/drawing/2014/main" id="{AD2C941D-2399-4FDC-95B5-52E3DD71D93B}"/>
            </a:ext>
          </a:extLst>
        </xdr:cNvPr>
        <xdr:cNvSpPr/>
      </xdr:nvSpPr>
      <xdr:spPr>
        <a:xfrm>
          <a:off x="0" y="607256996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8" name="Shape 1088">
          <a:extLst>
            <a:ext uri="{FF2B5EF4-FFF2-40B4-BE49-F238E27FC236}">
              <a16:creationId xmlns:a16="http://schemas.microsoft.com/office/drawing/2014/main" id="{B1825D86-D000-4509-8EB5-B25664DAA0E8}"/>
            </a:ext>
          </a:extLst>
        </xdr:cNvPr>
        <xdr:cNvSpPr/>
      </xdr:nvSpPr>
      <xdr:spPr>
        <a:xfrm>
          <a:off x="0" y="607793285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89" name="Shape 1089">
          <a:extLst>
            <a:ext uri="{FF2B5EF4-FFF2-40B4-BE49-F238E27FC236}">
              <a16:creationId xmlns:a16="http://schemas.microsoft.com/office/drawing/2014/main" id="{527A3090-8D4E-46D6-9008-30326BE2E13A}"/>
            </a:ext>
          </a:extLst>
        </xdr:cNvPr>
        <xdr:cNvSpPr/>
      </xdr:nvSpPr>
      <xdr:spPr>
        <a:xfrm>
          <a:off x="0" y="608525735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0" name="Shape 1090">
          <a:extLst>
            <a:ext uri="{FF2B5EF4-FFF2-40B4-BE49-F238E27FC236}">
              <a16:creationId xmlns:a16="http://schemas.microsoft.com/office/drawing/2014/main" id="{7A8E7DF7-F3DF-4824-BE6A-89446B5A6F37}"/>
            </a:ext>
          </a:extLst>
        </xdr:cNvPr>
        <xdr:cNvSpPr/>
      </xdr:nvSpPr>
      <xdr:spPr>
        <a:xfrm>
          <a:off x="0" y="609065788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1" name="Shape 1091">
          <a:extLst>
            <a:ext uri="{FF2B5EF4-FFF2-40B4-BE49-F238E27FC236}">
              <a16:creationId xmlns:a16="http://schemas.microsoft.com/office/drawing/2014/main" id="{3A4EE8F6-C3B2-4B7A-8243-2589EA9A1008}"/>
            </a:ext>
          </a:extLst>
        </xdr:cNvPr>
        <xdr:cNvSpPr/>
      </xdr:nvSpPr>
      <xdr:spPr>
        <a:xfrm>
          <a:off x="0" y="6097382670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2" name="Shape 1092">
          <a:extLst>
            <a:ext uri="{FF2B5EF4-FFF2-40B4-BE49-F238E27FC236}">
              <a16:creationId xmlns:a16="http://schemas.microsoft.com/office/drawing/2014/main" id="{A519C92B-ADBC-4187-803C-5E7944709301}"/>
            </a:ext>
          </a:extLst>
        </xdr:cNvPr>
        <xdr:cNvSpPr/>
      </xdr:nvSpPr>
      <xdr:spPr>
        <a:xfrm>
          <a:off x="0" y="6104288337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3" name="Shape 1093">
          <a:extLst>
            <a:ext uri="{FF2B5EF4-FFF2-40B4-BE49-F238E27FC236}">
              <a16:creationId xmlns:a16="http://schemas.microsoft.com/office/drawing/2014/main" id="{DC4DEA70-ABC7-468B-975D-0DB0F0CF0E3B}"/>
            </a:ext>
          </a:extLst>
        </xdr:cNvPr>
        <xdr:cNvSpPr/>
      </xdr:nvSpPr>
      <xdr:spPr>
        <a:xfrm>
          <a:off x="0" y="6109993996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4" name="Shape 1094">
          <a:extLst>
            <a:ext uri="{FF2B5EF4-FFF2-40B4-BE49-F238E27FC236}">
              <a16:creationId xmlns:a16="http://schemas.microsoft.com/office/drawing/2014/main" id="{F35C8B28-FFD6-46B5-B0A5-8960939A16A2}"/>
            </a:ext>
          </a:extLst>
        </xdr:cNvPr>
        <xdr:cNvSpPr/>
      </xdr:nvSpPr>
      <xdr:spPr>
        <a:xfrm>
          <a:off x="0" y="6117318495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5" name="Shape 1095">
          <a:extLst>
            <a:ext uri="{FF2B5EF4-FFF2-40B4-BE49-F238E27FC236}">
              <a16:creationId xmlns:a16="http://schemas.microsoft.com/office/drawing/2014/main" id="{2321106E-7B5C-4DF3-8815-B19A612349C4}"/>
            </a:ext>
          </a:extLst>
        </xdr:cNvPr>
        <xdr:cNvSpPr/>
      </xdr:nvSpPr>
      <xdr:spPr>
        <a:xfrm>
          <a:off x="0" y="6122833323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6" name="Shape 1096">
          <a:extLst>
            <a:ext uri="{FF2B5EF4-FFF2-40B4-BE49-F238E27FC236}">
              <a16:creationId xmlns:a16="http://schemas.microsoft.com/office/drawing/2014/main" id="{AFBDB880-E37C-424D-8FDB-9D021D8234C2}"/>
            </a:ext>
          </a:extLst>
        </xdr:cNvPr>
        <xdr:cNvSpPr/>
      </xdr:nvSpPr>
      <xdr:spPr>
        <a:xfrm>
          <a:off x="0" y="6129091371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7" name="Shape 1097">
          <a:extLst>
            <a:ext uri="{FF2B5EF4-FFF2-40B4-BE49-F238E27FC236}">
              <a16:creationId xmlns:a16="http://schemas.microsoft.com/office/drawing/2014/main" id="{EDCD4C59-2966-4903-ACDA-5C5FD1926DAC}"/>
            </a:ext>
          </a:extLst>
        </xdr:cNvPr>
        <xdr:cNvSpPr/>
      </xdr:nvSpPr>
      <xdr:spPr>
        <a:xfrm>
          <a:off x="0" y="613445386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8" name="Shape 1098">
          <a:extLst>
            <a:ext uri="{FF2B5EF4-FFF2-40B4-BE49-F238E27FC236}">
              <a16:creationId xmlns:a16="http://schemas.microsoft.com/office/drawing/2014/main" id="{01AF9782-A050-4149-8531-B778105107C9}"/>
            </a:ext>
          </a:extLst>
        </xdr:cNvPr>
        <xdr:cNvSpPr/>
      </xdr:nvSpPr>
      <xdr:spPr>
        <a:xfrm>
          <a:off x="0" y="6140426224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099" name="Shape 1099">
          <a:extLst>
            <a:ext uri="{FF2B5EF4-FFF2-40B4-BE49-F238E27FC236}">
              <a16:creationId xmlns:a16="http://schemas.microsoft.com/office/drawing/2014/main" id="{A123075B-D627-4EC8-8B7C-AE80AACF9033}"/>
            </a:ext>
          </a:extLst>
        </xdr:cNvPr>
        <xdr:cNvSpPr/>
      </xdr:nvSpPr>
      <xdr:spPr>
        <a:xfrm>
          <a:off x="0" y="6145645872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1418</xdr:row>
      <xdr:rowOff>0</xdr:rowOff>
    </xdr:from>
    <xdr:to>
      <xdr:col>24</xdr:col>
      <xdr:colOff>689665</xdr:colOff>
      <xdr:row>1418</xdr:row>
      <xdr:rowOff>0</xdr:rowOff>
    </xdr:to>
    <xdr:sp macro="" textlink="">
      <xdr:nvSpPr>
        <xdr:cNvPr id="1100" name="Shape 1100">
          <a:extLst>
            <a:ext uri="{FF2B5EF4-FFF2-40B4-BE49-F238E27FC236}">
              <a16:creationId xmlns:a16="http://schemas.microsoft.com/office/drawing/2014/main" id="{158C4071-7E6D-45D7-A8FF-63D9A7C76864}"/>
            </a:ext>
          </a:extLst>
        </xdr:cNvPr>
        <xdr:cNvSpPr/>
      </xdr:nvSpPr>
      <xdr:spPr>
        <a:xfrm>
          <a:off x="0" y="6150732158"/>
          <a:ext cx="6807200" cy="0"/>
        </a:xfrm>
        <a:custGeom>
          <a:avLst/>
          <a:gdLst/>
          <a:ahLst/>
          <a:cxnLst/>
          <a:rect l="0" t="0" r="0" b="0"/>
          <a:pathLst>
            <a:path w="6642100">
              <a:moveTo>
                <a:pt x="6642100" y="0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36829</xdr:colOff>
      <xdr:row>2</xdr:row>
      <xdr:rowOff>76835</xdr:rowOff>
    </xdr:from>
    <xdr:to>
      <xdr:col>1</xdr:col>
      <xdr:colOff>1470024</xdr:colOff>
      <xdr:row>3</xdr:row>
      <xdr:rowOff>157226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019DB707-0DDA-47FB-BA4A-C876C8F2E874}"/>
            </a:ext>
          </a:extLst>
        </xdr:cNvPr>
        <xdr:cNvGrpSpPr/>
      </xdr:nvGrpSpPr>
      <xdr:grpSpPr>
        <a:xfrm>
          <a:off x="36829" y="457835"/>
          <a:ext cx="2084070" cy="270891"/>
          <a:chOff x="0" y="0"/>
          <a:chExt cx="2068195" cy="268605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7961D5FB-568B-2443-7745-4A5B35C0A706}"/>
              </a:ext>
            </a:extLst>
          </xdr:cNvPr>
          <xdr:cNvSpPr/>
        </xdr:nvSpPr>
        <xdr:spPr>
          <a:xfrm>
            <a:off x="889" y="889"/>
            <a:ext cx="2066289" cy="266700"/>
          </a:xfrm>
          <a:custGeom>
            <a:avLst/>
            <a:gdLst/>
            <a:ahLst/>
            <a:cxnLst/>
            <a:rect l="0" t="0" r="0" b="0"/>
            <a:pathLst>
              <a:path w="2066289" h="266700">
                <a:moveTo>
                  <a:pt x="23621" y="0"/>
                </a:moveTo>
                <a:lnTo>
                  <a:pt x="0" y="0"/>
                </a:lnTo>
                <a:lnTo>
                  <a:pt x="0" y="3736"/>
                </a:lnTo>
                <a:lnTo>
                  <a:pt x="2037080" y="266700"/>
                </a:lnTo>
                <a:lnTo>
                  <a:pt x="2066036" y="266700"/>
                </a:lnTo>
                <a:lnTo>
                  <a:pt x="2066036" y="263651"/>
                </a:lnTo>
                <a:lnTo>
                  <a:pt x="23621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F255403D-EBDF-8037-D4A7-FA8D3BEB73AB}"/>
              </a:ext>
            </a:extLst>
          </xdr:cNvPr>
          <xdr:cNvSpPr/>
        </xdr:nvSpPr>
        <xdr:spPr>
          <a:xfrm>
            <a:off x="889" y="889"/>
            <a:ext cx="2066289" cy="266700"/>
          </a:xfrm>
          <a:custGeom>
            <a:avLst/>
            <a:gdLst/>
            <a:ahLst/>
            <a:cxnLst/>
            <a:rect l="0" t="0" r="0" b="0"/>
            <a:pathLst>
              <a:path w="2066289" h="266700">
                <a:moveTo>
                  <a:pt x="0" y="3736"/>
                </a:moveTo>
                <a:lnTo>
                  <a:pt x="0" y="0"/>
                </a:lnTo>
                <a:lnTo>
                  <a:pt x="23621" y="0"/>
                </a:lnTo>
                <a:lnTo>
                  <a:pt x="2066036" y="263651"/>
                </a:lnTo>
                <a:lnTo>
                  <a:pt x="2066036" y="266700"/>
                </a:lnTo>
                <a:lnTo>
                  <a:pt x="2037080" y="266700"/>
                </a:lnTo>
                <a:lnTo>
                  <a:pt x="0" y="37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0</xdr:col>
      <xdr:colOff>46354</xdr:colOff>
      <xdr:row>7</xdr:row>
      <xdr:rowOff>67309</xdr:rowOff>
    </xdr:from>
    <xdr:to>
      <xdr:col>1</xdr:col>
      <xdr:colOff>1479549</xdr:colOff>
      <xdr:row>8</xdr:row>
      <xdr:rowOff>147700</xdr:rowOff>
    </xdr:to>
    <xdr:grpSp>
      <xdr:nvGrpSpPr>
        <xdr:cNvPr id="5" name="Group 5">
          <a:extLst>
            <a:ext uri="{FF2B5EF4-FFF2-40B4-BE49-F238E27FC236}">
              <a16:creationId xmlns:a16="http://schemas.microsoft.com/office/drawing/2014/main" id="{A5F02AC1-4AB4-4C8B-B152-8651D4C25B1D}"/>
            </a:ext>
          </a:extLst>
        </xdr:cNvPr>
        <xdr:cNvGrpSpPr/>
      </xdr:nvGrpSpPr>
      <xdr:grpSpPr>
        <a:xfrm>
          <a:off x="46354" y="1400809"/>
          <a:ext cx="2084070" cy="270891"/>
          <a:chOff x="0" y="0"/>
          <a:chExt cx="2068195" cy="268605"/>
        </a:xfrm>
      </xdr:grpSpPr>
      <xdr:sp macro="" textlink="">
        <xdr:nvSpPr>
          <xdr:cNvPr id="6" name="Shape 6">
            <a:extLst>
              <a:ext uri="{FF2B5EF4-FFF2-40B4-BE49-F238E27FC236}">
                <a16:creationId xmlns:a16="http://schemas.microsoft.com/office/drawing/2014/main" id="{E0857C2D-3A28-1C57-2C70-9916CEF2FBE9}"/>
              </a:ext>
            </a:extLst>
          </xdr:cNvPr>
          <xdr:cNvSpPr/>
        </xdr:nvSpPr>
        <xdr:spPr>
          <a:xfrm>
            <a:off x="889" y="889"/>
            <a:ext cx="2066289" cy="266700"/>
          </a:xfrm>
          <a:custGeom>
            <a:avLst/>
            <a:gdLst/>
            <a:ahLst/>
            <a:cxnLst/>
            <a:rect l="0" t="0" r="0" b="0"/>
            <a:pathLst>
              <a:path w="2066289" h="266700">
                <a:moveTo>
                  <a:pt x="23621" y="0"/>
                </a:moveTo>
                <a:lnTo>
                  <a:pt x="0" y="0"/>
                </a:lnTo>
                <a:lnTo>
                  <a:pt x="0" y="3736"/>
                </a:lnTo>
                <a:lnTo>
                  <a:pt x="2037080" y="266700"/>
                </a:lnTo>
                <a:lnTo>
                  <a:pt x="2066036" y="266700"/>
                </a:lnTo>
                <a:lnTo>
                  <a:pt x="2066036" y="263651"/>
                </a:lnTo>
                <a:lnTo>
                  <a:pt x="23621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" name="Shape 7">
            <a:extLst>
              <a:ext uri="{FF2B5EF4-FFF2-40B4-BE49-F238E27FC236}">
                <a16:creationId xmlns:a16="http://schemas.microsoft.com/office/drawing/2014/main" id="{2DCE7BCD-5352-0BD6-3002-EDD87186A7D0}"/>
              </a:ext>
            </a:extLst>
          </xdr:cNvPr>
          <xdr:cNvSpPr/>
        </xdr:nvSpPr>
        <xdr:spPr>
          <a:xfrm>
            <a:off x="889" y="889"/>
            <a:ext cx="2066289" cy="266700"/>
          </a:xfrm>
          <a:custGeom>
            <a:avLst/>
            <a:gdLst/>
            <a:ahLst/>
            <a:cxnLst/>
            <a:rect l="0" t="0" r="0" b="0"/>
            <a:pathLst>
              <a:path w="2066289" h="266700">
                <a:moveTo>
                  <a:pt x="0" y="3736"/>
                </a:moveTo>
                <a:lnTo>
                  <a:pt x="0" y="0"/>
                </a:lnTo>
                <a:lnTo>
                  <a:pt x="23621" y="0"/>
                </a:lnTo>
                <a:lnTo>
                  <a:pt x="2066036" y="263651"/>
                </a:lnTo>
                <a:lnTo>
                  <a:pt x="2066036" y="266700"/>
                </a:lnTo>
                <a:lnTo>
                  <a:pt x="2037080" y="266700"/>
                </a:lnTo>
                <a:lnTo>
                  <a:pt x="0" y="37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oneCellAnchor>
    <xdr:from>
      <xdr:col>0</xdr:col>
      <xdr:colOff>0</xdr:colOff>
      <xdr:row>24</xdr:row>
      <xdr:rowOff>95345</xdr:rowOff>
    </xdr:from>
    <xdr:ext cx="3017139" cy="568350"/>
    <xdr:pic>
      <xdr:nvPicPr>
        <xdr:cNvPr id="8" name="image1.png">
          <a:extLst>
            <a:ext uri="{FF2B5EF4-FFF2-40B4-BE49-F238E27FC236}">
              <a16:creationId xmlns:a16="http://schemas.microsoft.com/office/drawing/2014/main" id="{171911EE-2133-4FFA-9F55-81BAC362A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38570"/>
          <a:ext cx="3017139" cy="5683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46"/>
  <sheetViews>
    <sheetView view="pageBreakPreview" topLeftCell="A4633" zoomScaleNormal="100" zoomScaleSheetLayoutView="100" workbookViewId="0">
      <selection activeCell="K232" sqref="K232"/>
    </sheetView>
  </sheetViews>
  <sheetFormatPr defaultRowHeight="12.75" x14ac:dyDescent="0.2"/>
  <cols>
    <col min="1" max="1" width="9.83203125" customWidth="1"/>
    <col min="2" max="2" width="58.83203125" customWidth="1"/>
    <col min="3" max="3" width="10.1640625" customWidth="1"/>
    <col min="4" max="4" width="9.33203125" customWidth="1"/>
    <col min="5" max="5" width="15.5" bestFit="1" customWidth="1"/>
    <col min="6" max="6" width="15.6640625" customWidth="1"/>
    <col min="7" max="7" width="19.33203125" customWidth="1"/>
    <col min="8" max="8" width="15.6640625" customWidth="1"/>
    <col min="9" max="9" width="14" customWidth="1"/>
  </cols>
  <sheetData>
    <row r="1" spans="1:10" ht="10.7" customHeight="1" x14ac:dyDescent="0.2">
      <c r="A1" s="1" t="s">
        <v>0</v>
      </c>
    </row>
    <row r="2" spans="1:10" ht="10.7" customHeight="1" x14ac:dyDescent="0.2">
      <c r="A2" s="1" t="s">
        <v>1</v>
      </c>
    </row>
    <row r="3" spans="1:10" ht="10.7" customHeight="1" x14ac:dyDescent="0.2">
      <c r="A3" s="1" t="s">
        <v>2</v>
      </c>
    </row>
    <row r="4" spans="1:10" ht="10.7" customHeight="1" x14ac:dyDescent="0.2">
      <c r="A4" s="1" t="s">
        <v>3</v>
      </c>
    </row>
    <row r="5" spans="1:10" ht="10.7" customHeight="1" x14ac:dyDescent="0.2">
      <c r="A5" s="1" t="s">
        <v>4</v>
      </c>
    </row>
    <row r="6" spans="1:10" ht="10.7" customHeight="1" x14ac:dyDescent="0.2">
      <c r="A6" s="1" t="s">
        <v>5</v>
      </c>
    </row>
    <row r="7" spans="1:10" ht="10.7" customHeight="1" x14ac:dyDescent="0.2">
      <c r="A7" s="1" t="s">
        <v>6</v>
      </c>
    </row>
    <row r="8" spans="1:10" ht="10.7" customHeight="1" x14ac:dyDescent="0.2">
      <c r="A8" s="1" t="s">
        <v>7</v>
      </c>
      <c r="J8">
        <v>0.97499999999999998</v>
      </c>
    </row>
    <row r="9" spans="1:10" ht="10.7" customHeight="1" x14ac:dyDescent="0.2">
      <c r="A9" s="1" t="s">
        <v>8</v>
      </c>
    </row>
    <row r="10" spans="1:10" ht="10.35" customHeight="1" x14ac:dyDescent="0.2">
      <c r="A10" s="2" t="s">
        <v>9</v>
      </c>
      <c r="B10" s="3" t="s">
        <v>10</v>
      </c>
      <c r="C10" s="5" t="s">
        <v>11</v>
      </c>
      <c r="D10" s="7" t="s">
        <v>12</v>
      </c>
      <c r="E10" s="5" t="s">
        <v>13</v>
      </c>
      <c r="F10" s="5" t="s">
        <v>14</v>
      </c>
      <c r="G10" s="4" t="s">
        <v>15</v>
      </c>
      <c r="H10" s="5" t="s">
        <v>14</v>
      </c>
      <c r="I10" s="4" t="s">
        <v>15</v>
      </c>
    </row>
    <row r="11" spans="1:10" ht="10.35" customHeight="1" x14ac:dyDescent="0.2">
      <c r="A11" s="8"/>
      <c r="B11" s="227" t="s">
        <v>16</v>
      </c>
      <c r="C11" s="228"/>
      <c r="D11" s="228"/>
      <c r="E11" s="228"/>
      <c r="F11" s="228"/>
      <c r="G11" s="229"/>
    </row>
    <row r="12" spans="1:10" ht="29.1" customHeight="1" x14ac:dyDescent="0.2">
      <c r="A12" s="9">
        <v>40001</v>
      </c>
      <c r="B12" s="10" t="s">
        <v>17</v>
      </c>
      <c r="C12" s="12">
        <v>27.21</v>
      </c>
      <c r="D12" s="13" t="s">
        <v>18</v>
      </c>
      <c r="E12" s="14">
        <v>149</v>
      </c>
      <c r="F12" s="12">
        <f>(H12*$J$8)</f>
        <v>0.66300000000000003</v>
      </c>
      <c r="G12" s="15">
        <f t="shared" ref="G12:G28" si="0">TRUNC(F12*E12,2)</f>
        <v>98.78</v>
      </c>
      <c r="H12" s="12">
        <v>0.68</v>
      </c>
      <c r="I12" s="11">
        <v>101.32</v>
      </c>
      <c r="J12" s="92">
        <f>G12/I12-1</f>
        <v>-2.5069088037899645E-2</v>
      </c>
    </row>
    <row r="13" spans="1:10" ht="20.85" customHeight="1" x14ac:dyDescent="0.2">
      <c r="A13" s="9">
        <v>40003</v>
      </c>
      <c r="B13" s="10" t="s">
        <v>19</v>
      </c>
      <c r="C13" s="12">
        <v>27.21</v>
      </c>
      <c r="D13" s="13" t="s">
        <v>20</v>
      </c>
      <c r="E13" s="14">
        <v>30</v>
      </c>
      <c r="F13" s="97">
        <f t="shared" ref="F13:F28" si="1">(H13*$J$8)</f>
        <v>50.153999999999996</v>
      </c>
      <c r="G13" s="15">
        <f t="shared" si="0"/>
        <v>1504.62</v>
      </c>
      <c r="H13" s="12">
        <v>51.44</v>
      </c>
      <c r="I13" s="15">
        <v>1543.2</v>
      </c>
      <c r="J13" s="92">
        <f t="shared" ref="J13:J76" si="2">G13/I13-1</f>
        <v>-2.5000000000000133E-2</v>
      </c>
    </row>
    <row r="14" spans="1:10" ht="20.85" customHeight="1" x14ac:dyDescent="0.2">
      <c r="A14" s="9">
        <v>40004</v>
      </c>
      <c r="B14" s="10" t="s">
        <v>21</v>
      </c>
      <c r="C14" s="12">
        <v>27.21</v>
      </c>
      <c r="D14" s="13" t="s">
        <v>20</v>
      </c>
      <c r="E14" s="14">
        <v>6</v>
      </c>
      <c r="F14" s="12">
        <f t="shared" si="1"/>
        <v>125.4045</v>
      </c>
      <c r="G14" s="15">
        <f t="shared" si="0"/>
        <v>752.42</v>
      </c>
      <c r="H14" s="12">
        <v>128.62</v>
      </c>
      <c r="I14" s="11">
        <v>771.72</v>
      </c>
      <c r="J14" s="92">
        <f t="shared" si="2"/>
        <v>-2.5009070647385112E-2</v>
      </c>
    </row>
    <row r="15" spans="1:10" ht="10.35" customHeight="1" x14ac:dyDescent="0.2">
      <c r="A15" s="9">
        <v>40005</v>
      </c>
      <c r="B15" s="17" t="s">
        <v>22</v>
      </c>
      <c r="C15" s="12">
        <v>27.21</v>
      </c>
      <c r="D15" s="13" t="s">
        <v>23</v>
      </c>
      <c r="E15" s="14">
        <v>71.849999999999994</v>
      </c>
      <c r="F15" s="12">
        <f t="shared" si="1"/>
        <v>3.1687499999999997</v>
      </c>
      <c r="G15" s="15">
        <f t="shared" si="0"/>
        <v>227.67</v>
      </c>
      <c r="H15" s="12">
        <v>3.25</v>
      </c>
      <c r="I15" s="11">
        <v>233.51</v>
      </c>
      <c r="J15" s="92">
        <f t="shared" si="2"/>
        <v>-2.5009635561646149E-2</v>
      </c>
    </row>
    <row r="16" spans="1:10" ht="10.35" customHeight="1" x14ac:dyDescent="0.2">
      <c r="A16" s="9">
        <v>40006</v>
      </c>
      <c r="B16" s="17" t="s">
        <v>24</v>
      </c>
      <c r="C16" s="12">
        <v>27.21</v>
      </c>
      <c r="D16" s="13" t="s">
        <v>25</v>
      </c>
      <c r="E16" s="14">
        <v>359.23</v>
      </c>
      <c r="F16" s="12">
        <f t="shared" si="1"/>
        <v>2.8762500000000002</v>
      </c>
      <c r="G16" s="15">
        <f t="shared" si="0"/>
        <v>1033.23</v>
      </c>
      <c r="H16" s="12">
        <v>2.95</v>
      </c>
      <c r="I16" s="15">
        <v>1059.72</v>
      </c>
      <c r="J16" s="92">
        <f t="shared" si="2"/>
        <v>-2.4997169063526226E-2</v>
      </c>
    </row>
    <row r="17" spans="1:10" ht="20.85" customHeight="1" x14ac:dyDescent="0.2">
      <c r="A17" s="9">
        <v>40010</v>
      </c>
      <c r="B17" s="10" t="s">
        <v>26</v>
      </c>
      <c r="C17" s="12">
        <v>27.21</v>
      </c>
      <c r="D17" s="13" t="s">
        <v>23</v>
      </c>
      <c r="E17" s="14">
        <v>817.8</v>
      </c>
      <c r="F17" s="12">
        <f t="shared" si="1"/>
        <v>3.65625</v>
      </c>
      <c r="G17" s="15">
        <f t="shared" si="0"/>
        <v>2990.08</v>
      </c>
      <c r="H17" s="12">
        <v>3.75</v>
      </c>
      <c r="I17" s="15">
        <v>3066.75</v>
      </c>
      <c r="J17" s="92">
        <f t="shared" si="2"/>
        <v>-2.5000407597619678E-2</v>
      </c>
    </row>
    <row r="18" spans="1:10" ht="20.85" customHeight="1" x14ac:dyDescent="0.2">
      <c r="A18" s="9">
        <v>40085</v>
      </c>
      <c r="B18" s="10" t="s">
        <v>27</v>
      </c>
      <c r="C18" s="12">
        <v>27.21</v>
      </c>
      <c r="D18" s="13" t="s">
        <v>23</v>
      </c>
      <c r="E18" s="14">
        <v>74.5</v>
      </c>
      <c r="F18" s="12">
        <f t="shared" si="1"/>
        <v>26.25675</v>
      </c>
      <c r="G18" s="15">
        <f t="shared" si="0"/>
        <v>1956.12</v>
      </c>
      <c r="H18" s="12">
        <v>26.93</v>
      </c>
      <c r="I18" s="15">
        <v>2006.28</v>
      </c>
      <c r="J18" s="92">
        <f t="shared" si="2"/>
        <v>-2.500149530474316E-2</v>
      </c>
    </row>
    <row r="19" spans="1:10" ht="10.35" customHeight="1" x14ac:dyDescent="0.2">
      <c r="A19" s="9">
        <v>41295</v>
      </c>
      <c r="B19" s="17" t="s">
        <v>28</v>
      </c>
      <c r="C19" s="12">
        <v>27.21</v>
      </c>
      <c r="D19" s="13" t="s">
        <v>23</v>
      </c>
      <c r="E19" s="14">
        <v>223.5</v>
      </c>
      <c r="F19" s="12">
        <f t="shared" si="1"/>
        <v>10.003499999999999</v>
      </c>
      <c r="G19" s="15">
        <f t="shared" si="0"/>
        <v>2235.7800000000002</v>
      </c>
      <c r="H19" s="12">
        <v>10.26</v>
      </c>
      <c r="I19" s="15">
        <v>2293.11</v>
      </c>
      <c r="J19" s="92">
        <f t="shared" si="2"/>
        <v>-2.5000981200204109E-2</v>
      </c>
    </row>
    <row r="20" spans="1:10" ht="10.35" customHeight="1" x14ac:dyDescent="0.2">
      <c r="A20" s="9">
        <v>40145</v>
      </c>
      <c r="B20" s="17" t="s">
        <v>29</v>
      </c>
      <c r="C20" s="12">
        <v>27.21</v>
      </c>
      <c r="D20" s="13" t="s">
        <v>23</v>
      </c>
      <c r="E20" s="18">
        <v>1187.6500000000001</v>
      </c>
      <c r="F20" s="12">
        <f t="shared" si="1"/>
        <v>2.4862499999999996</v>
      </c>
      <c r="G20" s="15">
        <f t="shared" si="0"/>
        <v>2952.79</v>
      </c>
      <c r="H20" s="12">
        <v>2.5499999999999998</v>
      </c>
      <c r="I20" s="15">
        <v>3028.5</v>
      </c>
      <c r="J20" s="92">
        <f t="shared" si="2"/>
        <v>-2.4999174508832822E-2</v>
      </c>
    </row>
    <row r="21" spans="1:10" ht="10.35" customHeight="1" x14ac:dyDescent="0.2">
      <c r="A21" s="9">
        <v>40315</v>
      </c>
      <c r="B21" s="17" t="s">
        <v>30</v>
      </c>
      <c r="C21" s="12">
        <v>27.21</v>
      </c>
      <c r="D21" s="13" t="s">
        <v>23</v>
      </c>
      <c r="E21" s="14">
        <v>29.8</v>
      </c>
      <c r="F21" s="12">
        <f t="shared" si="1"/>
        <v>5.226</v>
      </c>
      <c r="G21" s="15">
        <f t="shared" si="0"/>
        <v>155.72999999999999</v>
      </c>
      <c r="H21" s="12">
        <v>5.36</v>
      </c>
      <c r="I21" s="11">
        <v>159.72</v>
      </c>
      <c r="J21" s="92">
        <f t="shared" si="2"/>
        <v>-2.4981217129977473E-2</v>
      </c>
    </row>
    <row r="22" spans="1:10" ht="10.35" customHeight="1" x14ac:dyDescent="0.2">
      <c r="A22" s="9">
        <v>40320</v>
      </c>
      <c r="B22" s="17" t="s">
        <v>31</v>
      </c>
      <c r="C22" s="12">
        <v>27.21</v>
      </c>
      <c r="D22" s="13" t="s">
        <v>25</v>
      </c>
      <c r="E22" s="14">
        <v>372.5</v>
      </c>
      <c r="F22" s="12">
        <f t="shared" si="1"/>
        <v>3.1687499999999997</v>
      </c>
      <c r="G22" s="15">
        <f t="shared" si="0"/>
        <v>1180.3499999999999</v>
      </c>
      <c r="H22" s="12">
        <v>3.25</v>
      </c>
      <c r="I22" s="15">
        <v>1210.6199999999999</v>
      </c>
      <c r="J22" s="92">
        <f t="shared" si="2"/>
        <v>-2.5003717103632805E-2</v>
      </c>
    </row>
    <row r="23" spans="1:10" ht="10.35" customHeight="1" x14ac:dyDescent="0.2">
      <c r="A23" s="9">
        <v>40120</v>
      </c>
      <c r="B23" s="17" t="s">
        <v>32</v>
      </c>
      <c r="C23" s="12">
        <v>27.21</v>
      </c>
      <c r="D23" s="13" t="s">
        <v>18</v>
      </c>
      <c r="E23" s="14">
        <v>488.04</v>
      </c>
      <c r="F23" s="12">
        <f t="shared" si="1"/>
        <v>0.50700000000000001</v>
      </c>
      <c r="G23" s="15">
        <f t="shared" si="0"/>
        <v>247.43</v>
      </c>
      <c r="H23" s="12">
        <v>0.52</v>
      </c>
      <c r="I23" s="11">
        <v>253.78</v>
      </c>
      <c r="J23" s="92">
        <f t="shared" si="2"/>
        <v>-2.5021672314603172E-2</v>
      </c>
    </row>
    <row r="24" spans="1:10" ht="10.35" customHeight="1" x14ac:dyDescent="0.2">
      <c r="A24" s="9">
        <v>40130</v>
      </c>
      <c r="B24" s="17" t="s">
        <v>33</v>
      </c>
      <c r="C24" s="12">
        <v>27.21</v>
      </c>
      <c r="D24" s="13" t="s">
        <v>18</v>
      </c>
      <c r="E24" s="14">
        <v>149</v>
      </c>
      <c r="F24" s="12">
        <f t="shared" si="1"/>
        <v>0.51675000000000004</v>
      </c>
      <c r="G24" s="15">
        <f t="shared" si="0"/>
        <v>76.989999999999995</v>
      </c>
      <c r="H24" s="12">
        <v>0.53</v>
      </c>
      <c r="I24" s="11">
        <v>78.97</v>
      </c>
      <c r="J24" s="92">
        <f t="shared" si="2"/>
        <v>-2.5072812460428029E-2</v>
      </c>
    </row>
    <row r="25" spans="1:10" ht="10.35" customHeight="1" x14ac:dyDescent="0.2">
      <c r="A25" s="9">
        <v>40102</v>
      </c>
      <c r="B25" s="17" t="s">
        <v>34</v>
      </c>
      <c r="C25" s="12">
        <v>27.21</v>
      </c>
      <c r="D25" s="13" t="s">
        <v>23</v>
      </c>
      <c r="E25" s="14">
        <v>171.6</v>
      </c>
      <c r="F25" s="12">
        <f t="shared" si="1"/>
        <v>8.5410000000000004</v>
      </c>
      <c r="G25" s="15">
        <f t="shared" si="0"/>
        <v>1465.63</v>
      </c>
      <c r="H25" s="12">
        <v>8.76</v>
      </c>
      <c r="I25" s="15">
        <v>1503.21</v>
      </c>
      <c r="J25" s="92">
        <f t="shared" si="2"/>
        <v>-2.4999833689238304E-2</v>
      </c>
    </row>
    <row r="26" spans="1:10" ht="10.35" customHeight="1" x14ac:dyDescent="0.2">
      <c r="A26" s="9">
        <v>40100</v>
      </c>
      <c r="B26" s="17" t="s">
        <v>35</v>
      </c>
      <c r="C26" s="12">
        <v>27.21</v>
      </c>
      <c r="D26" s="13" t="s">
        <v>23</v>
      </c>
      <c r="E26" s="14">
        <v>149</v>
      </c>
      <c r="F26" s="12">
        <f t="shared" si="1"/>
        <v>6.0060000000000002</v>
      </c>
      <c r="G26" s="15">
        <f t="shared" si="0"/>
        <v>894.89</v>
      </c>
      <c r="H26" s="12">
        <v>6.16</v>
      </c>
      <c r="I26" s="11">
        <v>917.84</v>
      </c>
      <c r="J26" s="92">
        <f t="shared" si="2"/>
        <v>-2.5004358058049347E-2</v>
      </c>
    </row>
    <row r="27" spans="1:10" ht="10.35" customHeight="1" x14ac:dyDescent="0.2">
      <c r="A27" s="9">
        <v>40101</v>
      </c>
      <c r="B27" s="17" t="s">
        <v>36</v>
      </c>
      <c r="C27" s="12">
        <v>27.21</v>
      </c>
      <c r="D27" s="13" t="s">
        <v>23</v>
      </c>
      <c r="E27" s="14">
        <v>134.1</v>
      </c>
      <c r="F27" s="12">
        <f t="shared" si="1"/>
        <v>6.6787499999999991</v>
      </c>
      <c r="G27" s="15">
        <f t="shared" si="0"/>
        <v>895.62</v>
      </c>
      <c r="H27" s="12">
        <v>6.85</v>
      </c>
      <c r="I27" s="11">
        <v>918.58</v>
      </c>
      <c r="J27" s="92">
        <f t="shared" si="2"/>
        <v>-2.4995101134359543E-2</v>
      </c>
    </row>
    <row r="28" spans="1:10" ht="20.85" customHeight="1" x14ac:dyDescent="0.2">
      <c r="A28" s="9">
        <v>40105</v>
      </c>
      <c r="B28" s="10" t="s">
        <v>37</v>
      </c>
      <c r="C28" s="12">
        <v>27.21</v>
      </c>
      <c r="D28" s="13" t="s">
        <v>23</v>
      </c>
      <c r="E28" s="14">
        <v>29.8</v>
      </c>
      <c r="F28" s="12">
        <f t="shared" si="1"/>
        <v>11.53425</v>
      </c>
      <c r="G28" s="15">
        <f t="shared" si="0"/>
        <v>343.72</v>
      </c>
      <c r="H28" s="12">
        <v>11.83</v>
      </c>
      <c r="I28" s="34">
        <v>352.53</v>
      </c>
      <c r="J28" s="92">
        <f t="shared" si="2"/>
        <v>-2.4990780926445799E-2</v>
      </c>
    </row>
    <row r="29" spans="1:10" ht="10.35" customHeight="1" x14ac:dyDescent="0.2">
      <c r="A29" s="1" t="s">
        <v>38</v>
      </c>
      <c r="G29" s="79">
        <f>SUM(G12:G28)</f>
        <v>19011.849999999999</v>
      </c>
      <c r="I29" s="35">
        <v>19499.36</v>
      </c>
      <c r="J29" s="92">
        <f t="shared" si="2"/>
        <v>-2.5001333377095536E-2</v>
      </c>
    </row>
    <row r="30" spans="1:10" ht="0.95" customHeight="1" x14ac:dyDescent="0.2">
      <c r="J30" s="92" t="e">
        <f t="shared" si="2"/>
        <v>#DIV/0!</v>
      </c>
    </row>
    <row r="31" spans="1:10" ht="10.7" customHeight="1" x14ac:dyDescent="0.2">
      <c r="J31" s="92" t="e">
        <f t="shared" si="2"/>
        <v>#DIV/0!</v>
      </c>
    </row>
    <row r="32" spans="1:10" ht="10.35" customHeight="1" x14ac:dyDescent="0.2">
      <c r="A32" s="2" t="s">
        <v>9</v>
      </c>
      <c r="B32" s="3" t="s">
        <v>10</v>
      </c>
      <c r="C32" s="5" t="s">
        <v>11</v>
      </c>
      <c r="D32" s="7" t="s">
        <v>12</v>
      </c>
      <c r="E32" s="5" t="s">
        <v>13</v>
      </c>
      <c r="F32" s="5" t="s">
        <v>14</v>
      </c>
      <c r="G32" s="4" t="s">
        <v>15</v>
      </c>
      <c r="H32" s="5" t="s">
        <v>14</v>
      </c>
      <c r="I32" s="4" t="s">
        <v>15</v>
      </c>
      <c r="J32" s="92" t="e">
        <f t="shared" si="2"/>
        <v>#VALUE!</v>
      </c>
    </row>
    <row r="33" spans="1:10" ht="10.35" customHeight="1" x14ac:dyDescent="0.2">
      <c r="A33" s="8"/>
      <c r="B33" s="227" t="s">
        <v>39</v>
      </c>
      <c r="C33" s="228"/>
      <c r="D33" s="228"/>
      <c r="E33" s="228"/>
      <c r="F33" s="228"/>
      <c r="G33" s="229"/>
      <c r="J33" s="92" t="e">
        <f t="shared" si="2"/>
        <v>#DIV/0!</v>
      </c>
    </row>
    <row r="34" spans="1:10" ht="10.35" customHeight="1" x14ac:dyDescent="0.2">
      <c r="A34" s="9">
        <v>45585</v>
      </c>
      <c r="B34" s="17" t="s">
        <v>40</v>
      </c>
      <c r="C34" s="12">
        <v>27.21</v>
      </c>
      <c r="D34" s="13" t="s">
        <v>23</v>
      </c>
      <c r="E34" s="14">
        <v>36.4</v>
      </c>
      <c r="F34" s="12">
        <f t="shared" ref="F34:F49" si="3">(H34*$J$8)</f>
        <v>285.40200000000004</v>
      </c>
      <c r="G34" s="15">
        <f t="shared" ref="G34:G49" si="4">TRUNC(F34*E34,2)</f>
        <v>10388.629999999999</v>
      </c>
      <c r="H34" s="12">
        <v>292.72000000000003</v>
      </c>
      <c r="I34" s="15">
        <v>10655</v>
      </c>
      <c r="J34" s="92">
        <f t="shared" si="2"/>
        <v>-2.4999530736743436E-2</v>
      </c>
    </row>
    <row r="35" spans="1:10" ht="10.35" customHeight="1" x14ac:dyDescent="0.2">
      <c r="A35" s="9">
        <v>41294</v>
      </c>
      <c r="B35" s="17" t="s">
        <v>41</v>
      </c>
      <c r="C35" s="12">
        <v>27.21</v>
      </c>
      <c r="D35" s="13" t="s">
        <v>23</v>
      </c>
      <c r="E35" s="14">
        <v>12.2</v>
      </c>
      <c r="F35" s="12">
        <f t="shared" si="3"/>
        <v>145.34324999999998</v>
      </c>
      <c r="G35" s="15">
        <f t="shared" si="4"/>
        <v>1773.18</v>
      </c>
      <c r="H35" s="12">
        <v>149.07</v>
      </c>
      <c r="I35" s="15">
        <v>1818.65</v>
      </c>
      <c r="J35" s="92">
        <f t="shared" si="2"/>
        <v>-2.5002061969042977E-2</v>
      </c>
    </row>
    <row r="36" spans="1:10" ht="10.35" customHeight="1" x14ac:dyDescent="0.2">
      <c r="A36" s="9">
        <v>45050</v>
      </c>
      <c r="B36" s="17" t="s">
        <v>42</v>
      </c>
      <c r="C36" s="12">
        <v>27.21</v>
      </c>
      <c r="D36" s="13" t="s">
        <v>23</v>
      </c>
      <c r="E36" s="14">
        <v>11.6</v>
      </c>
      <c r="F36" s="12">
        <f t="shared" si="3"/>
        <v>559.30874999999992</v>
      </c>
      <c r="G36" s="15">
        <f t="shared" si="4"/>
        <v>6487.98</v>
      </c>
      <c r="H36" s="12">
        <v>573.65</v>
      </c>
      <c r="I36" s="15">
        <v>6654.34</v>
      </c>
      <c r="J36" s="92">
        <f t="shared" si="2"/>
        <v>-2.5000225416795696E-2</v>
      </c>
    </row>
    <row r="37" spans="1:10" ht="20.85" customHeight="1" x14ac:dyDescent="0.2">
      <c r="A37" s="9">
        <v>45155</v>
      </c>
      <c r="B37" s="10" t="s">
        <v>43</v>
      </c>
      <c r="C37" s="12">
        <v>27.21</v>
      </c>
      <c r="D37" s="13" t="s">
        <v>44</v>
      </c>
      <c r="E37" s="14">
        <v>428.28</v>
      </c>
      <c r="F37" s="12">
        <f t="shared" si="3"/>
        <v>15.833999999999998</v>
      </c>
      <c r="G37" s="15">
        <f t="shared" si="4"/>
        <v>6781.38</v>
      </c>
      <c r="H37" s="12">
        <v>16.239999999999998</v>
      </c>
      <c r="I37" s="15">
        <v>6955.26</v>
      </c>
      <c r="J37" s="92">
        <f t="shared" si="2"/>
        <v>-2.4999784335883901E-2</v>
      </c>
    </row>
    <row r="38" spans="1:10" ht="29.1" customHeight="1" x14ac:dyDescent="0.2">
      <c r="A38" s="9">
        <v>45145</v>
      </c>
      <c r="B38" s="10" t="s">
        <v>45</v>
      </c>
      <c r="C38" s="12">
        <v>27.21</v>
      </c>
      <c r="D38" s="13" t="s">
        <v>18</v>
      </c>
      <c r="E38" s="14">
        <v>400</v>
      </c>
      <c r="F38" s="12">
        <f t="shared" si="3"/>
        <v>105.91425</v>
      </c>
      <c r="G38" s="15">
        <f t="shared" si="4"/>
        <v>42365.7</v>
      </c>
      <c r="H38" s="12">
        <v>108.63</v>
      </c>
      <c r="I38" s="15">
        <v>43452</v>
      </c>
      <c r="J38" s="92">
        <f t="shared" si="2"/>
        <v>-2.5000000000000022E-2</v>
      </c>
    </row>
    <row r="39" spans="1:10" ht="10.35" customHeight="1" x14ac:dyDescent="0.2">
      <c r="A39" s="9">
        <v>45140</v>
      </c>
      <c r="B39" s="17" t="s">
        <v>46</v>
      </c>
      <c r="C39" s="12">
        <v>27.21</v>
      </c>
      <c r="D39" s="13" t="s">
        <v>23</v>
      </c>
      <c r="E39" s="14">
        <v>100</v>
      </c>
      <c r="F39" s="12">
        <f t="shared" si="3"/>
        <v>76.761750000000006</v>
      </c>
      <c r="G39" s="15">
        <f t="shared" si="4"/>
        <v>7676.17</v>
      </c>
      <c r="H39" s="12">
        <v>78.73</v>
      </c>
      <c r="I39" s="15">
        <v>7873</v>
      </c>
      <c r="J39" s="92">
        <f t="shared" si="2"/>
        <v>-2.5000635081925515E-2</v>
      </c>
    </row>
    <row r="40" spans="1:10" ht="10.35" customHeight="1" x14ac:dyDescent="0.2">
      <c r="A40" s="9">
        <v>45165</v>
      </c>
      <c r="B40" s="17" t="s">
        <v>47</v>
      </c>
      <c r="C40" s="12">
        <v>27.21</v>
      </c>
      <c r="D40" s="13" t="s">
        <v>23</v>
      </c>
      <c r="E40" s="14">
        <v>58.8</v>
      </c>
      <c r="F40" s="12">
        <f t="shared" si="3"/>
        <v>611.99775</v>
      </c>
      <c r="G40" s="15">
        <f t="shared" si="4"/>
        <v>35985.46</v>
      </c>
      <c r="H40" s="12">
        <v>627.69000000000005</v>
      </c>
      <c r="I40" s="15">
        <v>36908.17</v>
      </c>
      <c r="J40" s="92">
        <f t="shared" si="2"/>
        <v>-2.5000155792064493E-2</v>
      </c>
    </row>
    <row r="41" spans="1:10" ht="10.35" customHeight="1" x14ac:dyDescent="0.2">
      <c r="A41" s="9">
        <v>47018</v>
      </c>
      <c r="B41" s="17" t="s">
        <v>48</v>
      </c>
      <c r="C41" s="12">
        <v>27.21</v>
      </c>
      <c r="D41" s="13" t="s">
        <v>23</v>
      </c>
      <c r="E41" s="14">
        <v>5</v>
      </c>
      <c r="F41" s="12">
        <f t="shared" si="3"/>
        <v>504.42599999999999</v>
      </c>
      <c r="G41" s="15">
        <f t="shared" si="4"/>
        <v>2522.13</v>
      </c>
      <c r="H41" s="12">
        <v>517.36</v>
      </c>
      <c r="I41" s="15">
        <v>2586.8000000000002</v>
      </c>
      <c r="J41" s="92">
        <f t="shared" si="2"/>
        <v>-2.5000000000000022E-2</v>
      </c>
    </row>
    <row r="42" spans="1:10" ht="20.85" customHeight="1" x14ac:dyDescent="0.2">
      <c r="A42" s="9">
        <v>40450</v>
      </c>
      <c r="B42" s="10" t="s">
        <v>49</v>
      </c>
      <c r="C42" s="12">
        <v>27.21</v>
      </c>
      <c r="D42" s="13" t="s">
        <v>50</v>
      </c>
      <c r="E42" s="18">
        <v>3445.4</v>
      </c>
      <c r="F42" s="12">
        <f t="shared" si="3"/>
        <v>0.86775000000000002</v>
      </c>
      <c r="G42" s="15">
        <f t="shared" si="4"/>
        <v>2989.74</v>
      </c>
      <c r="H42" s="12">
        <v>0.89</v>
      </c>
      <c r="I42" s="15">
        <v>3066.4</v>
      </c>
      <c r="J42" s="92">
        <f t="shared" si="2"/>
        <v>-2.5000000000000133E-2</v>
      </c>
    </row>
    <row r="43" spans="1:10" ht="10.35" customHeight="1" x14ac:dyDescent="0.2">
      <c r="A43" s="9">
        <v>40455</v>
      </c>
      <c r="B43" s="17" t="s">
        <v>51</v>
      </c>
      <c r="C43" s="12">
        <v>27.21</v>
      </c>
      <c r="D43" s="13" t="s">
        <v>25</v>
      </c>
      <c r="E43" s="18">
        <v>9649.35</v>
      </c>
      <c r="F43" s="12">
        <f t="shared" si="3"/>
        <v>1.5502500000000001</v>
      </c>
      <c r="G43" s="15">
        <f t="shared" si="4"/>
        <v>14958.9</v>
      </c>
      <c r="H43" s="12">
        <v>1.59</v>
      </c>
      <c r="I43" s="15">
        <v>15342.46</v>
      </c>
      <c r="J43" s="92">
        <f t="shared" si="2"/>
        <v>-2.499990223210613E-2</v>
      </c>
    </row>
    <row r="44" spans="1:10" ht="10.35" customHeight="1" x14ac:dyDescent="0.2">
      <c r="A44" s="9">
        <v>40451</v>
      </c>
      <c r="B44" s="17" t="s">
        <v>52</v>
      </c>
      <c r="C44" s="12">
        <v>27.21</v>
      </c>
      <c r="D44" s="13" t="s">
        <v>53</v>
      </c>
      <c r="E44" s="14">
        <v>50.11</v>
      </c>
      <c r="F44" s="12">
        <f t="shared" si="3"/>
        <v>0.86775000000000002</v>
      </c>
      <c r="G44" s="15">
        <f t="shared" si="4"/>
        <v>43.48</v>
      </c>
      <c r="H44" s="12">
        <v>0.89</v>
      </c>
      <c r="I44" s="11">
        <v>44.59</v>
      </c>
      <c r="J44" s="92">
        <f t="shared" si="2"/>
        <v>-2.4893473873065841E-2</v>
      </c>
    </row>
    <row r="45" spans="1:10" ht="10.35" customHeight="1" x14ac:dyDescent="0.2">
      <c r="A45" s="9">
        <v>40453</v>
      </c>
      <c r="B45" s="17" t="s">
        <v>54</v>
      </c>
      <c r="C45" s="12">
        <v>27.21</v>
      </c>
      <c r="D45" s="13" t="s">
        <v>53</v>
      </c>
      <c r="E45" s="14">
        <v>762.72</v>
      </c>
      <c r="F45" s="12">
        <f t="shared" si="3"/>
        <v>0.86775000000000002</v>
      </c>
      <c r="G45" s="15">
        <f t="shared" si="4"/>
        <v>661.85</v>
      </c>
      <c r="H45" s="12">
        <v>0.89</v>
      </c>
      <c r="I45" s="11">
        <v>678.82</v>
      </c>
      <c r="J45" s="92">
        <f t="shared" si="2"/>
        <v>-2.4999263427712859E-2</v>
      </c>
    </row>
    <row r="46" spans="1:10" ht="10.35" customHeight="1" x14ac:dyDescent="0.2">
      <c r="A46" s="9">
        <v>40449</v>
      </c>
      <c r="B46" s="17" t="s">
        <v>55</v>
      </c>
      <c r="C46" s="12">
        <v>27.21</v>
      </c>
      <c r="D46" s="13" t="s">
        <v>53</v>
      </c>
      <c r="E46" s="14">
        <v>118.17</v>
      </c>
      <c r="F46" s="12">
        <f t="shared" si="3"/>
        <v>1.68675</v>
      </c>
      <c r="G46" s="15">
        <f t="shared" si="4"/>
        <v>199.32</v>
      </c>
      <c r="H46" s="12">
        <v>1.73</v>
      </c>
      <c r="I46" s="11">
        <v>204.43</v>
      </c>
      <c r="J46" s="92">
        <f t="shared" si="2"/>
        <v>-2.4996331262534865E-2</v>
      </c>
    </row>
    <row r="47" spans="1:10" ht="10.35" customHeight="1" x14ac:dyDescent="0.2">
      <c r="A47" s="9">
        <v>40445</v>
      </c>
      <c r="B47" s="17" t="s">
        <v>56</v>
      </c>
      <c r="C47" s="12">
        <v>27.21</v>
      </c>
      <c r="D47" s="13" t="s">
        <v>25</v>
      </c>
      <c r="E47" s="14">
        <v>568.01</v>
      </c>
      <c r="F47" s="12">
        <f t="shared" si="3"/>
        <v>2.2912500000000002</v>
      </c>
      <c r="G47" s="15">
        <f t="shared" si="4"/>
        <v>1301.45</v>
      </c>
      <c r="H47" s="12">
        <v>2.35</v>
      </c>
      <c r="I47" s="15">
        <v>1334.82</v>
      </c>
      <c r="J47" s="92">
        <f t="shared" si="2"/>
        <v>-2.499962541765921E-2</v>
      </c>
    </row>
    <row r="48" spans="1:10" ht="10.35" customHeight="1" x14ac:dyDescent="0.2">
      <c r="A48" s="9">
        <v>47050</v>
      </c>
      <c r="B48" s="17" t="s">
        <v>57</v>
      </c>
      <c r="C48" s="12">
        <v>27.21</v>
      </c>
      <c r="D48" s="13" t="s">
        <v>53</v>
      </c>
      <c r="E48" s="14">
        <v>1.78</v>
      </c>
      <c r="F48" s="12">
        <f t="shared" si="3"/>
        <v>1.68675</v>
      </c>
      <c r="G48" s="15">
        <f t="shared" si="4"/>
        <v>3</v>
      </c>
      <c r="H48" s="12">
        <v>1.73</v>
      </c>
      <c r="I48" s="11">
        <v>3.07</v>
      </c>
      <c r="J48" s="92">
        <f t="shared" si="2"/>
        <v>-2.280130293159599E-2</v>
      </c>
    </row>
    <row r="49" spans="1:10" ht="10.35" customHeight="1" x14ac:dyDescent="0.2">
      <c r="A49" s="9">
        <v>47049</v>
      </c>
      <c r="B49" s="17" t="s">
        <v>58</v>
      </c>
      <c r="C49" s="12">
        <v>27.21</v>
      </c>
      <c r="D49" s="13" t="s">
        <v>53</v>
      </c>
      <c r="E49" s="14">
        <v>26.38</v>
      </c>
      <c r="F49" s="12">
        <f t="shared" si="3"/>
        <v>1.68675</v>
      </c>
      <c r="G49" s="15">
        <f t="shared" si="4"/>
        <v>44.49</v>
      </c>
      <c r="H49" s="12">
        <v>1.73</v>
      </c>
      <c r="I49" s="11">
        <v>45.63</v>
      </c>
      <c r="J49" s="92">
        <f t="shared" si="2"/>
        <v>-2.4983563445101886E-2</v>
      </c>
    </row>
    <row r="50" spans="1:10" ht="10.35" customHeight="1" x14ac:dyDescent="0.2">
      <c r="A50" s="1" t="s">
        <v>38</v>
      </c>
      <c r="G50" s="79">
        <f>SUM(G33:G49)</f>
        <v>134182.86000000004</v>
      </c>
      <c r="I50" s="32">
        <v>137623.44</v>
      </c>
      <c r="J50" s="92">
        <f t="shared" si="2"/>
        <v>-2.4999956402775303E-2</v>
      </c>
    </row>
    <row r="51" spans="1:10" ht="10.7" customHeight="1" x14ac:dyDescent="0.2">
      <c r="J51" s="92" t="e">
        <f t="shared" si="2"/>
        <v>#DIV/0!</v>
      </c>
    </row>
    <row r="52" spans="1:10" ht="10.35" customHeight="1" x14ac:dyDescent="0.2">
      <c r="A52" s="2" t="s">
        <v>9</v>
      </c>
      <c r="B52" s="3" t="s">
        <v>10</v>
      </c>
      <c r="C52" s="19" t="s">
        <v>11</v>
      </c>
      <c r="D52" s="20" t="s">
        <v>12</v>
      </c>
      <c r="E52" s="19" t="s">
        <v>13</v>
      </c>
      <c r="F52" s="21" t="s">
        <v>14</v>
      </c>
      <c r="G52" s="4" t="s">
        <v>15</v>
      </c>
      <c r="H52" s="21" t="s">
        <v>14</v>
      </c>
      <c r="I52" s="4" t="s">
        <v>15</v>
      </c>
      <c r="J52" s="92" t="e">
        <f t="shared" si="2"/>
        <v>#VALUE!</v>
      </c>
    </row>
    <row r="53" spans="1:10" ht="10.35" customHeight="1" x14ac:dyDescent="0.2">
      <c r="A53" s="8"/>
      <c r="B53" s="227" t="s">
        <v>59</v>
      </c>
      <c r="C53" s="228"/>
      <c r="D53" s="228"/>
      <c r="E53" s="228"/>
      <c r="F53" s="228"/>
      <c r="G53" s="229"/>
      <c r="J53" s="92" t="e">
        <f t="shared" si="2"/>
        <v>#DIV/0!</v>
      </c>
    </row>
    <row r="54" spans="1:10" ht="10.35" customHeight="1" x14ac:dyDescent="0.2">
      <c r="A54" s="9">
        <v>45585</v>
      </c>
      <c r="B54" s="17" t="s">
        <v>40</v>
      </c>
      <c r="C54" s="12">
        <v>27.21</v>
      </c>
      <c r="D54" s="13" t="s">
        <v>23</v>
      </c>
      <c r="E54" s="14">
        <v>62.04</v>
      </c>
      <c r="F54" s="12">
        <f t="shared" ref="F54:F69" si="5">(H54*$J$8)</f>
        <v>285.40200000000004</v>
      </c>
      <c r="G54" s="15">
        <f t="shared" ref="G54:G69" si="6">TRUNC(F54*E54,2)</f>
        <v>17706.34</v>
      </c>
      <c r="H54" s="12">
        <v>292.72000000000003</v>
      </c>
      <c r="I54" s="15">
        <v>18160.34</v>
      </c>
      <c r="J54" s="92">
        <f t="shared" si="2"/>
        <v>-2.4999531947089149E-2</v>
      </c>
    </row>
    <row r="55" spans="1:10" ht="10.35" customHeight="1" x14ac:dyDescent="0.2">
      <c r="A55" s="9">
        <v>41294</v>
      </c>
      <c r="B55" s="17" t="s">
        <v>41</v>
      </c>
      <c r="C55" s="12">
        <v>27.21</v>
      </c>
      <c r="D55" s="13" t="s">
        <v>23</v>
      </c>
      <c r="E55" s="14">
        <v>20.68</v>
      </c>
      <c r="F55" s="12">
        <f t="shared" si="5"/>
        <v>145.34324999999998</v>
      </c>
      <c r="G55" s="15">
        <f t="shared" si="6"/>
        <v>3005.69</v>
      </c>
      <c r="H55" s="12">
        <v>149.07</v>
      </c>
      <c r="I55" s="15">
        <v>3082.76</v>
      </c>
      <c r="J55" s="92">
        <f t="shared" si="2"/>
        <v>-2.5000324384642392E-2</v>
      </c>
    </row>
    <row r="56" spans="1:10" ht="10.35" customHeight="1" x14ac:dyDescent="0.2">
      <c r="A56" s="9">
        <v>45050</v>
      </c>
      <c r="B56" s="17" t="s">
        <v>42</v>
      </c>
      <c r="C56" s="12">
        <v>27.21</v>
      </c>
      <c r="D56" s="13" t="s">
        <v>23</v>
      </c>
      <c r="E56" s="14">
        <v>19.5</v>
      </c>
      <c r="F56" s="12">
        <f t="shared" si="5"/>
        <v>559.30874999999992</v>
      </c>
      <c r="G56" s="15">
        <f t="shared" si="6"/>
        <v>10906.52</v>
      </c>
      <c r="H56" s="12">
        <v>573.65</v>
      </c>
      <c r="I56" s="15">
        <v>11186.17</v>
      </c>
      <c r="J56" s="92">
        <f t="shared" si="2"/>
        <v>-2.499962006656431E-2</v>
      </c>
    </row>
    <row r="57" spans="1:10" ht="29.1" customHeight="1" x14ac:dyDescent="0.2">
      <c r="A57" s="9">
        <v>45145</v>
      </c>
      <c r="B57" s="10" t="s">
        <v>45</v>
      </c>
      <c r="C57" s="12">
        <v>27.21</v>
      </c>
      <c r="D57" s="13" t="s">
        <v>18</v>
      </c>
      <c r="E57" s="14">
        <v>310</v>
      </c>
      <c r="F57" s="12">
        <f t="shared" si="5"/>
        <v>105.91425</v>
      </c>
      <c r="G57" s="15">
        <f t="shared" si="6"/>
        <v>32833.410000000003</v>
      </c>
      <c r="H57" s="12">
        <v>108.63</v>
      </c>
      <c r="I57" s="15">
        <v>33675.300000000003</v>
      </c>
      <c r="J57" s="92">
        <f t="shared" si="2"/>
        <v>-2.500022271516511E-2</v>
      </c>
    </row>
    <row r="58" spans="1:10" ht="10.35" customHeight="1" x14ac:dyDescent="0.2">
      <c r="A58" s="9">
        <v>45165</v>
      </c>
      <c r="B58" s="17" t="s">
        <v>47</v>
      </c>
      <c r="C58" s="12">
        <v>27.21</v>
      </c>
      <c r="D58" s="13" t="s">
        <v>23</v>
      </c>
      <c r="E58" s="14">
        <v>60.1</v>
      </c>
      <c r="F58" s="12">
        <f t="shared" si="5"/>
        <v>611.99775</v>
      </c>
      <c r="G58" s="15">
        <f t="shared" si="6"/>
        <v>36781.06</v>
      </c>
      <c r="H58" s="12">
        <v>627.69000000000005</v>
      </c>
      <c r="I58" s="15">
        <v>37724.160000000003</v>
      </c>
      <c r="J58" s="92">
        <f t="shared" si="2"/>
        <v>-2.4999893967155407E-2</v>
      </c>
    </row>
    <row r="59" spans="1:10" ht="20.85" customHeight="1" x14ac:dyDescent="0.2">
      <c r="A59" s="9">
        <v>45155</v>
      </c>
      <c r="B59" s="10" t="s">
        <v>43</v>
      </c>
      <c r="C59" s="12">
        <v>27.21</v>
      </c>
      <c r="D59" s="13" t="s">
        <v>44</v>
      </c>
      <c r="E59" s="18">
        <v>5616</v>
      </c>
      <c r="F59" s="12">
        <f t="shared" si="5"/>
        <v>15.833999999999998</v>
      </c>
      <c r="G59" s="15">
        <f t="shared" si="6"/>
        <v>88923.74</v>
      </c>
      <c r="H59" s="12">
        <v>16.239999999999998</v>
      </c>
      <c r="I59" s="15">
        <v>91203.839999999997</v>
      </c>
      <c r="J59" s="92">
        <f t="shared" si="2"/>
        <v>-2.5000043857802412E-2</v>
      </c>
    </row>
    <row r="60" spans="1:10" ht="10.35" customHeight="1" x14ac:dyDescent="0.2">
      <c r="A60" s="9">
        <v>47018</v>
      </c>
      <c r="B60" s="17" t="s">
        <v>48</v>
      </c>
      <c r="C60" s="12">
        <v>27.21</v>
      </c>
      <c r="D60" s="13" t="s">
        <v>23</v>
      </c>
      <c r="E60" s="14">
        <v>3.9</v>
      </c>
      <c r="F60" s="12">
        <f t="shared" si="5"/>
        <v>504.42599999999999</v>
      </c>
      <c r="G60" s="15">
        <f t="shared" si="6"/>
        <v>1967.26</v>
      </c>
      <c r="H60" s="12">
        <v>517.36</v>
      </c>
      <c r="I60" s="15">
        <v>2017.7</v>
      </c>
      <c r="J60" s="92">
        <f t="shared" si="2"/>
        <v>-2.4998760965455724E-2</v>
      </c>
    </row>
    <row r="61" spans="1:10" ht="10.35" customHeight="1" x14ac:dyDescent="0.2">
      <c r="A61" s="9">
        <v>40102</v>
      </c>
      <c r="B61" s="17" t="s">
        <v>34</v>
      </c>
      <c r="C61" s="12">
        <v>27.21</v>
      </c>
      <c r="D61" s="13" t="s">
        <v>23</v>
      </c>
      <c r="E61" s="14">
        <v>5</v>
      </c>
      <c r="F61" s="12">
        <f t="shared" si="5"/>
        <v>8.5410000000000004</v>
      </c>
      <c r="G61" s="15">
        <f t="shared" si="6"/>
        <v>42.7</v>
      </c>
      <c r="H61" s="12">
        <v>8.76</v>
      </c>
      <c r="I61" s="11">
        <v>43.8</v>
      </c>
      <c r="J61" s="92">
        <f t="shared" si="2"/>
        <v>-2.5114155251141468E-2</v>
      </c>
    </row>
    <row r="62" spans="1:10" ht="20.85" customHeight="1" x14ac:dyDescent="0.2">
      <c r="A62" s="9">
        <v>40450</v>
      </c>
      <c r="B62" s="10" t="s">
        <v>49</v>
      </c>
      <c r="C62" s="12">
        <v>27.21</v>
      </c>
      <c r="D62" s="13" t="s">
        <v>50</v>
      </c>
      <c r="E62" s="18">
        <v>3777.37</v>
      </c>
      <c r="F62" s="12">
        <f t="shared" si="5"/>
        <v>0.86775000000000002</v>
      </c>
      <c r="G62" s="15">
        <f t="shared" si="6"/>
        <v>3277.81</v>
      </c>
      <c r="H62" s="12">
        <v>0.89</v>
      </c>
      <c r="I62" s="15">
        <v>3361.85</v>
      </c>
      <c r="J62" s="92">
        <f t="shared" si="2"/>
        <v>-2.4998140904561428E-2</v>
      </c>
    </row>
    <row r="63" spans="1:10" ht="10.35" customHeight="1" x14ac:dyDescent="0.2">
      <c r="A63" s="9">
        <v>40455</v>
      </c>
      <c r="B63" s="17" t="s">
        <v>51</v>
      </c>
      <c r="C63" s="12">
        <v>27.21</v>
      </c>
      <c r="D63" s="13" t="s">
        <v>25</v>
      </c>
      <c r="E63" s="18">
        <v>12726.88</v>
      </c>
      <c r="F63" s="12">
        <f t="shared" si="5"/>
        <v>1.5502500000000001</v>
      </c>
      <c r="G63" s="15">
        <f t="shared" si="6"/>
        <v>19729.84</v>
      </c>
      <c r="H63" s="12">
        <v>1.59</v>
      </c>
      <c r="I63" s="15">
        <v>20235.73</v>
      </c>
      <c r="J63" s="92">
        <f t="shared" si="2"/>
        <v>-2.4999839392994438E-2</v>
      </c>
    </row>
    <row r="64" spans="1:10" ht="10.35" customHeight="1" x14ac:dyDescent="0.2">
      <c r="A64" s="9">
        <v>40453</v>
      </c>
      <c r="B64" s="17" t="s">
        <v>54</v>
      </c>
      <c r="C64" s="12">
        <v>27.21</v>
      </c>
      <c r="D64" s="13" t="s">
        <v>53</v>
      </c>
      <c r="E64" s="14">
        <v>591.11</v>
      </c>
      <c r="F64" s="12">
        <f t="shared" si="5"/>
        <v>0.86775000000000002</v>
      </c>
      <c r="G64" s="15">
        <f t="shared" si="6"/>
        <v>512.92999999999995</v>
      </c>
      <c r="H64" s="12">
        <v>0.89</v>
      </c>
      <c r="I64" s="11">
        <v>526.08000000000004</v>
      </c>
      <c r="J64" s="92">
        <f t="shared" si="2"/>
        <v>-2.4996198296837191E-2</v>
      </c>
    </row>
    <row r="65" spans="1:10" ht="10.35" customHeight="1" x14ac:dyDescent="0.2">
      <c r="A65" s="9">
        <v>40451</v>
      </c>
      <c r="B65" s="17" t="s">
        <v>52</v>
      </c>
      <c r="C65" s="12">
        <v>27.21</v>
      </c>
      <c r="D65" s="13" t="s">
        <v>53</v>
      </c>
      <c r="E65" s="14">
        <v>657.07</v>
      </c>
      <c r="F65" s="12">
        <f t="shared" si="5"/>
        <v>0.86775000000000002</v>
      </c>
      <c r="G65" s="15">
        <f t="shared" si="6"/>
        <v>570.16999999999996</v>
      </c>
      <c r="H65" s="12">
        <v>0.89</v>
      </c>
      <c r="I65" s="11">
        <v>584.79</v>
      </c>
      <c r="J65" s="92">
        <f t="shared" si="2"/>
        <v>-2.500042750389031E-2</v>
      </c>
    </row>
    <row r="66" spans="1:10" ht="10.35" customHeight="1" x14ac:dyDescent="0.2">
      <c r="A66" s="9">
        <v>40449</v>
      </c>
      <c r="B66" s="17" t="s">
        <v>55</v>
      </c>
      <c r="C66" s="12">
        <v>27.21</v>
      </c>
      <c r="D66" s="13" t="s">
        <v>53</v>
      </c>
      <c r="E66" s="14">
        <v>129.55000000000001</v>
      </c>
      <c r="F66" s="12">
        <f t="shared" si="5"/>
        <v>1.68675</v>
      </c>
      <c r="G66" s="15">
        <f t="shared" si="6"/>
        <v>218.51</v>
      </c>
      <c r="H66" s="12">
        <v>1.73</v>
      </c>
      <c r="I66" s="11">
        <v>224.12</v>
      </c>
      <c r="J66" s="92">
        <f t="shared" si="2"/>
        <v>-2.503123326789225E-2</v>
      </c>
    </row>
    <row r="67" spans="1:10" ht="10.35" customHeight="1" x14ac:dyDescent="0.2">
      <c r="A67" s="9">
        <v>40445</v>
      </c>
      <c r="B67" s="17" t="s">
        <v>56</v>
      </c>
      <c r="C67" s="12">
        <v>27.21</v>
      </c>
      <c r="D67" s="13" t="s">
        <v>25</v>
      </c>
      <c r="E67" s="14">
        <v>749.17</v>
      </c>
      <c r="F67" s="12">
        <f t="shared" si="5"/>
        <v>2.2912500000000002</v>
      </c>
      <c r="G67" s="15">
        <f t="shared" si="6"/>
        <v>1716.53</v>
      </c>
      <c r="H67" s="12">
        <v>2.35</v>
      </c>
      <c r="I67" s="15">
        <v>1760.54</v>
      </c>
      <c r="J67" s="92">
        <f t="shared" si="2"/>
        <v>-2.4998011973598966E-2</v>
      </c>
    </row>
    <row r="68" spans="1:10" ht="10.35" customHeight="1" x14ac:dyDescent="0.2">
      <c r="A68" s="9">
        <v>47049</v>
      </c>
      <c r="B68" s="17" t="s">
        <v>58</v>
      </c>
      <c r="C68" s="12">
        <v>27.21</v>
      </c>
      <c r="D68" s="13" t="s">
        <v>53</v>
      </c>
      <c r="E68" s="14">
        <v>20.440000000000001</v>
      </c>
      <c r="F68" s="12">
        <f t="shared" si="5"/>
        <v>1.68675</v>
      </c>
      <c r="G68" s="15">
        <f t="shared" si="6"/>
        <v>34.47</v>
      </c>
      <c r="H68" s="12">
        <v>1.73</v>
      </c>
      <c r="I68" s="11">
        <v>35.36</v>
      </c>
      <c r="J68" s="92">
        <f t="shared" si="2"/>
        <v>-2.5169683257918574E-2</v>
      </c>
    </row>
    <row r="69" spans="1:10" ht="10.35" customHeight="1" x14ac:dyDescent="0.2">
      <c r="A69" s="9">
        <v>47050</v>
      </c>
      <c r="B69" s="17" t="s">
        <v>57</v>
      </c>
      <c r="C69" s="12">
        <v>27.21</v>
      </c>
      <c r="D69" s="13" t="s">
        <v>53</v>
      </c>
      <c r="E69" s="14">
        <v>23.31</v>
      </c>
      <c r="F69" s="12">
        <f t="shared" si="5"/>
        <v>1.68675</v>
      </c>
      <c r="G69" s="15">
        <f t="shared" si="6"/>
        <v>39.31</v>
      </c>
      <c r="H69" s="12">
        <v>1.73</v>
      </c>
      <c r="I69" s="11">
        <v>40.32</v>
      </c>
      <c r="J69" s="92">
        <f t="shared" si="2"/>
        <v>-2.5049603174603141E-2</v>
      </c>
    </row>
    <row r="70" spans="1:10" ht="11.25" customHeight="1" x14ac:dyDescent="0.2">
      <c r="A70" s="1" t="s">
        <v>38</v>
      </c>
      <c r="G70" s="79">
        <f>SUM(G53:G69)</f>
        <v>218266.29000000004</v>
      </c>
      <c r="I70" s="32">
        <v>223862.86</v>
      </c>
      <c r="J70" s="92">
        <f t="shared" si="2"/>
        <v>-2.4999993299468892E-2</v>
      </c>
    </row>
    <row r="71" spans="1:10" ht="10.7" customHeight="1" x14ac:dyDescent="0.2">
      <c r="J71" s="92" t="e">
        <f t="shared" si="2"/>
        <v>#DIV/0!</v>
      </c>
    </row>
    <row r="72" spans="1:10" ht="10.35" customHeight="1" x14ac:dyDescent="0.2">
      <c r="A72" s="2" t="s">
        <v>9</v>
      </c>
      <c r="B72" s="3" t="s">
        <v>10</v>
      </c>
      <c r="C72" s="5" t="s">
        <v>11</v>
      </c>
      <c r="D72" s="7" t="s">
        <v>12</v>
      </c>
      <c r="E72" s="5" t="s">
        <v>13</v>
      </c>
      <c r="F72" s="5" t="s">
        <v>14</v>
      </c>
      <c r="G72" s="4" t="s">
        <v>15</v>
      </c>
      <c r="H72" s="5" t="s">
        <v>14</v>
      </c>
      <c r="I72" s="4" t="s">
        <v>15</v>
      </c>
      <c r="J72" s="92" t="e">
        <f t="shared" si="2"/>
        <v>#VALUE!</v>
      </c>
    </row>
    <row r="73" spans="1:10" ht="10.35" customHeight="1" x14ac:dyDescent="0.2">
      <c r="A73" s="8"/>
      <c r="B73" s="227" t="s">
        <v>60</v>
      </c>
      <c r="C73" s="228"/>
      <c r="D73" s="228"/>
      <c r="E73" s="228"/>
      <c r="F73" s="228"/>
      <c r="G73" s="229"/>
      <c r="J73" s="92" t="e">
        <f t="shared" si="2"/>
        <v>#DIV/0!</v>
      </c>
    </row>
    <row r="74" spans="1:10" ht="10.35" customHeight="1" x14ac:dyDescent="0.2">
      <c r="A74" s="9">
        <v>45410</v>
      </c>
      <c r="B74" s="17" t="s">
        <v>61</v>
      </c>
      <c r="C74" s="12">
        <v>27.21</v>
      </c>
      <c r="D74" s="13" t="s">
        <v>23</v>
      </c>
      <c r="E74" s="14">
        <v>24.3</v>
      </c>
      <c r="F74" s="12">
        <f t="shared" ref="F74:F88" si="7">(H74*$J$8)</f>
        <v>15.015000000000001</v>
      </c>
      <c r="G74" s="15">
        <f t="shared" ref="G74:G88" si="8">TRUNC(F74*E74,2)</f>
        <v>364.86</v>
      </c>
      <c r="H74" s="12">
        <v>15.4</v>
      </c>
      <c r="I74" s="11">
        <v>374.22</v>
      </c>
      <c r="J74" s="92">
        <f t="shared" si="2"/>
        <v>-2.5012025012025041E-2</v>
      </c>
    </row>
    <row r="75" spans="1:10" ht="10.35" customHeight="1" x14ac:dyDescent="0.2">
      <c r="A75" s="9">
        <v>40145</v>
      </c>
      <c r="B75" s="17" t="s">
        <v>29</v>
      </c>
      <c r="C75" s="12">
        <v>27.21</v>
      </c>
      <c r="D75" s="13" t="s">
        <v>23</v>
      </c>
      <c r="E75" s="14">
        <v>24.3</v>
      </c>
      <c r="F75" s="12">
        <f t="shared" si="7"/>
        <v>2.4862499999999996</v>
      </c>
      <c r="G75" s="15">
        <f t="shared" si="8"/>
        <v>60.41</v>
      </c>
      <c r="H75" s="12">
        <v>2.5499999999999998</v>
      </c>
      <c r="I75" s="11">
        <v>61.96</v>
      </c>
      <c r="J75" s="92">
        <f t="shared" si="2"/>
        <v>-2.5016139444803187E-2</v>
      </c>
    </row>
    <row r="76" spans="1:10" ht="10.35" customHeight="1" x14ac:dyDescent="0.2">
      <c r="A76" s="9">
        <v>41293</v>
      </c>
      <c r="B76" s="17" t="s">
        <v>62</v>
      </c>
      <c r="C76" s="12">
        <v>27.21</v>
      </c>
      <c r="D76" s="13" t="s">
        <v>18</v>
      </c>
      <c r="E76" s="14">
        <v>121.5</v>
      </c>
      <c r="F76" s="12">
        <f t="shared" si="7"/>
        <v>6.2789999999999999</v>
      </c>
      <c r="G76" s="15">
        <f t="shared" si="8"/>
        <v>762.89</v>
      </c>
      <c r="H76" s="12">
        <v>6.44</v>
      </c>
      <c r="I76" s="11">
        <v>782.46</v>
      </c>
      <c r="J76" s="92">
        <f t="shared" si="2"/>
        <v>-2.5010863175114473E-2</v>
      </c>
    </row>
    <row r="77" spans="1:10" ht="10.35" customHeight="1" x14ac:dyDescent="0.2">
      <c r="A77" s="9">
        <v>45585</v>
      </c>
      <c r="B77" s="17" t="s">
        <v>40</v>
      </c>
      <c r="C77" s="12">
        <v>27.21</v>
      </c>
      <c r="D77" s="13" t="s">
        <v>23</v>
      </c>
      <c r="E77" s="14">
        <v>73.08</v>
      </c>
      <c r="F77" s="12">
        <f t="shared" si="7"/>
        <v>285.40200000000004</v>
      </c>
      <c r="G77" s="15">
        <f t="shared" si="8"/>
        <v>20857.169999999998</v>
      </c>
      <c r="H77" s="12">
        <v>292.72000000000003</v>
      </c>
      <c r="I77" s="15">
        <v>21391.97</v>
      </c>
      <c r="J77" s="92">
        <f t="shared" ref="J77:J132" si="9">G77/I77-1</f>
        <v>-2.5000035059884795E-2</v>
      </c>
    </row>
    <row r="78" spans="1:10" ht="10.35" customHeight="1" x14ac:dyDescent="0.2">
      <c r="A78" s="9">
        <v>41294</v>
      </c>
      <c r="B78" s="17" t="s">
        <v>41</v>
      </c>
      <c r="C78" s="12">
        <v>27.21</v>
      </c>
      <c r="D78" s="13" t="s">
        <v>23</v>
      </c>
      <c r="E78" s="14">
        <v>24.36</v>
      </c>
      <c r="F78" s="12">
        <f t="shared" si="7"/>
        <v>145.34324999999998</v>
      </c>
      <c r="G78" s="15">
        <f t="shared" si="8"/>
        <v>3540.56</v>
      </c>
      <c r="H78" s="12">
        <v>149.07</v>
      </c>
      <c r="I78" s="15">
        <v>3631.34</v>
      </c>
      <c r="J78" s="92">
        <f t="shared" si="9"/>
        <v>-2.4999036168466771E-2</v>
      </c>
    </row>
    <row r="79" spans="1:10" ht="10.35" customHeight="1" x14ac:dyDescent="0.2">
      <c r="A79" s="9">
        <v>45050</v>
      </c>
      <c r="B79" s="17" t="s">
        <v>42</v>
      </c>
      <c r="C79" s="12">
        <v>27.21</v>
      </c>
      <c r="D79" s="13" t="s">
        <v>23</v>
      </c>
      <c r="E79" s="14">
        <v>24.36</v>
      </c>
      <c r="F79" s="12">
        <f t="shared" si="7"/>
        <v>559.30874999999992</v>
      </c>
      <c r="G79" s="15">
        <f t="shared" si="8"/>
        <v>13624.76</v>
      </c>
      <c r="H79" s="12">
        <v>573.65</v>
      </c>
      <c r="I79" s="15">
        <v>13974.11</v>
      </c>
      <c r="J79" s="92">
        <f t="shared" si="9"/>
        <v>-2.4999803207503057E-2</v>
      </c>
    </row>
    <row r="80" spans="1:10" ht="29.1" customHeight="1" x14ac:dyDescent="0.2">
      <c r="A80" s="9">
        <v>45145</v>
      </c>
      <c r="B80" s="10" t="s">
        <v>45</v>
      </c>
      <c r="C80" s="12">
        <v>27.21</v>
      </c>
      <c r="D80" s="13" t="s">
        <v>18</v>
      </c>
      <c r="E80" s="14">
        <v>36.17</v>
      </c>
      <c r="F80" s="12">
        <f t="shared" si="7"/>
        <v>105.91425</v>
      </c>
      <c r="G80" s="15">
        <f t="shared" si="8"/>
        <v>3830.91</v>
      </c>
      <c r="H80" s="12">
        <v>108.63</v>
      </c>
      <c r="I80" s="15">
        <v>3929.14</v>
      </c>
      <c r="J80" s="92">
        <f t="shared" si="9"/>
        <v>-2.500038176293029E-2</v>
      </c>
    </row>
    <row r="81" spans="1:10" ht="10.35" customHeight="1" x14ac:dyDescent="0.2">
      <c r="A81" s="9">
        <v>45030</v>
      </c>
      <c r="B81" s="17" t="s">
        <v>63</v>
      </c>
      <c r="C81" s="12">
        <v>27.21</v>
      </c>
      <c r="D81" s="13" t="s">
        <v>23</v>
      </c>
      <c r="E81" s="14">
        <v>9.2100000000000009</v>
      </c>
      <c r="F81" s="12">
        <f t="shared" si="7"/>
        <v>199.10475</v>
      </c>
      <c r="G81" s="15">
        <f t="shared" si="8"/>
        <v>1833.75</v>
      </c>
      <c r="H81" s="12">
        <v>204.21</v>
      </c>
      <c r="I81" s="15">
        <v>1880.77</v>
      </c>
      <c r="J81" s="92">
        <f t="shared" si="9"/>
        <v>-2.5000398772842991E-2</v>
      </c>
    </row>
    <row r="82" spans="1:10" ht="10.35" customHeight="1" x14ac:dyDescent="0.2">
      <c r="A82" s="9">
        <v>45165</v>
      </c>
      <c r="B82" s="17" t="s">
        <v>47</v>
      </c>
      <c r="C82" s="12">
        <v>27.21</v>
      </c>
      <c r="D82" s="13" t="s">
        <v>23</v>
      </c>
      <c r="E82" s="14">
        <v>20.43</v>
      </c>
      <c r="F82" s="12">
        <f t="shared" si="7"/>
        <v>611.99775</v>
      </c>
      <c r="G82" s="15">
        <f t="shared" si="8"/>
        <v>12503.11</v>
      </c>
      <c r="H82" s="12">
        <v>627.69000000000005</v>
      </c>
      <c r="I82" s="15">
        <v>12823.7</v>
      </c>
      <c r="J82" s="92">
        <f t="shared" si="9"/>
        <v>-2.4999805048464996E-2</v>
      </c>
    </row>
    <row r="83" spans="1:10" ht="10.35" customHeight="1" x14ac:dyDescent="0.2">
      <c r="A83" s="9">
        <v>40453</v>
      </c>
      <c r="B83" s="17" t="s">
        <v>54</v>
      </c>
      <c r="C83" s="12">
        <v>27.21</v>
      </c>
      <c r="D83" s="13" t="s">
        <v>53</v>
      </c>
      <c r="E83" s="14">
        <v>68.959999999999994</v>
      </c>
      <c r="F83" s="12">
        <f t="shared" si="7"/>
        <v>0.86775000000000002</v>
      </c>
      <c r="G83" s="15">
        <f t="shared" si="8"/>
        <v>59.84</v>
      </c>
      <c r="H83" s="12">
        <v>0.89</v>
      </c>
      <c r="I83" s="11">
        <v>61.37</v>
      </c>
      <c r="J83" s="92">
        <f t="shared" si="9"/>
        <v>-2.4930747922437546E-2</v>
      </c>
    </row>
    <row r="84" spans="1:10" ht="10.35" customHeight="1" x14ac:dyDescent="0.2">
      <c r="A84" s="9">
        <v>40455</v>
      </c>
      <c r="B84" s="17" t="s">
        <v>51</v>
      </c>
      <c r="C84" s="12">
        <v>27.21</v>
      </c>
      <c r="D84" s="13" t="s">
        <v>25</v>
      </c>
      <c r="E84" s="18">
        <v>11222.25</v>
      </c>
      <c r="F84" s="12">
        <f t="shared" si="7"/>
        <v>1.5502500000000001</v>
      </c>
      <c r="G84" s="15">
        <f t="shared" si="8"/>
        <v>17397.29</v>
      </c>
      <c r="H84" s="12">
        <v>1.59</v>
      </c>
      <c r="I84" s="15">
        <v>17843.37</v>
      </c>
      <c r="J84" s="92">
        <f t="shared" si="9"/>
        <v>-2.4999761816293598E-2</v>
      </c>
    </row>
    <row r="85" spans="1:10" ht="20.85" customHeight="1" x14ac:dyDescent="0.2">
      <c r="A85" s="9">
        <v>40450</v>
      </c>
      <c r="B85" s="10" t="s">
        <v>49</v>
      </c>
      <c r="C85" s="12">
        <v>27.21</v>
      </c>
      <c r="D85" s="13" t="s">
        <v>50</v>
      </c>
      <c r="E85" s="18">
        <v>1940.02</v>
      </c>
      <c r="F85" s="12">
        <f t="shared" si="7"/>
        <v>0.86775000000000002</v>
      </c>
      <c r="G85" s="15">
        <f t="shared" si="8"/>
        <v>1683.45</v>
      </c>
      <c r="H85" s="12">
        <v>0.89</v>
      </c>
      <c r="I85" s="15">
        <v>1726.61</v>
      </c>
      <c r="J85" s="92">
        <f t="shared" si="9"/>
        <v>-2.4996959359670057E-2</v>
      </c>
    </row>
    <row r="86" spans="1:10" ht="10.35" customHeight="1" x14ac:dyDescent="0.2">
      <c r="A86" s="9">
        <v>47049</v>
      </c>
      <c r="B86" s="17" t="s">
        <v>58</v>
      </c>
      <c r="C86" s="12">
        <v>27.21</v>
      </c>
      <c r="D86" s="13" t="s">
        <v>53</v>
      </c>
      <c r="E86" s="14">
        <v>2.38</v>
      </c>
      <c r="F86" s="12">
        <f t="shared" si="7"/>
        <v>1.68675</v>
      </c>
      <c r="G86" s="15">
        <f t="shared" si="8"/>
        <v>4.01</v>
      </c>
      <c r="H86" s="12">
        <v>1.73</v>
      </c>
      <c r="I86" s="11">
        <v>4.1100000000000003</v>
      </c>
      <c r="J86" s="92">
        <f t="shared" si="9"/>
        <v>-2.4330900243309084E-2</v>
      </c>
    </row>
    <row r="87" spans="1:10" ht="10.35" customHeight="1" x14ac:dyDescent="0.2">
      <c r="A87" s="9">
        <v>40445</v>
      </c>
      <c r="B87" s="17" t="s">
        <v>56</v>
      </c>
      <c r="C87" s="12">
        <v>27.21</v>
      </c>
      <c r="D87" s="13" t="s">
        <v>25</v>
      </c>
      <c r="E87" s="14">
        <v>660.6</v>
      </c>
      <c r="F87" s="12">
        <f t="shared" si="7"/>
        <v>2.2912500000000002</v>
      </c>
      <c r="G87" s="15">
        <f t="shared" si="8"/>
        <v>1513.59</v>
      </c>
      <c r="H87" s="12">
        <v>2.35</v>
      </c>
      <c r="I87" s="15">
        <v>1552.41</v>
      </c>
      <c r="J87" s="92">
        <f t="shared" si="9"/>
        <v>-2.5006280557327121E-2</v>
      </c>
    </row>
    <row r="88" spans="1:10" ht="10.35" customHeight="1" x14ac:dyDescent="0.2">
      <c r="A88" s="9">
        <v>40449</v>
      </c>
      <c r="B88" s="17" t="s">
        <v>55</v>
      </c>
      <c r="C88" s="12">
        <v>27.21</v>
      </c>
      <c r="D88" s="13" t="s">
        <v>53</v>
      </c>
      <c r="E88" s="14">
        <v>66.540000000000006</v>
      </c>
      <c r="F88" s="12">
        <f t="shared" si="7"/>
        <v>1.68675</v>
      </c>
      <c r="G88" s="15">
        <f t="shared" si="8"/>
        <v>112.23</v>
      </c>
      <c r="H88" s="12">
        <v>1.73</v>
      </c>
      <c r="I88" s="11">
        <v>115.11</v>
      </c>
      <c r="J88" s="92">
        <f t="shared" si="9"/>
        <v>-2.5019546520719249E-2</v>
      </c>
    </row>
    <row r="89" spans="1:10" ht="10.35" customHeight="1" x14ac:dyDescent="0.2">
      <c r="A89" s="1" t="s">
        <v>38</v>
      </c>
      <c r="G89" s="79">
        <f>SUM(G74:G88)</f>
        <v>78148.829999999973</v>
      </c>
      <c r="I89" s="32">
        <v>80152.649999999994</v>
      </c>
      <c r="J89" s="92">
        <f t="shared" si="9"/>
        <v>-2.5000046785727204E-2</v>
      </c>
    </row>
    <row r="90" spans="1:10" ht="10.7" customHeight="1" x14ac:dyDescent="0.2">
      <c r="J90" s="92" t="e">
        <f t="shared" si="9"/>
        <v>#DIV/0!</v>
      </c>
    </row>
    <row r="91" spans="1:10" ht="10.35" customHeight="1" x14ac:dyDescent="0.2">
      <c r="A91" s="2" t="s">
        <v>9</v>
      </c>
      <c r="B91" s="3" t="s">
        <v>10</v>
      </c>
      <c r="C91" s="5" t="s">
        <v>11</v>
      </c>
      <c r="D91" s="20" t="s">
        <v>12</v>
      </c>
      <c r="E91" s="5" t="s">
        <v>13</v>
      </c>
      <c r="F91" s="5" t="s">
        <v>14</v>
      </c>
      <c r="G91" s="4" t="s">
        <v>15</v>
      </c>
      <c r="H91" s="5" t="s">
        <v>14</v>
      </c>
      <c r="I91" s="4" t="s">
        <v>15</v>
      </c>
      <c r="J91" s="92" t="e">
        <f t="shared" si="9"/>
        <v>#VALUE!</v>
      </c>
    </row>
    <row r="92" spans="1:10" ht="10.35" customHeight="1" x14ac:dyDescent="0.2">
      <c r="A92" s="8"/>
      <c r="B92" s="227" t="s">
        <v>64</v>
      </c>
      <c r="C92" s="228"/>
      <c r="D92" s="228"/>
      <c r="E92" s="228"/>
      <c r="F92" s="228"/>
      <c r="G92" s="229"/>
      <c r="J92" s="92" t="e">
        <f t="shared" si="9"/>
        <v>#DIV/0!</v>
      </c>
    </row>
    <row r="93" spans="1:10" ht="29.1" customHeight="1" x14ac:dyDescent="0.2">
      <c r="A93" s="9">
        <v>40001</v>
      </c>
      <c r="B93" s="10" t="s">
        <v>65</v>
      </c>
      <c r="C93" s="12">
        <v>27.21</v>
      </c>
      <c r="D93" s="22" t="s">
        <v>18</v>
      </c>
      <c r="E93" s="14">
        <v>130</v>
      </c>
      <c r="F93" s="12">
        <f t="shared" ref="F93:F106" si="10">(H93*$J$8)</f>
        <v>0.66300000000000003</v>
      </c>
      <c r="G93" s="15">
        <f t="shared" ref="G93:G106" si="11">TRUNC(F93*E93,2)</f>
        <v>86.19</v>
      </c>
      <c r="H93" s="12">
        <v>0.68</v>
      </c>
      <c r="I93" s="11">
        <v>88.4</v>
      </c>
      <c r="J93" s="92">
        <f t="shared" si="9"/>
        <v>-2.5000000000000133E-2</v>
      </c>
    </row>
    <row r="94" spans="1:10" ht="10.35" customHeight="1" x14ac:dyDescent="0.2">
      <c r="A94" s="9">
        <v>40005</v>
      </c>
      <c r="B94" s="17" t="s">
        <v>22</v>
      </c>
      <c r="C94" s="12">
        <v>27.21</v>
      </c>
      <c r="D94" s="22" t="s">
        <v>23</v>
      </c>
      <c r="E94" s="14">
        <v>52</v>
      </c>
      <c r="F94" s="12">
        <f t="shared" si="10"/>
        <v>3.1687499999999997</v>
      </c>
      <c r="G94" s="15">
        <f t="shared" si="11"/>
        <v>164.77</v>
      </c>
      <c r="H94" s="12">
        <v>3.25</v>
      </c>
      <c r="I94" s="11">
        <v>169</v>
      </c>
      <c r="J94" s="92">
        <f t="shared" si="9"/>
        <v>-2.5029585798816534E-2</v>
      </c>
    </row>
    <row r="95" spans="1:10" ht="10.35" customHeight="1" x14ac:dyDescent="0.2">
      <c r="A95" s="9">
        <v>40006</v>
      </c>
      <c r="B95" s="17" t="s">
        <v>24</v>
      </c>
      <c r="C95" s="12">
        <v>27.21</v>
      </c>
      <c r="D95" s="22" t="s">
        <v>25</v>
      </c>
      <c r="E95" s="14">
        <v>260</v>
      </c>
      <c r="F95" s="12">
        <f t="shared" si="10"/>
        <v>2.8762500000000002</v>
      </c>
      <c r="G95" s="15">
        <f t="shared" si="11"/>
        <v>747.82</v>
      </c>
      <c r="H95" s="12">
        <v>2.95</v>
      </c>
      <c r="I95" s="11">
        <v>767</v>
      </c>
      <c r="J95" s="92">
        <f t="shared" si="9"/>
        <v>-2.5006518904823971E-2</v>
      </c>
    </row>
    <row r="96" spans="1:10" ht="10.35" customHeight="1" x14ac:dyDescent="0.2">
      <c r="A96" s="9">
        <v>40145</v>
      </c>
      <c r="B96" s="17" t="s">
        <v>29</v>
      </c>
      <c r="C96" s="12">
        <v>27.21</v>
      </c>
      <c r="D96" s="22" t="s">
        <v>23</v>
      </c>
      <c r="E96" s="14">
        <v>52</v>
      </c>
      <c r="F96" s="12">
        <f t="shared" si="10"/>
        <v>2.4862499999999996</v>
      </c>
      <c r="G96" s="15">
        <f t="shared" si="11"/>
        <v>129.28</v>
      </c>
      <c r="H96" s="12">
        <v>2.5499999999999998</v>
      </c>
      <c r="I96" s="11">
        <v>132.6</v>
      </c>
      <c r="J96" s="92">
        <f t="shared" si="9"/>
        <v>-2.5037707390648478E-2</v>
      </c>
    </row>
    <row r="97" spans="1:10" ht="20.85" customHeight="1" x14ac:dyDescent="0.2">
      <c r="A97" s="9">
        <v>45465</v>
      </c>
      <c r="B97" s="10" t="s">
        <v>66</v>
      </c>
      <c r="C97" s="12">
        <v>27.21</v>
      </c>
      <c r="D97" s="23" t="s">
        <v>67</v>
      </c>
      <c r="E97" s="14">
        <v>60</v>
      </c>
      <c r="F97" s="12">
        <f t="shared" si="10"/>
        <v>2100.0817499999998</v>
      </c>
      <c r="G97" s="15">
        <f t="shared" si="11"/>
        <v>126004.9</v>
      </c>
      <c r="H97" s="24">
        <v>2153.9299999999998</v>
      </c>
      <c r="I97" s="15">
        <v>129235.8</v>
      </c>
      <c r="J97" s="92">
        <f t="shared" si="9"/>
        <v>-2.5000038688970161E-2</v>
      </c>
    </row>
    <row r="98" spans="1:10" ht="20.85" customHeight="1" x14ac:dyDescent="0.2">
      <c r="A98" s="9">
        <v>40010</v>
      </c>
      <c r="B98" s="10" t="s">
        <v>26</v>
      </c>
      <c r="C98" s="12">
        <v>27.21</v>
      </c>
      <c r="D98" s="13" t="s">
        <v>23</v>
      </c>
      <c r="E98" s="14">
        <v>219.03</v>
      </c>
      <c r="F98" s="12">
        <f t="shared" si="10"/>
        <v>3.65625</v>
      </c>
      <c r="G98" s="15">
        <f t="shared" si="11"/>
        <v>800.82</v>
      </c>
      <c r="H98" s="12">
        <v>3.75</v>
      </c>
      <c r="I98" s="11">
        <v>821.36</v>
      </c>
      <c r="J98" s="92">
        <f t="shared" si="9"/>
        <v>-2.5007304957631149E-2</v>
      </c>
    </row>
    <row r="99" spans="1:10" ht="10.35" customHeight="1" x14ac:dyDescent="0.2">
      <c r="A99" s="9">
        <v>40315</v>
      </c>
      <c r="B99" s="17" t="s">
        <v>30</v>
      </c>
      <c r="C99" s="12">
        <v>27.21</v>
      </c>
      <c r="D99" s="13" t="s">
        <v>23</v>
      </c>
      <c r="E99" s="14">
        <v>26</v>
      </c>
      <c r="F99" s="12">
        <f t="shared" si="10"/>
        <v>5.226</v>
      </c>
      <c r="G99" s="15">
        <f t="shared" si="11"/>
        <v>135.87</v>
      </c>
      <c r="H99" s="12">
        <v>5.36</v>
      </c>
      <c r="I99" s="11">
        <v>139.36000000000001</v>
      </c>
      <c r="J99" s="92">
        <f t="shared" si="9"/>
        <v>-2.5043053960964512E-2</v>
      </c>
    </row>
    <row r="100" spans="1:10" ht="10.35" customHeight="1" x14ac:dyDescent="0.2">
      <c r="A100" s="9">
        <v>40320</v>
      </c>
      <c r="B100" s="17" t="s">
        <v>31</v>
      </c>
      <c r="C100" s="12">
        <v>27.21</v>
      </c>
      <c r="D100" s="13" t="s">
        <v>25</v>
      </c>
      <c r="E100" s="14">
        <v>325</v>
      </c>
      <c r="F100" s="12">
        <f t="shared" si="10"/>
        <v>3.1687499999999997</v>
      </c>
      <c r="G100" s="15">
        <f t="shared" si="11"/>
        <v>1029.8399999999999</v>
      </c>
      <c r="H100" s="12">
        <v>3.25</v>
      </c>
      <c r="I100" s="15">
        <v>1056.25</v>
      </c>
      <c r="J100" s="92">
        <f t="shared" si="9"/>
        <v>-2.5003550295858101E-2</v>
      </c>
    </row>
    <row r="101" spans="1:10" ht="10.35" customHeight="1" x14ac:dyDescent="0.2">
      <c r="A101" s="9">
        <v>40120</v>
      </c>
      <c r="B101" s="17" t="s">
        <v>32</v>
      </c>
      <c r="C101" s="12">
        <v>27.21</v>
      </c>
      <c r="D101" s="13" t="s">
        <v>18</v>
      </c>
      <c r="E101" s="14">
        <v>87.61</v>
      </c>
      <c r="F101" s="12">
        <f t="shared" si="10"/>
        <v>0.50700000000000001</v>
      </c>
      <c r="G101" s="15">
        <f t="shared" si="11"/>
        <v>44.41</v>
      </c>
      <c r="H101" s="12">
        <v>0.52</v>
      </c>
      <c r="I101" s="11">
        <v>45.55</v>
      </c>
      <c r="J101" s="92">
        <f t="shared" si="9"/>
        <v>-2.5027442371020836E-2</v>
      </c>
    </row>
    <row r="102" spans="1:10" ht="10.35" customHeight="1" x14ac:dyDescent="0.2">
      <c r="A102" s="9">
        <v>40130</v>
      </c>
      <c r="B102" s="17" t="s">
        <v>33</v>
      </c>
      <c r="C102" s="12">
        <v>27.21</v>
      </c>
      <c r="D102" s="13" t="s">
        <v>18</v>
      </c>
      <c r="E102" s="14">
        <v>130</v>
      </c>
      <c r="F102" s="12">
        <f t="shared" si="10"/>
        <v>0.51675000000000004</v>
      </c>
      <c r="G102" s="15">
        <f t="shared" si="11"/>
        <v>67.17</v>
      </c>
      <c r="H102" s="12">
        <v>0.53</v>
      </c>
      <c r="I102" s="11">
        <v>68.900000000000006</v>
      </c>
      <c r="J102" s="92">
        <f t="shared" si="9"/>
        <v>-2.5108853410740206E-2</v>
      </c>
    </row>
    <row r="103" spans="1:10" ht="10.35" customHeight="1" x14ac:dyDescent="0.2">
      <c r="A103" s="9">
        <v>40101</v>
      </c>
      <c r="B103" s="17" t="s">
        <v>36</v>
      </c>
      <c r="C103" s="12">
        <v>27.21</v>
      </c>
      <c r="D103" s="13" t="s">
        <v>23</v>
      </c>
      <c r="E103" s="14">
        <v>78</v>
      </c>
      <c r="F103" s="12">
        <f t="shared" si="10"/>
        <v>6.6787499999999991</v>
      </c>
      <c r="G103" s="15">
        <f t="shared" si="11"/>
        <v>520.94000000000005</v>
      </c>
      <c r="H103" s="12">
        <v>6.85</v>
      </c>
      <c r="I103" s="11">
        <v>534.29999999999995</v>
      </c>
      <c r="J103" s="92">
        <f t="shared" si="9"/>
        <v>-2.5004679019277387E-2</v>
      </c>
    </row>
    <row r="104" spans="1:10" ht="10.35" customHeight="1" x14ac:dyDescent="0.2">
      <c r="A104" s="9">
        <v>40102</v>
      </c>
      <c r="B104" s="17" t="s">
        <v>34</v>
      </c>
      <c r="C104" s="12">
        <v>27.21</v>
      </c>
      <c r="D104" s="13" t="s">
        <v>23</v>
      </c>
      <c r="E104" s="14">
        <v>112</v>
      </c>
      <c r="F104" s="12">
        <f t="shared" si="10"/>
        <v>8.5410000000000004</v>
      </c>
      <c r="G104" s="15">
        <f t="shared" si="11"/>
        <v>956.59</v>
      </c>
      <c r="H104" s="12">
        <v>8.76</v>
      </c>
      <c r="I104" s="11">
        <v>981.12</v>
      </c>
      <c r="J104" s="92">
        <f t="shared" si="9"/>
        <v>-2.500203848662752E-2</v>
      </c>
    </row>
    <row r="105" spans="1:10" ht="10.35" customHeight="1" x14ac:dyDescent="0.2">
      <c r="A105" s="9">
        <v>40454</v>
      </c>
      <c r="B105" s="17" t="s">
        <v>68</v>
      </c>
      <c r="C105" s="12">
        <v>27.21</v>
      </c>
      <c r="D105" s="13" t="s">
        <v>53</v>
      </c>
      <c r="E105" s="18">
        <v>10614.4</v>
      </c>
      <c r="F105" s="12">
        <f t="shared" si="10"/>
        <v>0.89700000000000002</v>
      </c>
      <c r="G105" s="15">
        <f t="shared" si="11"/>
        <v>9521.11</v>
      </c>
      <c r="H105" s="12">
        <v>0.92</v>
      </c>
      <c r="I105" s="15">
        <v>9765.24</v>
      </c>
      <c r="J105" s="92">
        <f t="shared" si="9"/>
        <v>-2.4999897595962772E-2</v>
      </c>
    </row>
    <row r="106" spans="1:10" ht="10.35" customHeight="1" x14ac:dyDescent="0.2">
      <c r="A106" s="9">
        <v>40438</v>
      </c>
      <c r="B106" s="17" t="s">
        <v>69</v>
      </c>
      <c r="C106" s="12">
        <v>27.21</v>
      </c>
      <c r="D106" s="13" t="s">
        <v>53</v>
      </c>
      <c r="E106" s="14">
        <v>407.87</v>
      </c>
      <c r="F106" s="12">
        <f t="shared" si="10"/>
        <v>1.76475</v>
      </c>
      <c r="G106" s="15">
        <f t="shared" si="11"/>
        <v>719.78</v>
      </c>
      <c r="H106" s="12">
        <v>1.81</v>
      </c>
      <c r="I106" s="11">
        <v>738.24</v>
      </c>
      <c r="J106" s="92">
        <f t="shared" si="9"/>
        <v>-2.5005418292154413E-2</v>
      </c>
    </row>
    <row r="107" spans="1:10" ht="10.35" customHeight="1" x14ac:dyDescent="0.2">
      <c r="A107" s="1" t="s">
        <v>38</v>
      </c>
      <c r="G107" s="79">
        <f>SUM(G92:G106)</f>
        <v>140929.49</v>
      </c>
      <c r="I107" s="32">
        <v>144543.12</v>
      </c>
      <c r="J107" s="92">
        <f t="shared" si="9"/>
        <v>-2.5000359754238088E-2</v>
      </c>
    </row>
    <row r="108" spans="1:10" ht="0.95" customHeight="1" x14ac:dyDescent="0.2">
      <c r="J108" s="92" t="e">
        <f t="shared" si="9"/>
        <v>#DIV/0!</v>
      </c>
    </row>
    <row r="109" spans="1:10" ht="10.7" customHeight="1" x14ac:dyDescent="0.2">
      <c r="J109" s="92" t="e">
        <f t="shared" si="9"/>
        <v>#DIV/0!</v>
      </c>
    </row>
    <row r="110" spans="1:10" ht="10.35" customHeight="1" x14ac:dyDescent="0.2">
      <c r="A110" s="2" t="s">
        <v>9</v>
      </c>
      <c r="B110" s="3" t="s">
        <v>10</v>
      </c>
      <c r="C110" s="5" t="s">
        <v>11</v>
      </c>
      <c r="D110" s="20" t="s">
        <v>12</v>
      </c>
      <c r="E110" s="5" t="s">
        <v>13</v>
      </c>
      <c r="F110" s="5" t="s">
        <v>14</v>
      </c>
      <c r="G110" s="4" t="s">
        <v>15</v>
      </c>
      <c r="H110" s="5" t="s">
        <v>14</v>
      </c>
      <c r="I110" s="4" t="s">
        <v>15</v>
      </c>
      <c r="J110" s="92" t="e">
        <f t="shared" si="9"/>
        <v>#VALUE!</v>
      </c>
    </row>
    <row r="111" spans="1:10" ht="10.35" customHeight="1" x14ac:dyDescent="0.2">
      <c r="A111" s="8"/>
      <c r="B111" s="227" t="s">
        <v>70</v>
      </c>
      <c r="C111" s="228"/>
      <c r="D111" s="228"/>
      <c r="E111" s="228"/>
      <c r="F111" s="228"/>
      <c r="G111" s="229"/>
      <c r="J111" s="92" t="e">
        <f t="shared" si="9"/>
        <v>#DIV/0!</v>
      </c>
    </row>
    <row r="112" spans="1:10" ht="10.35" customHeight="1" x14ac:dyDescent="0.2">
      <c r="A112" s="9">
        <v>40850</v>
      </c>
      <c r="B112" s="17" t="s">
        <v>71</v>
      </c>
      <c r="C112" s="12">
        <v>27.21</v>
      </c>
      <c r="D112" s="22" t="s">
        <v>18</v>
      </c>
      <c r="E112" s="14">
        <v>60</v>
      </c>
      <c r="F112" s="12">
        <f>(H112*$J$8)</f>
        <v>489.33299999999997</v>
      </c>
      <c r="G112" s="15">
        <f>TRUNC(F112*E112,2)</f>
        <v>29359.98</v>
      </c>
      <c r="H112" s="12">
        <v>501.88</v>
      </c>
      <c r="I112" s="15">
        <v>30112.799999999999</v>
      </c>
      <c r="J112" s="92">
        <f t="shared" si="9"/>
        <v>-2.5000000000000022E-2</v>
      </c>
    </row>
    <row r="113" spans="1:10" ht="10.35" customHeight="1" x14ac:dyDescent="0.2">
      <c r="A113" s="1" t="s">
        <v>38</v>
      </c>
      <c r="G113" s="80">
        <f>G112</f>
        <v>29359.98</v>
      </c>
      <c r="I113" s="32">
        <v>30112.799999999999</v>
      </c>
      <c r="J113" s="92">
        <f t="shared" si="9"/>
        <v>-2.5000000000000022E-2</v>
      </c>
    </row>
    <row r="114" spans="1:10" ht="10.7" customHeight="1" x14ac:dyDescent="0.2">
      <c r="J114" s="92" t="e">
        <f t="shared" si="9"/>
        <v>#DIV/0!</v>
      </c>
    </row>
    <row r="115" spans="1:10" ht="10.35" customHeight="1" x14ac:dyDescent="0.2">
      <c r="A115" s="2" t="s">
        <v>9</v>
      </c>
      <c r="B115" s="3" t="s">
        <v>10</v>
      </c>
      <c r="C115" s="5" t="s">
        <v>11</v>
      </c>
      <c r="D115" s="20" t="s">
        <v>12</v>
      </c>
      <c r="E115" s="5" t="s">
        <v>13</v>
      </c>
      <c r="F115" s="5" t="s">
        <v>14</v>
      </c>
      <c r="G115" s="4" t="s">
        <v>15</v>
      </c>
      <c r="H115" s="5" t="s">
        <v>14</v>
      </c>
      <c r="I115" s="4" t="s">
        <v>15</v>
      </c>
      <c r="J115" s="92" t="e">
        <f t="shared" si="9"/>
        <v>#VALUE!</v>
      </c>
    </row>
    <row r="116" spans="1:10" ht="10.35" customHeight="1" x14ac:dyDescent="0.2">
      <c r="A116" s="8"/>
      <c r="B116" s="227" t="s">
        <v>72</v>
      </c>
      <c r="C116" s="228"/>
      <c r="D116" s="228"/>
      <c r="E116" s="228"/>
      <c r="F116" s="228"/>
      <c r="G116" s="229"/>
      <c r="J116" s="92" t="e">
        <f t="shared" si="9"/>
        <v>#DIV/0!</v>
      </c>
    </row>
    <row r="117" spans="1:10" ht="10.35" customHeight="1" x14ac:dyDescent="0.2">
      <c r="A117" s="9">
        <v>42825</v>
      </c>
      <c r="B117" s="17" t="s">
        <v>73</v>
      </c>
      <c r="C117" s="12">
        <v>27.21</v>
      </c>
      <c r="D117" s="22" t="s">
        <v>23</v>
      </c>
      <c r="E117" s="14">
        <v>51.74</v>
      </c>
      <c r="F117" s="12">
        <f t="shared" ref="F117:F123" si="12">(H117*$J$8)</f>
        <v>823.45575000000008</v>
      </c>
      <c r="G117" s="15">
        <f t="shared" ref="G117:G123" si="13">TRUNC(F117*E117,2)</f>
        <v>42605.599999999999</v>
      </c>
      <c r="H117" s="12">
        <v>844.57</v>
      </c>
      <c r="I117" s="15">
        <v>43698.05</v>
      </c>
      <c r="J117" s="92">
        <f t="shared" si="9"/>
        <v>-2.4999971394604636E-2</v>
      </c>
    </row>
    <row r="118" spans="1:10" ht="10.35" customHeight="1" x14ac:dyDescent="0.2">
      <c r="A118" s="9">
        <v>40005</v>
      </c>
      <c r="B118" s="17" t="s">
        <v>22</v>
      </c>
      <c r="C118" s="12">
        <v>27.21</v>
      </c>
      <c r="D118" s="22" t="s">
        <v>23</v>
      </c>
      <c r="E118" s="14">
        <v>51.74</v>
      </c>
      <c r="F118" s="12">
        <f t="shared" si="12"/>
        <v>3.1687499999999997</v>
      </c>
      <c r="G118" s="15">
        <f t="shared" si="13"/>
        <v>163.95</v>
      </c>
      <c r="H118" s="12">
        <v>3.25</v>
      </c>
      <c r="I118" s="11">
        <v>168.15</v>
      </c>
      <c r="J118" s="92">
        <f t="shared" si="9"/>
        <v>-2.4977698483496957E-2</v>
      </c>
    </row>
    <row r="119" spans="1:10" ht="10.35" customHeight="1" x14ac:dyDescent="0.2">
      <c r="A119" s="9">
        <v>40006</v>
      </c>
      <c r="B119" s="17" t="s">
        <v>24</v>
      </c>
      <c r="C119" s="12">
        <v>27.21</v>
      </c>
      <c r="D119" s="22" t="s">
        <v>25</v>
      </c>
      <c r="E119" s="14">
        <v>258.70999999999998</v>
      </c>
      <c r="F119" s="12">
        <f t="shared" si="12"/>
        <v>2.8762500000000002</v>
      </c>
      <c r="G119" s="15">
        <f t="shared" si="13"/>
        <v>744.11</v>
      </c>
      <c r="H119" s="12">
        <v>2.95</v>
      </c>
      <c r="I119" s="11">
        <v>763.19</v>
      </c>
      <c r="J119" s="92">
        <f t="shared" si="9"/>
        <v>-2.5000327572426317E-2</v>
      </c>
    </row>
    <row r="120" spans="1:10" ht="10.35" customHeight="1" x14ac:dyDescent="0.2">
      <c r="A120" s="9">
        <v>40145</v>
      </c>
      <c r="B120" s="17" t="s">
        <v>29</v>
      </c>
      <c r="C120" s="12">
        <v>27.21</v>
      </c>
      <c r="D120" s="22" t="s">
        <v>23</v>
      </c>
      <c r="E120" s="14">
        <v>51.74</v>
      </c>
      <c r="F120" s="12">
        <f t="shared" si="12"/>
        <v>2.4862499999999996</v>
      </c>
      <c r="G120" s="15">
        <f t="shared" si="13"/>
        <v>128.63</v>
      </c>
      <c r="H120" s="12">
        <v>2.5499999999999998</v>
      </c>
      <c r="I120" s="11">
        <v>131.93</v>
      </c>
      <c r="J120" s="92">
        <f t="shared" si="9"/>
        <v>-2.5013264610020514E-2</v>
      </c>
    </row>
    <row r="121" spans="1:10" ht="10.35" customHeight="1" x14ac:dyDescent="0.2">
      <c r="A121" s="9">
        <v>40870</v>
      </c>
      <c r="B121" s="17" t="s">
        <v>74</v>
      </c>
      <c r="C121" s="12">
        <v>27.21</v>
      </c>
      <c r="D121" s="22" t="s">
        <v>18</v>
      </c>
      <c r="E121" s="14">
        <v>204</v>
      </c>
      <c r="F121" s="12">
        <f t="shared" si="12"/>
        <v>7.5367500000000005</v>
      </c>
      <c r="G121" s="15">
        <f t="shared" si="13"/>
        <v>1537.49</v>
      </c>
      <c r="H121" s="12">
        <v>7.73</v>
      </c>
      <c r="I121" s="15">
        <v>1576.92</v>
      </c>
      <c r="J121" s="92">
        <f t="shared" si="9"/>
        <v>-2.5004439033051828E-2</v>
      </c>
    </row>
    <row r="122" spans="1:10" ht="10.35" customHeight="1" x14ac:dyDescent="0.2">
      <c r="A122" s="9">
        <v>40805</v>
      </c>
      <c r="B122" s="17" t="s">
        <v>75</v>
      </c>
      <c r="C122" s="12">
        <v>27.21</v>
      </c>
      <c r="D122" s="23" t="s">
        <v>76</v>
      </c>
      <c r="E122" s="14">
        <v>40</v>
      </c>
      <c r="F122" s="12">
        <f t="shared" si="12"/>
        <v>15.638999999999999</v>
      </c>
      <c r="G122" s="15">
        <f t="shared" si="13"/>
        <v>625.55999999999995</v>
      </c>
      <c r="H122" s="12">
        <v>16.04</v>
      </c>
      <c r="I122" s="11">
        <v>641.6</v>
      </c>
      <c r="J122" s="92">
        <f t="shared" si="9"/>
        <v>-2.5000000000000133E-2</v>
      </c>
    </row>
    <row r="123" spans="1:10" ht="10.35" customHeight="1" x14ac:dyDescent="0.2">
      <c r="A123" s="9">
        <v>40880</v>
      </c>
      <c r="B123" s="17" t="s">
        <v>77</v>
      </c>
      <c r="C123" s="12">
        <v>27.21</v>
      </c>
      <c r="D123" s="22" t="s">
        <v>18</v>
      </c>
      <c r="E123" s="14">
        <v>204</v>
      </c>
      <c r="F123" s="12">
        <f t="shared" si="12"/>
        <v>0.78</v>
      </c>
      <c r="G123" s="15">
        <f t="shared" si="13"/>
        <v>159.12</v>
      </c>
      <c r="H123" s="12">
        <v>0.8</v>
      </c>
      <c r="I123" s="11">
        <v>163.19999999999999</v>
      </c>
      <c r="J123" s="92">
        <f t="shared" si="9"/>
        <v>-2.4999999999999911E-2</v>
      </c>
    </row>
    <row r="124" spans="1:10" ht="10.35" customHeight="1" x14ac:dyDescent="0.2">
      <c r="A124" s="1" t="s">
        <v>38</v>
      </c>
      <c r="G124" s="79">
        <f>SUM(G117:G123)</f>
        <v>45964.459999999992</v>
      </c>
      <c r="I124" s="32">
        <v>47143.040000000001</v>
      </c>
      <c r="J124" s="92">
        <f t="shared" si="9"/>
        <v>-2.5000084848155968E-2</v>
      </c>
    </row>
    <row r="125" spans="1:10" ht="10.7" customHeight="1" x14ac:dyDescent="0.2">
      <c r="J125" s="92" t="e">
        <f t="shared" si="9"/>
        <v>#DIV/0!</v>
      </c>
    </row>
    <row r="126" spans="1:10" ht="16.5" customHeight="1" x14ac:dyDescent="0.2">
      <c r="A126" t="s">
        <v>78</v>
      </c>
      <c r="G126" s="79">
        <f>G124+G113+G107+G89+G70+G50+G29</f>
        <v>665863.76</v>
      </c>
      <c r="J126" s="92" t="e">
        <f t="shared" si="9"/>
        <v>#DIV/0!</v>
      </c>
    </row>
    <row r="127" spans="1:10" ht="24" customHeight="1" x14ac:dyDescent="0.2">
      <c r="J127" s="92" t="e">
        <f t="shared" si="9"/>
        <v>#DIV/0!</v>
      </c>
    </row>
    <row r="128" spans="1:10" ht="24" customHeight="1" x14ac:dyDescent="0.2">
      <c r="J128" s="92" t="e">
        <f t="shared" si="9"/>
        <v>#DIV/0!</v>
      </c>
    </row>
    <row r="129" spans="1:10" ht="24" customHeight="1" x14ac:dyDescent="0.2">
      <c r="A129" s="230" t="s">
        <v>79</v>
      </c>
      <c r="B129" s="231"/>
      <c r="C129" s="232"/>
      <c r="D129" s="233"/>
      <c r="E129" s="234"/>
      <c r="F129" s="6"/>
      <c r="G129" s="25"/>
      <c r="H129" s="6"/>
      <c r="I129" s="25"/>
      <c r="J129" s="92" t="e">
        <f t="shared" si="9"/>
        <v>#DIV/0!</v>
      </c>
    </row>
    <row r="130" spans="1:10" ht="24.6" customHeight="1" x14ac:dyDescent="0.2">
      <c r="A130" s="235" t="s">
        <v>80</v>
      </c>
      <c r="B130" s="236"/>
      <c r="C130" s="237"/>
      <c r="D130" s="238"/>
      <c r="E130" s="239"/>
      <c r="F130" s="26"/>
      <c r="G130" s="26"/>
      <c r="H130" s="26"/>
      <c r="I130" s="26"/>
      <c r="J130" s="92" t="e">
        <f t="shared" si="9"/>
        <v>#DIV/0!</v>
      </c>
    </row>
    <row r="131" spans="1:10" ht="19.350000000000001" customHeight="1" x14ac:dyDescent="0.2">
      <c r="A131" s="240" t="s">
        <v>81</v>
      </c>
      <c r="B131" s="241"/>
      <c r="C131" s="242"/>
      <c r="D131" s="243"/>
      <c r="E131" s="244"/>
      <c r="F131" s="27"/>
      <c r="G131" s="27"/>
      <c r="H131" s="27"/>
      <c r="I131" s="27"/>
      <c r="J131" s="92" t="e">
        <f t="shared" si="9"/>
        <v>#DIV/0!</v>
      </c>
    </row>
    <row r="132" spans="1:10" ht="19.350000000000001" customHeight="1" x14ac:dyDescent="0.2">
      <c r="A132" s="240" t="s">
        <v>82</v>
      </c>
      <c r="B132" s="241"/>
      <c r="C132" s="242"/>
      <c r="D132" s="243"/>
      <c r="E132" s="244"/>
      <c r="F132" s="27"/>
      <c r="G132" s="27"/>
      <c r="H132" s="27"/>
      <c r="I132" s="27"/>
      <c r="J132" s="92" t="e">
        <f t="shared" si="9"/>
        <v>#DIV/0!</v>
      </c>
    </row>
    <row r="133" spans="1:10" ht="19.350000000000001" customHeight="1" x14ac:dyDescent="0.2">
      <c r="A133" s="240" t="s">
        <v>83</v>
      </c>
      <c r="B133" s="241"/>
      <c r="C133" s="242"/>
      <c r="D133" s="243"/>
      <c r="E133" s="244"/>
      <c r="F133" s="27"/>
      <c r="G133" s="27"/>
      <c r="H133" s="27"/>
      <c r="I133" s="27"/>
      <c r="J133" s="92"/>
    </row>
    <row r="134" spans="1:10" ht="19.350000000000001" customHeight="1" x14ac:dyDescent="0.2">
      <c r="A134" s="240" t="s">
        <v>84</v>
      </c>
      <c r="B134" s="241"/>
      <c r="C134" s="242"/>
      <c r="D134" s="243"/>
      <c r="E134" s="244"/>
      <c r="F134" s="27"/>
      <c r="G134" s="27"/>
      <c r="H134" s="27"/>
      <c r="I134" s="27"/>
      <c r="J134" s="92"/>
    </row>
    <row r="135" spans="1:10" ht="19.350000000000001" customHeight="1" x14ac:dyDescent="0.2">
      <c r="A135" s="240" t="s">
        <v>85</v>
      </c>
      <c r="B135" s="241"/>
      <c r="C135" s="242"/>
      <c r="D135" s="243"/>
      <c r="E135" s="244"/>
      <c r="F135" s="27"/>
      <c r="G135" s="27"/>
      <c r="H135" s="27"/>
      <c r="I135" s="27"/>
      <c r="J135" s="92"/>
    </row>
    <row r="136" spans="1:10" ht="24" customHeight="1" x14ac:dyDescent="0.2">
      <c r="A136" s="245" t="s">
        <v>86</v>
      </c>
      <c r="B136" s="246"/>
      <c r="C136" s="247"/>
      <c r="D136" s="248"/>
      <c r="E136" s="249"/>
      <c r="F136" s="28"/>
      <c r="G136" s="28"/>
      <c r="H136" s="28"/>
      <c r="I136" s="28"/>
      <c r="J136" s="92"/>
    </row>
    <row r="137" spans="1:10" ht="10.35" customHeight="1" x14ac:dyDescent="0.2">
      <c r="A137" s="222" t="s">
        <v>87</v>
      </c>
      <c r="B137" s="223"/>
      <c r="C137" s="224"/>
      <c r="D137" s="225"/>
      <c r="E137" s="226"/>
      <c r="F137" s="29"/>
      <c r="G137" s="29"/>
      <c r="H137" s="29"/>
      <c r="I137" s="29"/>
      <c r="J137" s="92"/>
    </row>
    <row r="138" spans="1:10" ht="10.35" customHeight="1" x14ac:dyDescent="0.2">
      <c r="A138" s="36"/>
      <c r="B138" s="36"/>
      <c r="C138" s="36"/>
      <c r="D138" s="37"/>
      <c r="E138" s="37"/>
      <c r="F138" s="38"/>
      <c r="G138" s="38"/>
      <c r="H138" s="38"/>
      <c r="I138" s="38"/>
      <c r="J138" s="92"/>
    </row>
    <row r="139" spans="1:10" ht="10.35" customHeight="1" x14ac:dyDescent="0.2">
      <c r="A139" s="36"/>
      <c r="B139" s="36"/>
      <c r="C139" s="36"/>
      <c r="D139" s="37"/>
      <c r="E139" s="37"/>
      <c r="F139" s="38"/>
      <c r="G139" s="38"/>
      <c r="H139" s="38"/>
      <c r="I139" s="38"/>
      <c r="J139" s="92"/>
    </row>
    <row r="140" spans="1:10" ht="10.35" customHeight="1" x14ac:dyDescent="0.2">
      <c r="A140" s="36"/>
      <c r="B140" s="36"/>
      <c r="C140" s="36"/>
      <c r="D140" s="37"/>
      <c r="E140" s="37"/>
      <c r="F140" s="38"/>
      <c r="G140" s="38"/>
      <c r="H140" s="38"/>
      <c r="I140" s="38"/>
      <c r="J140" s="92"/>
    </row>
    <row r="141" spans="1:10" ht="10.35" customHeight="1" x14ac:dyDescent="0.2">
      <c r="A141" s="36"/>
      <c r="B141" s="36"/>
      <c r="C141" s="36"/>
      <c r="D141" s="37"/>
      <c r="E141" s="37"/>
      <c r="F141" s="38"/>
      <c r="G141" s="38"/>
      <c r="H141" s="38"/>
      <c r="I141" s="38"/>
      <c r="J141" s="92"/>
    </row>
    <row r="142" spans="1:10" ht="10.35" customHeight="1" x14ac:dyDescent="0.2">
      <c r="A142" s="36"/>
      <c r="B142" s="36"/>
      <c r="C142" s="36"/>
      <c r="D142" s="37"/>
      <c r="E142" s="37"/>
      <c r="F142" s="38"/>
      <c r="G142" s="38"/>
      <c r="H142" s="38"/>
      <c r="I142" s="38"/>
      <c r="J142" s="92"/>
    </row>
    <row r="143" spans="1:10" ht="10.35" customHeight="1" x14ac:dyDescent="0.2">
      <c r="A143" s="36"/>
      <c r="B143" s="36"/>
      <c r="C143" s="36"/>
      <c r="D143" s="37"/>
      <c r="E143" s="37"/>
      <c r="F143" s="38"/>
      <c r="G143" s="38"/>
      <c r="H143" s="38"/>
      <c r="I143" s="38"/>
      <c r="J143" s="92"/>
    </row>
    <row r="144" spans="1:10" ht="10.35" customHeight="1" x14ac:dyDescent="0.2">
      <c r="A144" s="36"/>
      <c r="B144" s="36"/>
      <c r="C144" s="36"/>
      <c r="D144" s="37"/>
      <c r="E144" s="37"/>
      <c r="F144" s="38"/>
      <c r="G144" s="38"/>
      <c r="H144" s="38"/>
      <c r="I144" s="38"/>
      <c r="J144" s="92"/>
    </row>
    <row r="145" spans="1:10" ht="10.35" customHeight="1" x14ac:dyDescent="0.2">
      <c r="A145" s="36"/>
      <c r="B145" s="36"/>
      <c r="C145" s="36"/>
      <c r="D145" s="37"/>
      <c r="E145" s="37"/>
      <c r="F145" s="38"/>
      <c r="G145" s="38"/>
      <c r="H145" s="38"/>
      <c r="I145" s="38"/>
      <c r="J145" s="92"/>
    </row>
    <row r="146" spans="1:10" ht="10.35" customHeight="1" x14ac:dyDescent="0.2">
      <c r="A146" s="36"/>
      <c r="B146" s="36"/>
      <c r="C146" s="36"/>
      <c r="D146" s="37"/>
      <c r="E146" s="37"/>
      <c r="F146" s="38"/>
      <c r="G146" s="38"/>
      <c r="H146" s="38"/>
      <c r="I146" s="38"/>
      <c r="J146" s="92"/>
    </row>
    <row r="147" spans="1:10" ht="10.35" customHeight="1" x14ac:dyDescent="0.2">
      <c r="A147" s="36"/>
      <c r="B147" s="36"/>
      <c r="C147" s="36"/>
      <c r="D147" s="37"/>
      <c r="E147" s="37"/>
      <c r="F147" s="38"/>
      <c r="G147" s="38"/>
      <c r="H147" s="38"/>
      <c r="I147" s="38"/>
      <c r="J147" s="92"/>
    </row>
    <row r="148" spans="1:10" ht="10.35" customHeight="1" x14ac:dyDescent="0.2">
      <c r="A148" s="36"/>
      <c r="B148" s="36"/>
      <c r="C148" s="36"/>
      <c r="D148" s="37"/>
      <c r="E148" s="37"/>
      <c r="F148" s="38"/>
      <c r="G148" s="38"/>
      <c r="H148" s="38"/>
      <c r="I148" s="38"/>
      <c r="J148" s="92"/>
    </row>
    <row r="149" spans="1:10" ht="10.35" customHeight="1" x14ac:dyDescent="0.2">
      <c r="A149" s="36"/>
      <c r="B149" s="36"/>
      <c r="C149" s="36"/>
      <c r="D149" s="37"/>
      <c r="E149" s="37"/>
      <c r="F149" s="38"/>
      <c r="G149" s="38"/>
      <c r="H149" s="38"/>
      <c r="I149" s="38"/>
      <c r="J149" s="92"/>
    </row>
    <row r="150" spans="1:10" ht="10.35" customHeight="1" x14ac:dyDescent="0.2">
      <c r="A150" s="36"/>
      <c r="B150" s="36"/>
      <c r="C150" s="36"/>
      <c r="D150" s="37"/>
      <c r="E150" s="37"/>
      <c r="F150" s="38"/>
      <c r="G150" s="38"/>
      <c r="H150" s="38"/>
      <c r="I150" s="38"/>
      <c r="J150" s="92"/>
    </row>
    <row r="151" spans="1:10" ht="10.35" customHeight="1" x14ac:dyDescent="0.2">
      <c r="A151" s="36"/>
      <c r="B151" s="36"/>
      <c r="C151" s="36"/>
      <c r="D151" s="37"/>
      <c r="E151" s="37"/>
      <c r="F151" s="38"/>
      <c r="G151" s="38"/>
      <c r="H151" s="38"/>
      <c r="I151" s="38"/>
      <c r="J151" s="92"/>
    </row>
    <row r="152" spans="1:10" ht="10.35" customHeight="1" x14ac:dyDescent="0.2">
      <c r="A152" s="36"/>
      <c r="B152" s="36"/>
      <c r="C152" s="36"/>
      <c r="D152" s="37"/>
      <c r="E152" s="37"/>
      <c r="F152" s="38"/>
      <c r="G152" s="38"/>
      <c r="H152" s="38"/>
      <c r="I152" s="38"/>
      <c r="J152" s="92"/>
    </row>
    <row r="153" spans="1:10" ht="10.35" customHeight="1" x14ac:dyDescent="0.2">
      <c r="A153" s="36"/>
      <c r="B153" s="36"/>
      <c r="C153" s="36"/>
      <c r="D153" s="37"/>
      <c r="E153" s="37"/>
      <c r="F153" s="38"/>
      <c r="G153" s="38"/>
      <c r="H153" s="38"/>
      <c r="I153" s="38"/>
      <c r="J153" s="92"/>
    </row>
    <row r="154" spans="1:10" ht="10.35" customHeight="1" x14ac:dyDescent="0.2">
      <c r="A154" s="36"/>
      <c r="B154" s="36"/>
      <c r="C154" s="36"/>
      <c r="D154" s="37"/>
      <c r="E154" s="37"/>
      <c r="F154" s="38"/>
      <c r="G154" s="38"/>
      <c r="H154" s="38"/>
      <c r="I154" s="38"/>
      <c r="J154" s="92"/>
    </row>
    <row r="155" spans="1:10" ht="10.35" customHeight="1" x14ac:dyDescent="0.2">
      <c r="A155" s="36"/>
      <c r="B155" s="36"/>
      <c r="C155" s="36"/>
      <c r="D155" s="37"/>
      <c r="E155" s="37"/>
      <c r="F155" s="38"/>
      <c r="G155" s="38"/>
      <c r="H155" s="38"/>
      <c r="I155" s="38"/>
      <c r="J155" s="92"/>
    </row>
    <row r="156" spans="1:10" ht="10.35" customHeight="1" x14ac:dyDescent="0.2">
      <c r="A156" s="36"/>
      <c r="B156" s="36"/>
      <c r="C156" s="36"/>
      <c r="D156" s="37"/>
      <c r="E156" s="37"/>
      <c r="F156" s="38"/>
      <c r="G156" s="38"/>
      <c r="H156" s="38"/>
      <c r="I156" s="38"/>
      <c r="J156" s="92"/>
    </row>
    <row r="157" spans="1:10" ht="10.35" customHeight="1" x14ac:dyDescent="0.2">
      <c r="A157" s="36"/>
      <c r="B157" s="36"/>
      <c r="C157" s="36"/>
      <c r="D157" s="37"/>
      <c r="E157" s="37"/>
      <c r="F157" s="38"/>
      <c r="G157" s="38"/>
      <c r="H157" s="38"/>
      <c r="I157" s="38"/>
      <c r="J157" s="92"/>
    </row>
    <row r="158" spans="1:10" ht="10.35" customHeight="1" x14ac:dyDescent="0.2">
      <c r="A158" s="36"/>
      <c r="B158" s="36"/>
      <c r="C158" s="36"/>
      <c r="D158" s="37"/>
      <c r="E158" s="37"/>
      <c r="F158" s="38"/>
      <c r="G158" s="38"/>
      <c r="H158" s="38"/>
      <c r="I158" s="38"/>
      <c r="J158" s="92"/>
    </row>
    <row r="159" spans="1:10" ht="10.35" customHeight="1" x14ac:dyDescent="0.2">
      <c r="A159" s="36"/>
      <c r="B159" s="36"/>
      <c r="C159" s="36"/>
      <c r="D159" s="37"/>
      <c r="E159" s="37"/>
      <c r="F159" s="38"/>
      <c r="G159" s="38"/>
      <c r="H159" s="38"/>
      <c r="I159" s="38"/>
      <c r="J159" s="92"/>
    </row>
    <row r="160" spans="1:10" ht="10.35" customHeight="1" x14ac:dyDescent="0.2">
      <c r="A160" s="36"/>
      <c r="B160" s="36"/>
      <c r="C160" s="36"/>
      <c r="D160" s="37"/>
      <c r="E160" s="37"/>
      <c r="F160" s="38"/>
      <c r="G160" s="38"/>
      <c r="H160" s="38"/>
      <c r="I160" s="38"/>
      <c r="J160" s="92"/>
    </row>
    <row r="161" spans="1:10" ht="10.35" customHeight="1" x14ac:dyDescent="0.2">
      <c r="A161" s="36"/>
      <c r="B161" s="36"/>
      <c r="C161" s="36"/>
      <c r="D161" s="37"/>
      <c r="E161" s="37"/>
      <c r="F161" s="38"/>
      <c r="G161" s="38"/>
      <c r="H161" s="38"/>
      <c r="I161" s="38"/>
      <c r="J161" s="92"/>
    </row>
    <row r="162" spans="1:10" ht="10.35" customHeight="1" x14ac:dyDescent="0.2">
      <c r="A162" s="36"/>
      <c r="B162" s="36"/>
      <c r="C162" s="36"/>
      <c r="D162" s="37"/>
      <c r="E162" s="37"/>
      <c r="F162" s="38"/>
      <c r="G162" s="38"/>
      <c r="H162" s="38"/>
      <c r="I162" s="38"/>
      <c r="J162" s="92"/>
    </row>
    <row r="163" spans="1:10" ht="10.35" customHeight="1" x14ac:dyDescent="0.2">
      <c r="A163" s="36"/>
      <c r="B163" s="36"/>
      <c r="C163" s="36"/>
      <c r="D163" s="37"/>
      <c r="E163" s="37"/>
      <c r="F163" s="38"/>
      <c r="G163" s="38"/>
      <c r="H163" s="38"/>
      <c r="I163" s="38"/>
      <c r="J163" s="92"/>
    </row>
    <row r="164" spans="1:10" ht="10.35" customHeight="1" x14ac:dyDescent="0.2">
      <c r="A164" s="36"/>
      <c r="B164" s="36"/>
      <c r="C164" s="36"/>
      <c r="D164" s="37"/>
      <c r="E164" s="37"/>
      <c r="F164" s="38"/>
      <c r="G164" s="38"/>
      <c r="H164" s="38"/>
      <c r="I164" s="38"/>
      <c r="J164" s="92"/>
    </row>
    <row r="165" spans="1:10" ht="10.35" customHeight="1" x14ac:dyDescent="0.2">
      <c r="A165" s="36"/>
      <c r="B165" s="36"/>
      <c r="C165" s="36"/>
      <c r="D165" s="37"/>
      <c r="E165" s="37"/>
      <c r="F165" s="38"/>
      <c r="G165" s="38"/>
      <c r="H165" s="38"/>
      <c r="I165" s="38"/>
      <c r="J165" s="92"/>
    </row>
    <row r="166" spans="1:10" ht="10.7" customHeight="1" x14ac:dyDescent="0.2">
      <c r="A166" s="1" t="s">
        <v>0</v>
      </c>
      <c r="J166" s="92"/>
    </row>
    <row r="167" spans="1:10" ht="10.7" customHeight="1" x14ac:dyDescent="0.2">
      <c r="A167" s="1" t="s">
        <v>88</v>
      </c>
      <c r="J167" s="92"/>
    </row>
    <row r="168" spans="1:10" ht="10.7" customHeight="1" x14ac:dyDescent="0.2">
      <c r="A168" s="1" t="s">
        <v>2</v>
      </c>
      <c r="J168" s="92"/>
    </row>
    <row r="169" spans="1:10" ht="10.7" customHeight="1" x14ac:dyDescent="0.2">
      <c r="A169" s="1" t="s">
        <v>89</v>
      </c>
      <c r="J169" s="92"/>
    </row>
    <row r="170" spans="1:10" ht="10.7" customHeight="1" x14ac:dyDescent="0.2">
      <c r="A170" s="1" t="s">
        <v>4</v>
      </c>
      <c r="J170" s="92"/>
    </row>
    <row r="171" spans="1:10" ht="10.7" customHeight="1" x14ac:dyDescent="0.2">
      <c r="A171" s="1" t="s">
        <v>5</v>
      </c>
      <c r="J171" s="92"/>
    </row>
    <row r="172" spans="1:10" ht="10.7" customHeight="1" x14ac:dyDescent="0.2">
      <c r="A172" s="1" t="s">
        <v>90</v>
      </c>
      <c r="J172" s="92"/>
    </row>
    <row r="173" spans="1:10" ht="10.7" customHeight="1" x14ac:dyDescent="0.2">
      <c r="A173" s="1" t="s">
        <v>7</v>
      </c>
      <c r="J173" s="92"/>
    </row>
    <row r="174" spans="1:10" ht="10.7" customHeight="1" x14ac:dyDescent="0.2">
      <c r="A174" s="1" t="s">
        <v>91</v>
      </c>
      <c r="J174" s="92"/>
    </row>
    <row r="175" spans="1:10" ht="10.35" customHeight="1" x14ac:dyDescent="0.2">
      <c r="A175" s="2" t="s">
        <v>9</v>
      </c>
      <c r="B175" s="3" t="s">
        <v>10</v>
      </c>
      <c r="C175" s="5" t="s">
        <v>11</v>
      </c>
      <c r="D175" s="7" t="s">
        <v>12</v>
      </c>
      <c r="E175" s="5" t="s">
        <v>13</v>
      </c>
      <c r="F175" s="5" t="s">
        <v>14</v>
      </c>
      <c r="G175" s="4" t="s">
        <v>15</v>
      </c>
      <c r="H175" s="5" t="s">
        <v>14</v>
      </c>
      <c r="I175" s="4" t="s">
        <v>15</v>
      </c>
      <c r="J175" s="92"/>
    </row>
    <row r="176" spans="1:10" ht="10.35" customHeight="1" x14ac:dyDescent="0.2">
      <c r="A176" s="8"/>
      <c r="B176" s="227" t="s">
        <v>16</v>
      </c>
      <c r="C176" s="228"/>
      <c r="D176" s="228"/>
      <c r="E176" s="228"/>
      <c r="F176" s="228"/>
      <c r="G176" s="229"/>
      <c r="J176" s="92"/>
    </row>
    <row r="177" spans="1:10" ht="29.1" customHeight="1" x14ac:dyDescent="0.2">
      <c r="A177" s="9">
        <v>40001</v>
      </c>
      <c r="B177" s="10" t="s">
        <v>17</v>
      </c>
      <c r="C177" s="12">
        <v>27.21</v>
      </c>
      <c r="D177" s="13" t="s">
        <v>18</v>
      </c>
      <c r="E177" s="14">
        <v>129</v>
      </c>
      <c r="F177" s="12">
        <v>0.68</v>
      </c>
      <c r="G177" s="15">
        <f t="shared" ref="G177:G193" si="14">TRUNC(F177*E177,2)</f>
        <v>87.72</v>
      </c>
      <c r="H177" s="12">
        <v>0.68</v>
      </c>
      <c r="I177" s="11">
        <v>87.72</v>
      </c>
      <c r="J177" s="92">
        <f t="shared" ref="J177:J204" si="15">G177/I177-1</f>
        <v>0</v>
      </c>
    </row>
    <row r="178" spans="1:10" ht="20.85" customHeight="1" x14ac:dyDescent="0.2">
      <c r="A178" s="9">
        <v>40003</v>
      </c>
      <c r="B178" s="10" t="s">
        <v>19</v>
      </c>
      <c r="C178" s="12">
        <v>27.21</v>
      </c>
      <c r="D178" s="13" t="s">
        <v>20</v>
      </c>
      <c r="E178" s="14">
        <v>26</v>
      </c>
      <c r="F178" s="12">
        <v>51.44</v>
      </c>
      <c r="G178" s="15">
        <f t="shared" si="14"/>
        <v>1337.44</v>
      </c>
      <c r="H178" s="12">
        <v>51.44</v>
      </c>
      <c r="I178" s="15">
        <v>1337.44</v>
      </c>
      <c r="J178" s="92">
        <f t="shared" si="15"/>
        <v>0</v>
      </c>
    </row>
    <row r="179" spans="1:10" ht="20.85" customHeight="1" x14ac:dyDescent="0.2">
      <c r="A179" s="9">
        <v>40004</v>
      </c>
      <c r="B179" s="10" t="s">
        <v>21</v>
      </c>
      <c r="C179" s="12">
        <v>27.21</v>
      </c>
      <c r="D179" s="13" t="s">
        <v>20</v>
      </c>
      <c r="E179" s="14">
        <v>5</v>
      </c>
      <c r="F179" s="12">
        <v>128.62</v>
      </c>
      <c r="G179" s="15">
        <f t="shared" si="14"/>
        <v>643.1</v>
      </c>
      <c r="H179" s="12">
        <v>128.62</v>
      </c>
      <c r="I179" s="11">
        <v>643.1</v>
      </c>
      <c r="J179" s="92">
        <f t="shared" si="15"/>
        <v>0</v>
      </c>
    </row>
    <row r="180" spans="1:10" ht="10.35" customHeight="1" x14ac:dyDescent="0.2">
      <c r="A180" s="9">
        <v>40005</v>
      </c>
      <c r="B180" s="17" t="s">
        <v>22</v>
      </c>
      <c r="C180" s="12">
        <v>27.21</v>
      </c>
      <c r="D180" s="13" t="s">
        <v>23</v>
      </c>
      <c r="E180" s="14">
        <v>62.02</v>
      </c>
      <c r="F180" s="12">
        <v>3.25</v>
      </c>
      <c r="G180" s="15">
        <f t="shared" si="14"/>
        <v>201.56</v>
      </c>
      <c r="H180" s="12">
        <v>3.25</v>
      </c>
      <c r="I180" s="11">
        <v>201.56</v>
      </c>
      <c r="J180" s="92">
        <f t="shared" si="15"/>
        <v>0</v>
      </c>
    </row>
    <row r="181" spans="1:10" ht="10.35" customHeight="1" x14ac:dyDescent="0.2">
      <c r="A181" s="9">
        <v>40006</v>
      </c>
      <c r="B181" s="17" t="s">
        <v>24</v>
      </c>
      <c r="C181" s="12">
        <v>27.21</v>
      </c>
      <c r="D181" s="13" t="s">
        <v>25</v>
      </c>
      <c r="E181" s="14">
        <v>310.08</v>
      </c>
      <c r="F181" s="12">
        <v>2.95</v>
      </c>
      <c r="G181" s="15">
        <f t="shared" si="14"/>
        <v>914.73</v>
      </c>
      <c r="H181" s="12">
        <v>2.95</v>
      </c>
      <c r="I181" s="11">
        <v>914.73</v>
      </c>
      <c r="J181" s="92">
        <f t="shared" si="15"/>
        <v>0</v>
      </c>
    </row>
    <row r="182" spans="1:10" ht="20.85" customHeight="1" x14ac:dyDescent="0.2">
      <c r="A182" s="9">
        <v>40010</v>
      </c>
      <c r="B182" s="10" t="s">
        <v>26</v>
      </c>
      <c r="C182" s="12">
        <v>27.21</v>
      </c>
      <c r="D182" s="13" t="s">
        <v>23</v>
      </c>
      <c r="E182" s="18">
        <v>1090.2</v>
      </c>
      <c r="F182" s="12">
        <v>3.75</v>
      </c>
      <c r="G182" s="15">
        <f t="shared" si="14"/>
        <v>4088.25</v>
      </c>
      <c r="H182" s="12">
        <v>3.75</v>
      </c>
      <c r="I182" s="15">
        <v>4088.25</v>
      </c>
      <c r="J182" s="92">
        <f t="shared" si="15"/>
        <v>0</v>
      </c>
    </row>
    <row r="183" spans="1:10" ht="20.85" customHeight="1" x14ac:dyDescent="0.2">
      <c r="A183" s="9">
        <v>40085</v>
      </c>
      <c r="B183" s="10" t="s">
        <v>27</v>
      </c>
      <c r="C183" s="12">
        <v>27.21</v>
      </c>
      <c r="D183" s="13" t="s">
        <v>23</v>
      </c>
      <c r="E183" s="14">
        <v>64.5</v>
      </c>
      <c r="F183" s="12">
        <v>26.93</v>
      </c>
      <c r="G183" s="15">
        <f t="shared" si="14"/>
        <v>1736.98</v>
      </c>
      <c r="H183" s="12">
        <v>26.93</v>
      </c>
      <c r="I183" s="15">
        <v>1736.98</v>
      </c>
      <c r="J183" s="92">
        <f t="shared" si="15"/>
        <v>0</v>
      </c>
    </row>
    <row r="184" spans="1:10" ht="10.35" customHeight="1" x14ac:dyDescent="0.2">
      <c r="A184" s="9">
        <v>41295</v>
      </c>
      <c r="B184" s="17" t="s">
        <v>28</v>
      </c>
      <c r="C184" s="12">
        <v>27.21</v>
      </c>
      <c r="D184" s="13" t="s">
        <v>23</v>
      </c>
      <c r="E184" s="14">
        <v>193.5</v>
      </c>
      <c r="F184" s="12">
        <v>10.26</v>
      </c>
      <c r="G184" s="15">
        <f t="shared" si="14"/>
        <v>1985.31</v>
      </c>
      <c r="H184" s="12">
        <v>10.26</v>
      </c>
      <c r="I184" s="15">
        <v>1985.31</v>
      </c>
      <c r="J184" s="92">
        <f t="shared" si="15"/>
        <v>0</v>
      </c>
    </row>
    <row r="185" spans="1:10" ht="10.35" customHeight="1" x14ac:dyDescent="0.2">
      <c r="A185" s="9">
        <v>40145</v>
      </c>
      <c r="B185" s="17" t="s">
        <v>29</v>
      </c>
      <c r="C185" s="12">
        <v>27.21</v>
      </c>
      <c r="D185" s="13" t="s">
        <v>23</v>
      </c>
      <c r="E185" s="18">
        <v>1410.22</v>
      </c>
      <c r="F185" s="12">
        <v>2.5499999999999998</v>
      </c>
      <c r="G185" s="15">
        <f t="shared" si="14"/>
        <v>3596.06</v>
      </c>
      <c r="H185" s="12">
        <v>2.5499999999999998</v>
      </c>
      <c r="I185" s="15">
        <v>3596.06</v>
      </c>
      <c r="J185" s="92">
        <f t="shared" si="15"/>
        <v>0</v>
      </c>
    </row>
    <row r="186" spans="1:10" ht="10.35" customHeight="1" x14ac:dyDescent="0.2">
      <c r="A186" s="9">
        <v>40315</v>
      </c>
      <c r="B186" s="17" t="s">
        <v>30</v>
      </c>
      <c r="C186" s="12">
        <v>27.21</v>
      </c>
      <c r="D186" s="13" t="s">
        <v>23</v>
      </c>
      <c r="E186" s="14">
        <v>25.8</v>
      </c>
      <c r="F186" s="12">
        <v>5.36</v>
      </c>
      <c r="G186" s="15">
        <f t="shared" si="14"/>
        <v>138.28</v>
      </c>
      <c r="H186" s="12">
        <v>5.36</v>
      </c>
      <c r="I186" s="11">
        <v>138.28</v>
      </c>
      <c r="J186" s="92">
        <f t="shared" si="15"/>
        <v>0</v>
      </c>
    </row>
    <row r="187" spans="1:10" ht="10.35" customHeight="1" x14ac:dyDescent="0.2">
      <c r="A187" s="9">
        <v>40320</v>
      </c>
      <c r="B187" s="17" t="s">
        <v>31</v>
      </c>
      <c r="C187" s="12">
        <v>27.21</v>
      </c>
      <c r="D187" s="13" t="s">
        <v>25</v>
      </c>
      <c r="E187" s="14">
        <v>322.5</v>
      </c>
      <c r="F187" s="12">
        <v>3.25</v>
      </c>
      <c r="G187" s="15">
        <f t="shared" si="14"/>
        <v>1048.1199999999999</v>
      </c>
      <c r="H187" s="12">
        <v>3.25</v>
      </c>
      <c r="I187" s="15">
        <v>1048.1199999999999</v>
      </c>
      <c r="J187" s="92">
        <f t="shared" si="15"/>
        <v>0</v>
      </c>
    </row>
    <row r="188" spans="1:10" ht="10.35" customHeight="1" x14ac:dyDescent="0.2">
      <c r="A188" s="9">
        <v>40120</v>
      </c>
      <c r="B188" s="17" t="s">
        <v>32</v>
      </c>
      <c r="C188" s="12">
        <v>27.21</v>
      </c>
      <c r="D188" s="13" t="s">
        <v>18</v>
      </c>
      <c r="E188" s="14">
        <v>575.4</v>
      </c>
      <c r="F188" s="12">
        <v>0.52</v>
      </c>
      <c r="G188" s="15">
        <f t="shared" si="14"/>
        <v>299.2</v>
      </c>
      <c r="H188" s="12">
        <v>0.52</v>
      </c>
      <c r="I188" s="11">
        <v>299.2</v>
      </c>
      <c r="J188" s="92">
        <f t="shared" si="15"/>
        <v>0</v>
      </c>
    </row>
    <row r="189" spans="1:10" ht="10.35" customHeight="1" x14ac:dyDescent="0.2">
      <c r="A189" s="9">
        <v>40130</v>
      </c>
      <c r="B189" s="17" t="s">
        <v>33</v>
      </c>
      <c r="C189" s="12">
        <v>27.21</v>
      </c>
      <c r="D189" s="13" t="s">
        <v>18</v>
      </c>
      <c r="E189" s="14">
        <v>129</v>
      </c>
      <c r="F189" s="12">
        <v>0.53</v>
      </c>
      <c r="G189" s="15">
        <f t="shared" si="14"/>
        <v>68.37</v>
      </c>
      <c r="H189" s="12">
        <v>0.53</v>
      </c>
      <c r="I189" s="11">
        <v>68.37</v>
      </c>
      <c r="J189" s="92">
        <f t="shared" si="15"/>
        <v>0</v>
      </c>
    </row>
    <row r="190" spans="1:10" ht="10.35" customHeight="1" x14ac:dyDescent="0.2">
      <c r="A190" s="9">
        <v>40102</v>
      </c>
      <c r="B190" s="17" t="s">
        <v>34</v>
      </c>
      <c r="C190" s="12">
        <v>27.21</v>
      </c>
      <c r="D190" s="13" t="s">
        <v>23</v>
      </c>
      <c r="E190" s="14">
        <v>189.6</v>
      </c>
      <c r="F190" s="12">
        <v>8.76</v>
      </c>
      <c r="G190" s="15">
        <f t="shared" si="14"/>
        <v>1660.89</v>
      </c>
      <c r="H190" s="12">
        <v>8.76</v>
      </c>
      <c r="I190" s="15">
        <v>1660.89</v>
      </c>
      <c r="J190" s="92">
        <f t="shared" si="15"/>
        <v>0</v>
      </c>
    </row>
    <row r="191" spans="1:10" ht="10.35" customHeight="1" x14ac:dyDescent="0.2">
      <c r="A191" s="9">
        <v>40100</v>
      </c>
      <c r="B191" s="17" t="s">
        <v>35</v>
      </c>
      <c r="C191" s="12">
        <v>27.21</v>
      </c>
      <c r="D191" s="13" t="s">
        <v>23</v>
      </c>
      <c r="E191" s="14">
        <v>129</v>
      </c>
      <c r="F191" s="12">
        <v>6.16</v>
      </c>
      <c r="G191" s="15">
        <f t="shared" si="14"/>
        <v>794.64</v>
      </c>
      <c r="H191" s="12">
        <v>6.16</v>
      </c>
      <c r="I191" s="11">
        <v>794.64</v>
      </c>
      <c r="J191" s="92">
        <f t="shared" si="15"/>
        <v>0</v>
      </c>
    </row>
    <row r="192" spans="1:10" ht="10.35" customHeight="1" x14ac:dyDescent="0.2">
      <c r="A192" s="9">
        <v>40101</v>
      </c>
      <c r="B192" s="17" t="s">
        <v>36</v>
      </c>
      <c r="C192" s="12">
        <v>27.21</v>
      </c>
      <c r="D192" s="13" t="s">
        <v>23</v>
      </c>
      <c r="E192" s="14">
        <v>116.1</v>
      </c>
      <c r="F192" s="12">
        <v>6.85</v>
      </c>
      <c r="G192" s="15">
        <f t="shared" si="14"/>
        <v>795.28</v>
      </c>
      <c r="H192" s="12">
        <v>6.85</v>
      </c>
      <c r="I192" s="11">
        <v>795.28</v>
      </c>
      <c r="J192" s="92">
        <f t="shared" si="15"/>
        <v>0</v>
      </c>
    </row>
    <row r="193" spans="1:10" ht="20.85" customHeight="1" x14ac:dyDescent="0.2">
      <c r="A193" s="9">
        <v>40105</v>
      </c>
      <c r="B193" s="10" t="s">
        <v>37</v>
      </c>
      <c r="C193" s="12">
        <v>27.21</v>
      </c>
      <c r="D193" s="13" t="s">
        <v>23</v>
      </c>
      <c r="E193" s="14">
        <v>25.8</v>
      </c>
      <c r="F193" s="12">
        <v>11.83</v>
      </c>
      <c r="G193" s="15">
        <f t="shared" si="14"/>
        <v>305.20999999999998</v>
      </c>
      <c r="H193" s="12">
        <v>11.83</v>
      </c>
      <c r="I193" s="11">
        <v>305.20999999999998</v>
      </c>
      <c r="J193" s="92">
        <f t="shared" si="15"/>
        <v>0</v>
      </c>
    </row>
    <row r="194" spans="1:10" ht="10.35" customHeight="1" x14ac:dyDescent="0.2">
      <c r="A194" s="1" t="s">
        <v>38</v>
      </c>
      <c r="G194" s="79">
        <f>SUM(G177:G193)</f>
        <v>19701.14</v>
      </c>
      <c r="I194" s="39">
        <v>19701.14</v>
      </c>
      <c r="J194" s="92">
        <f t="shared" si="15"/>
        <v>0</v>
      </c>
    </row>
    <row r="195" spans="1:10" ht="0.95" customHeight="1" x14ac:dyDescent="0.2">
      <c r="J195" s="92" t="e">
        <f t="shared" si="15"/>
        <v>#DIV/0!</v>
      </c>
    </row>
    <row r="196" spans="1:10" ht="10.7" customHeight="1" x14ac:dyDescent="0.2">
      <c r="J196" s="92" t="e">
        <f t="shared" si="15"/>
        <v>#DIV/0!</v>
      </c>
    </row>
    <row r="197" spans="1:10" ht="10.35" customHeight="1" x14ac:dyDescent="0.2">
      <c r="A197" s="2" t="s">
        <v>9</v>
      </c>
      <c r="B197" s="3" t="s">
        <v>10</v>
      </c>
      <c r="C197" s="5" t="s">
        <v>11</v>
      </c>
      <c r="D197" s="7" t="s">
        <v>12</v>
      </c>
      <c r="E197" s="5" t="s">
        <v>13</v>
      </c>
      <c r="F197" s="5" t="s">
        <v>14</v>
      </c>
      <c r="G197" s="4" t="s">
        <v>15</v>
      </c>
      <c r="H197" s="5" t="s">
        <v>14</v>
      </c>
      <c r="I197" s="4" t="s">
        <v>15</v>
      </c>
      <c r="J197" s="92" t="e">
        <f t="shared" si="15"/>
        <v>#VALUE!</v>
      </c>
    </row>
    <row r="198" spans="1:10" ht="10.35" customHeight="1" x14ac:dyDescent="0.2">
      <c r="A198" s="8"/>
      <c r="B198" s="227" t="s">
        <v>39</v>
      </c>
      <c r="C198" s="228"/>
      <c r="D198" s="228"/>
      <c r="E198" s="228"/>
      <c r="F198" s="228"/>
      <c r="G198" s="229"/>
      <c r="J198" s="92" t="e">
        <f t="shared" si="15"/>
        <v>#DIV/0!</v>
      </c>
    </row>
    <row r="199" spans="1:10" ht="10.35" customHeight="1" x14ac:dyDescent="0.2">
      <c r="A199" s="9">
        <v>45585</v>
      </c>
      <c r="B199" s="17" t="s">
        <v>40</v>
      </c>
      <c r="C199" s="12">
        <v>27.21</v>
      </c>
      <c r="D199" s="13" t="s">
        <v>23</v>
      </c>
      <c r="E199" s="14">
        <v>26.1</v>
      </c>
      <c r="F199" s="12">
        <v>292.72000000000003</v>
      </c>
      <c r="G199" s="15">
        <f t="shared" ref="G199:G214" si="16">TRUNC(F199*E199,2)</f>
        <v>7639.99</v>
      </c>
      <c r="H199" s="12">
        <v>292.72000000000003</v>
      </c>
      <c r="I199" s="15">
        <v>7639.99</v>
      </c>
      <c r="J199" s="92">
        <f t="shared" si="15"/>
        <v>0</v>
      </c>
    </row>
    <row r="200" spans="1:10" ht="10.35" customHeight="1" x14ac:dyDescent="0.2">
      <c r="A200" s="9">
        <v>41294</v>
      </c>
      <c r="B200" s="17" t="s">
        <v>41</v>
      </c>
      <c r="C200" s="12">
        <v>27.21</v>
      </c>
      <c r="D200" s="13" t="s">
        <v>23</v>
      </c>
      <c r="E200" s="14">
        <v>8.6999999999999993</v>
      </c>
      <c r="F200" s="12">
        <v>149.07</v>
      </c>
      <c r="G200" s="15">
        <f t="shared" si="16"/>
        <v>1296.9000000000001</v>
      </c>
      <c r="H200" s="12">
        <v>149.07</v>
      </c>
      <c r="I200" s="15">
        <v>1296.9000000000001</v>
      </c>
      <c r="J200" s="92">
        <f t="shared" si="15"/>
        <v>0</v>
      </c>
    </row>
    <row r="201" spans="1:10" ht="10.35" customHeight="1" x14ac:dyDescent="0.2">
      <c r="A201" s="9">
        <v>45050</v>
      </c>
      <c r="B201" s="17" t="s">
        <v>42</v>
      </c>
      <c r="C201" s="12">
        <v>27.21</v>
      </c>
      <c r="D201" s="13" t="s">
        <v>23</v>
      </c>
      <c r="E201" s="14">
        <v>7.8</v>
      </c>
      <c r="F201" s="12">
        <v>573.65</v>
      </c>
      <c r="G201" s="15">
        <f t="shared" si="16"/>
        <v>4474.47</v>
      </c>
      <c r="H201" s="12">
        <v>573.65</v>
      </c>
      <c r="I201" s="15">
        <v>4474.47</v>
      </c>
      <c r="J201" s="92">
        <f t="shared" si="15"/>
        <v>0</v>
      </c>
    </row>
    <row r="202" spans="1:10" ht="20.85" customHeight="1" x14ac:dyDescent="0.2">
      <c r="A202" s="9">
        <v>45155</v>
      </c>
      <c r="B202" s="10" t="s">
        <v>43</v>
      </c>
      <c r="C202" s="12">
        <v>27.21</v>
      </c>
      <c r="D202" s="13" t="s">
        <v>44</v>
      </c>
      <c r="E202" s="14">
        <v>178.64</v>
      </c>
      <c r="F202" s="12">
        <v>16.239999999999998</v>
      </c>
      <c r="G202" s="15">
        <f t="shared" si="16"/>
        <v>2901.11</v>
      </c>
      <c r="H202" s="12">
        <v>16.239999999999998</v>
      </c>
      <c r="I202" s="15">
        <v>2901.11</v>
      </c>
      <c r="J202" s="92">
        <f t="shared" si="15"/>
        <v>0</v>
      </c>
    </row>
    <row r="203" spans="1:10" ht="29.1" customHeight="1" x14ac:dyDescent="0.2">
      <c r="A203" s="9">
        <v>45145</v>
      </c>
      <c r="B203" s="10" t="s">
        <v>45</v>
      </c>
      <c r="C203" s="12">
        <v>27.21</v>
      </c>
      <c r="D203" s="13" t="s">
        <v>18</v>
      </c>
      <c r="E203" s="14">
        <v>318</v>
      </c>
      <c r="F203" s="12">
        <v>108.63</v>
      </c>
      <c r="G203" s="15">
        <f t="shared" si="16"/>
        <v>34544.339999999997</v>
      </c>
      <c r="H203" s="12">
        <v>108.63</v>
      </c>
      <c r="I203" s="15">
        <v>34544.339999999997</v>
      </c>
      <c r="J203" s="92">
        <f t="shared" si="15"/>
        <v>0</v>
      </c>
    </row>
    <row r="204" spans="1:10" ht="10.35" customHeight="1" x14ac:dyDescent="0.2">
      <c r="A204" s="9">
        <v>45140</v>
      </c>
      <c r="B204" s="17" t="s">
        <v>46</v>
      </c>
      <c r="C204" s="12">
        <v>27.21</v>
      </c>
      <c r="D204" s="13" t="s">
        <v>23</v>
      </c>
      <c r="E204" s="14">
        <v>120</v>
      </c>
      <c r="F204" s="12">
        <v>78.73</v>
      </c>
      <c r="G204" s="15">
        <f t="shared" si="16"/>
        <v>9447.6</v>
      </c>
      <c r="H204" s="12">
        <v>78.73</v>
      </c>
      <c r="I204" s="15">
        <v>9447.6</v>
      </c>
      <c r="J204" s="92">
        <f t="shared" si="15"/>
        <v>0</v>
      </c>
    </row>
    <row r="205" spans="1:10" ht="10.35" customHeight="1" x14ac:dyDescent="0.2">
      <c r="A205" s="9">
        <v>45165</v>
      </c>
      <c r="B205" s="17" t="s">
        <v>47</v>
      </c>
      <c r="C205" s="12">
        <v>27.21</v>
      </c>
      <c r="D205" s="13" t="s">
        <v>23</v>
      </c>
      <c r="E205" s="14">
        <v>39.299999999999997</v>
      </c>
      <c r="F205" s="12">
        <v>627.69000000000005</v>
      </c>
      <c r="G205" s="15">
        <f t="shared" si="16"/>
        <v>24668.21</v>
      </c>
      <c r="H205" s="12">
        <v>627.69000000000005</v>
      </c>
      <c r="I205" s="15">
        <v>24668.21</v>
      </c>
      <c r="J205" s="92">
        <f t="shared" ref="J205:J268" si="17">G205/I205-1</f>
        <v>0</v>
      </c>
    </row>
    <row r="206" spans="1:10" ht="10.35" customHeight="1" x14ac:dyDescent="0.2">
      <c r="A206" s="9">
        <v>47018</v>
      </c>
      <c r="B206" s="17" t="s">
        <v>48</v>
      </c>
      <c r="C206" s="12">
        <v>27.21</v>
      </c>
      <c r="D206" s="13" t="s">
        <v>23</v>
      </c>
      <c r="E206" s="14">
        <v>3</v>
      </c>
      <c r="F206" s="12">
        <v>517.36</v>
      </c>
      <c r="G206" s="15">
        <f t="shared" si="16"/>
        <v>1552.08</v>
      </c>
      <c r="H206" s="12">
        <v>517.36</v>
      </c>
      <c r="I206" s="15">
        <v>1552.08</v>
      </c>
      <c r="J206" s="92">
        <f t="shared" si="17"/>
        <v>0</v>
      </c>
    </row>
    <row r="207" spans="1:10" ht="20.85" customHeight="1" x14ac:dyDescent="0.2">
      <c r="A207" s="9">
        <v>40450</v>
      </c>
      <c r="B207" s="10" t="s">
        <v>49</v>
      </c>
      <c r="C207" s="12">
        <v>27.21</v>
      </c>
      <c r="D207" s="13" t="s">
        <v>50</v>
      </c>
      <c r="E207" s="18">
        <v>2290.1999999999998</v>
      </c>
      <c r="F207" s="12">
        <v>0.89</v>
      </c>
      <c r="G207" s="15">
        <f t="shared" si="16"/>
        <v>2038.27</v>
      </c>
      <c r="H207" s="12">
        <v>0.89</v>
      </c>
      <c r="I207" s="15">
        <v>2038.27</v>
      </c>
      <c r="J207" s="92">
        <f t="shared" si="17"/>
        <v>0</v>
      </c>
    </row>
    <row r="208" spans="1:10" ht="10.35" customHeight="1" x14ac:dyDescent="0.2">
      <c r="A208" s="9">
        <v>40455</v>
      </c>
      <c r="B208" s="17" t="s">
        <v>51</v>
      </c>
      <c r="C208" s="12">
        <v>27.21</v>
      </c>
      <c r="D208" s="13" t="s">
        <v>25</v>
      </c>
      <c r="E208" s="18">
        <v>6588.86</v>
      </c>
      <c r="F208" s="12">
        <v>1.59</v>
      </c>
      <c r="G208" s="15">
        <f t="shared" si="16"/>
        <v>10476.280000000001</v>
      </c>
      <c r="H208" s="12">
        <v>1.59</v>
      </c>
      <c r="I208" s="15">
        <v>10476.280000000001</v>
      </c>
      <c r="J208" s="92">
        <f t="shared" si="17"/>
        <v>0</v>
      </c>
    </row>
    <row r="209" spans="1:10" ht="10.35" customHeight="1" x14ac:dyDescent="0.2">
      <c r="A209" s="9">
        <v>40451</v>
      </c>
      <c r="B209" s="17" t="s">
        <v>52</v>
      </c>
      <c r="C209" s="12">
        <v>27.21</v>
      </c>
      <c r="D209" s="13" t="s">
        <v>53</v>
      </c>
      <c r="E209" s="14">
        <v>20.9</v>
      </c>
      <c r="F209" s="12">
        <v>0.89</v>
      </c>
      <c r="G209" s="15">
        <f t="shared" si="16"/>
        <v>18.600000000000001</v>
      </c>
      <c r="H209" s="12">
        <v>0.89</v>
      </c>
      <c r="I209" s="11">
        <v>18.600000000000001</v>
      </c>
      <c r="J209" s="92">
        <f t="shared" si="17"/>
        <v>0</v>
      </c>
    </row>
    <row r="210" spans="1:10" ht="10.35" customHeight="1" x14ac:dyDescent="0.2">
      <c r="A210" s="9">
        <v>40453</v>
      </c>
      <c r="B210" s="17" t="s">
        <v>54</v>
      </c>
      <c r="C210" s="12">
        <v>27.21</v>
      </c>
      <c r="D210" s="13" t="s">
        <v>53</v>
      </c>
      <c r="E210" s="14">
        <v>606.36</v>
      </c>
      <c r="F210" s="12">
        <v>0.89</v>
      </c>
      <c r="G210" s="15">
        <f t="shared" si="16"/>
        <v>539.66</v>
      </c>
      <c r="H210" s="12">
        <v>0.89</v>
      </c>
      <c r="I210" s="11">
        <v>539.66</v>
      </c>
      <c r="J210" s="92">
        <f t="shared" si="17"/>
        <v>0</v>
      </c>
    </row>
    <row r="211" spans="1:10" ht="10.35" customHeight="1" x14ac:dyDescent="0.2">
      <c r="A211" s="9">
        <v>40449</v>
      </c>
      <c r="B211" s="17" t="s">
        <v>55</v>
      </c>
      <c r="C211" s="12">
        <v>27.21</v>
      </c>
      <c r="D211" s="13" t="s">
        <v>53</v>
      </c>
      <c r="E211" s="14">
        <v>100.95</v>
      </c>
      <c r="F211" s="12">
        <v>1.73</v>
      </c>
      <c r="G211" s="15">
        <f t="shared" si="16"/>
        <v>174.64</v>
      </c>
      <c r="H211" s="12">
        <v>1.73</v>
      </c>
      <c r="I211" s="11">
        <v>174.64</v>
      </c>
      <c r="J211" s="92">
        <f t="shared" si="17"/>
        <v>0</v>
      </c>
    </row>
    <row r="212" spans="1:10" ht="10.35" customHeight="1" x14ac:dyDescent="0.2">
      <c r="A212" s="9">
        <v>40445</v>
      </c>
      <c r="B212" s="17" t="s">
        <v>56</v>
      </c>
      <c r="C212" s="12">
        <v>27.21</v>
      </c>
      <c r="D212" s="13" t="s">
        <v>25</v>
      </c>
      <c r="E212" s="14">
        <v>498.45</v>
      </c>
      <c r="F212" s="12">
        <v>2.35</v>
      </c>
      <c r="G212" s="15">
        <f t="shared" si="16"/>
        <v>1171.3499999999999</v>
      </c>
      <c r="H212" s="12">
        <v>2.35</v>
      </c>
      <c r="I212" s="15">
        <v>1171.3499999999999</v>
      </c>
      <c r="J212" s="92">
        <f t="shared" si="17"/>
        <v>0</v>
      </c>
    </row>
    <row r="213" spans="1:10" ht="10.35" customHeight="1" x14ac:dyDescent="0.2">
      <c r="A213" s="9">
        <v>47050</v>
      </c>
      <c r="B213" s="17" t="s">
        <v>57</v>
      </c>
      <c r="C213" s="12">
        <v>27.21</v>
      </c>
      <c r="D213" s="13" t="s">
        <v>53</v>
      </c>
      <c r="E213" s="14">
        <v>0.95</v>
      </c>
      <c r="F213" s="12">
        <v>1.73</v>
      </c>
      <c r="G213" s="15">
        <f t="shared" si="16"/>
        <v>1.64</v>
      </c>
      <c r="H213" s="12">
        <v>1.73</v>
      </c>
      <c r="I213" s="11">
        <v>1.64</v>
      </c>
      <c r="J213" s="92">
        <f t="shared" si="17"/>
        <v>0</v>
      </c>
    </row>
    <row r="214" spans="1:10" ht="10.35" customHeight="1" x14ac:dyDescent="0.2">
      <c r="A214" s="9">
        <v>47049</v>
      </c>
      <c r="B214" s="17" t="s">
        <v>58</v>
      </c>
      <c r="C214" s="12">
        <v>27.21</v>
      </c>
      <c r="D214" s="13" t="s">
        <v>53</v>
      </c>
      <c r="E214" s="14">
        <v>26.95</v>
      </c>
      <c r="F214" s="12">
        <v>1.73</v>
      </c>
      <c r="G214" s="15">
        <f t="shared" si="16"/>
        <v>46.62</v>
      </c>
      <c r="H214" s="12">
        <v>1.73</v>
      </c>
      <c r="I214" s="11">
        <v>46.62</v>
      </c>
      <c r="J214" s="92">
        <f t="shared" si="17"/>
        <v>0</v>
      </c>
    </row>
    <row r="215" spans="1:10" ht="10.35" customHeight="1" x14ac:dyDescent="0.2">
      <c r="A215" s="1" t="s">
        <v>38</v>
      </c>
      <c r="G215" s="79">
        <f>SUM(G198:G214)</f>
        <v>100991.76000000001</v>
      </c>
      <c r="I215" s="32">
        <v>100991.76</v>
      </c>
      <c r="J215" s="92">
        <f t="shared" si="17"/>
        <v>0</v>
      </c>
    </row>
    <row r="216" spans="1:10" ht="10.7" customHeight="1" x14ac:dyDescent="0.2">
      <c r="J216" s="92" t="e">
        <f t="shared" si="17"/>
        <v>#DIV/0!</v>
      </c>
    </row>
    <row r="217" spans="1:10" ht="10.35" customHeight="1" x14ac:dyDescent="0.2">
      <c r="A217" s="2" t="s">
        <v>9</v>
      </c>
      <c r="B217" s="3" t="s">
        <v>10</v>
      </c>
      <c r="C217" s="19" t="s">
        <v>11</v>
      </c>
      <c r="D217" s="20" t="s">
        <v>12</v>
      </c>
      <c r="E217" s="19" t="s">
        <v>13</v>
      </c>
      <c r="F217" s="21" t="s">
        <v>14</v>
      </c>
      <c r="G217" s="4" t="s">
        <v>15</v>
      </c>
      <c r="H217" s="21" t="s">
        <v>14</v>
      </c>
      <c r="I217" s="4" t="s">
        <v>15</v>
      </c>
      <c r="J217" s="92" t="e">
        <f t="shared" si="17"/>
        <v>#VALUE!</v>
      </c>
    </row>
    <row r="218" spans="1:10" ht="10.35" customHeight="1" x14ac:dyDescent="0.2">
      <c r="A218" s="8"/>
      <c r="B218" s="227" t="s">
        <v>59</v>
      </c>
      <c r="C218" s="228"/>
      <c r="D218" s="228"/>
      <c r="E218" s="228"/>
      <c r="F218" s="228"/>
      <c r="G218" s="229"/>
      <c r="J218" s="92" t="e">
        <f t="shared" si="17"/>
        <v>#DIV/0!</v>
      </c>
    </row>
    <row r="219" spans="1:10" ht="10.35" customHeight="1" x14ac:dyDescent="0.2">
      <c r="A219" s="9">
        <v>45585</v>
      </c>
      <c r="B219" s="17" t="s">
        <v>40</v>
      </c>
      <c r="C219" s="12">
        <v>27.21</v>
      </c>
      <c r="D219" s="13" t="s">
        <v>23</v>
      </c>
      <c r="E219" s="14">
        <v>37.950000000000003</v>
      </c>
      <c r="F219" s="12">
        <v>292.72000000000003</v>
      </c>
      <c r="G219" s="15">
        <f t="shared" ref="G219:G234" si="18">TRUNC(F219*E219,2)</f>
        <v>11108.72</v>
      </c>
      <c r="H219" s="12">
        <v>292.72000000000003</v>
      </c>
      <c r="I219" s="15">
        <v>11108.72</v>
      </c>
      <c r="J219" s="92">
        <f t="shared" si="17"/>
        <v>0</v>
      </c>
    </row>
    <row r="220" spans="1:10" ht="10.35" customHeight="1" x14ac:dyDescent="0.2">
      <c r="A220" s="9">
        <v>41294</v>
      </c>
      <c r="B220" s="17" t="s">
        <v>41</v>
      </c>
      <c r="C220" s="12">
        <v>27.21</v>
      </c>
      <c r="D220" s="13" t="s">
        <v>23</v>
      </c>
      <c r="E220" s="14">
        <v>12.66</v>
      </c>
      <c r="F220" s="12">
        <v>149.07</v>
      </c>
      <c r="G220" s="15">
        <f t="shared" si="18"/>
        <v>1887.22</v>
      </c>
      <c r="H220" s="12">
        <v>149.07</v>
      </c>
      <c r="I220" s="15">
        <v>1887.22</v>
      </c>
      <c r="J220" s="92">
        <f t="shared" si="17"/>
        <v>0</v>
      </c>
    </row>
    <row r="221" spans="1:10" ht="10.35" customHeight="1" x14ac:dyDescent="0.2">
      <c r="A221" s="9">
        <v>45050</v>
      </c>
      <c r="B221" s="17" t="s">
        <v>42</v>
      </c>
      <c r="C221" s="12">
        <v>27.21</v>
      </c>
      <c r="D221" s="13" t="s">
        <v>23</v>
      </c>
      <c r="E221" s="14">
        <v>18.899999999999999</v>
      </c>
      <c r="F221" s="12">
        <v>573.65</v>
      </c>
      <c r="G221" s="15">
        <f t="shared" si="18"/>
        <v>10841.98</v>
      </c>
      <c r="H221" s="12">
        <v>573.65</v>
      </c>
      <c r="I221" s="15">
        <v>10841.98</v>
      </c>
      <c r="J221" s="92">
        <f t="shared" si="17"/>
        <v>0</v>
      </c>
    </row>
    <row r="222" spans="1:10" ht="29.1" customHeight="1" x14ac:dyDescent="0.2">
      <c r="A222" s="9">
        <v>45145</v>
      </c>
      <c r="B222" s="10" t="s">
        <v>45</v>
      </c>
      <c r="C222" s="12">
        <v>27.21</v>
      </c>
      <c r="D222" s="13" t="s">
        <v>18</v>
      </c>
      <c r="E222" s="14">
        <v>339</v>
      </c>
      <c r="F222" s="12">
        <v>108.63</v>
      </c>
      <c r="G222" s="15">
        <f t="shared" si="18"/>
        <v>36825.57</v>
      </c>
      <c r="H222" s="12">
        <v>108.63</v>
      </c>
      <c r="I222" s="15">
        <v>36825.57</v>
      </c>
      <c r="J222" s="92">
        <f t="shared" si="17"/>
        <v>0</v>
      </c>
    </row>
    <row r="223" spans="1:10" ht="10.35" customHeight="1" x14ac:dyDescent="0.2">
      <c r="A223" s="9">
        <v>45165</v>
      </c>
      <c r="B223" s="17" t="s">
        <v>47</v>
      </c>
      <c r="C223" s="12">
        <v>27.21</v>
      </c>
      <c r="D223" s="13" t="s">
        <v>23</v>
      </c>
      <c r="E223" s="14">
        <v>53.58</v>
      </c>
      <c r="F223" s="12">
        <v>627.69000000000005</v>
      </c>
      <c r="G223" s="15">
        <f t="shared" si="18"/>
        <v>33631.629999999997</v>
      </c>
      <c r="H223" s="12">
        <v>627.69000000000005</v>
      </c>
      <c r="I223" s="15">
        <v>33631.629999999997</v>
      </c>
      <c r="J223" s="92">
        <f t="shared" si="17"/>
        <v>0</v>
      </c>
    </row>
    <row r="224" spans="1:10" ht="20.85" customHeight="1" x14ac:dyDescent="0.2">
      <c r="A224" s="9">
        <v>45155</v>
      </c>
      <c r="B224" s="10" t="s">
        <v>43</v>
      </c>
      <c r="C224" s="12">
        <v>27.21</v>
      </c>
      <c r="D224" s="13" t="s">
        <v>44</v>
      </c>
      <c r="E224" s="18">
        <v>4443</v>
      </c>
      <c r="F224" s="12">
        <v>16.239999999999998</v>
      </c>
      <c r="G224" s="15">
        <f t="shared" si="18"/>
        <v>72154.320000000007</v>
      </c>
      <c r="H224" s="12">
        <v>16.239999999999998</v>
      </c>
      <c r="I224" s="15">
        <v>72154.320000000007</v>
      </c>
      <c r="J224" s="92">
        <f t="shared" si="17"/>
        <v>0</v>
      </c>
    </row>
    <row r="225" spans="1:10" ht="10.35" customHeight="1" x14ac:dyDescent="0.2">
      <c r="A225" s="9">
        <v>47018</v>
      </c>
      <c r="B225" s="17" t="s">
        <v>48</v>
      </c>
      <c r="C225" s="12">
        <v>27.21</v>
      </c>
      <c r="D225" s="13" t="s">
        <v>23</v>
      </c>
      <c r="E225" s="14">
        <v>2.61</v>
      </c>
      <c r="F225" s="12">
        <v>517.36</v>
      </c>
      <c r="G225" s="15">
        <f t="shared" si="18"/>
        <v>1350.3</v>
      </c>
      <c r="H225" s="12">
        <v>517.36</v>
      </c>
      <c r="I225" s="15">
        <v>1350.3</v>
      </c>
      <c r="J225" s="92">
        <f t="shared" si="17"/>
        <v>0</v>
      </c>
    </row>
    <row r="226" spans="1:10" ht="10.35" customHeight="1" x14ac:dyDescent="0.2">
      <c r="A226" s="9">
        <v>40102</v>
      </c>
      <c r="B226" s="17" t="s">
        <v>34</v>
      </c>
      <c r="C226" s="12">
        <v>27.21</v>
      </c>
      <c r="D226" s="13" t="s">
        <v>23</v>
      </c>
      <c r="E226" s="14">
        <v>4</v>
      </c>
      <c r="F226" s="12">
        <v>8.76</v>
      </c>
      <c r="G226" s="15">
        <f t="shared" si="18"/>
        <v>35.04</v>
      </c>
      <c r="H226" s="12">
        <v>8.76</v>
      </c>
      <c r="I226" s="11">
        <v>35.04</v>
      </c>
      <c r="J226" s="92">
        <f t="shared" si="17"/>
        <v>0</v>
      </c>
    </row>
    <row r="227" spans="1:10" ht="20.85" customHeight="1" x14ac:dyDescent="0.2">
      <c r="A227" s="9">
        <v>40450</v>
      </c>
      <c r="B227" s="10" t="s">
        <v>49</v>
      </c>
      <c r="C227" s="12">
        <v>27.21</v>
      </c>
      <c r="D227" s="13" t="s">
        <v>50</v>
      </c>
      <c r="E227" s="18">
        <v>3391.74</v>
      </c>
      <c r="F227" s="12">
        <v>0.89</v>
      </c>
      <c r="G227" s="15">
        <f t="shared" si="18"/>
        <v>3018.64</v>
      </c>
      <c r="H227" s="12">
        <v>0.89</v>
      </c>
      <c r="I227" s="15">
        <v>3018.64</v>
      </c>
      <c r="J227" s="92">
        <f t="shared" si="17"/>
        <v>0</v>
      </c>
    </row>
    <row r="228" spans="1:10" ht="10.35" customHeight="1" x14ac:dyDescent="0.2">
      <c r="A228" s="9">
        <v>40455</v>
      </c>
      <c r="B228" s="17" t="s">
        <v>51</v>
      </c>
      <c r="C228" s="12">
        <v>27.21</v>
      </c>
      <c r="D228" s="13" t="s">
        <v>25</v>
      </c>
      <c r="E228" s="18">
        <v>9770.25</v>
      </c>
      <c r="F228" s="12">
        <v>1.59</v>
      </c>
      <c r="G228" s="15">
        <f t="shared" si="18"/>
        <v>15534.69</v>
      </c>
      <c r="H228" s="12">
        <v>1.59</v>
      </c>
      <c r="I228" s="15">
        <v>15534.69</v>
      </c>
      <c r="J228" s="92">
        <f t="shared" si="17"/>
        <v>0</v>
      </c>
    </row>
    <row r="229" spans="1:10" ht="10.35" customHeight="1" x14ac:dyDescent="0.2">
      <c r="A229" s="9">
        <v>40453</v>
      </c>
      <c r="B229" s="17" t="s">
        <v>54</v>
      </c>
      <c r="C229" s="12">
        <v>27.21</v>
      </c>
      <c r="D229" s="13" t="s">
        <v>53</v>
      </c>
      <c r="E229" s="14">
        <v>646.41</v>
      </c>
      <c r="F229" s="12">
        <v>0.89</v>
      </c>
      <c r="G229" s="15">
        <f t="shared" si="18"/>
        <v>575.29999999999995</v>
      </c>
      <c r="H229" s="12">
        <v>0.89</v>
      </c>
      <c r="I229" s="11">
        <v>575.29999999999995</v>
      </c>
      <c r="J229" s="92">
        <f t="shared" si="17"/>
        <v>0</v>
      </c>
    </row>
    <row r="230" spans="1:10" ht="10.35" customHeight="1" x14ac:dyDescent="0.2">
      <c r="A230" s="9">
        <v>40451</v>
      </c>
      <c r="B230" s="17" t="s">
        <v>52</v>
      </c>
      <c r="C230" s="12">
        <v>27.21</v>
      </c>
      <c r="D230" s="13" t="s">
        <v>53</v>
      </c>
      <c r="E230" s="14">
        <v>519.83000000000004</v>
      </c>
      <c r="F230" s="12">
        <v>0.89</v>
      </c>
      <c r="G230" s="15">
        <f t="shared" si="18"/>
        <v>462.64</v>
      </c>
      <c r="H230" s="12">
        <v>0.89</v>
      </c>
      <c r="I230" s="11">
        <v>462.64</v>
      </c>
      <c r="J230" s="92">
        <f t="shared" si="17"/>
        <v>0</v>
      </c>
    </row>
    <row r="231" spans="1:10" ht="10.35" customHeight="1" x14ac:dyDescent="0.2">
      <c r="A231" s="9">
        <v>40449</v>
      </c>
      <c r="B231" s="17" t="s">
        <v>55</v>
      </c>
      <c r="C231" s="12">
        <v>27.21</v>
      </c>
      <c r="D231" s="13" t="s">
        <v>53</v>
      </c>
      <c r="E231" s="14">
        <v>149.5</v>
      </c>
      <c r="F231" s="12">
        <v>1.73</v>
      </c>
      <c r="G231" s="15">
        <f t="shared" si="18"/>
        <v>258.63</v>
      </c>
      <c r="H231" s="12">
        <v>1.73</v>
      </c>
      <c r="I231" s="11">
        <v>258.63</v>
      </c>
      <c r="J231" s="92">
        <f t="shared" si="17"/>
        <v>0</v>
      </c>
    </row>
    <row r="232" spans="1:10" ht="10.35" customHeight="1" x14ac:dyDescent="0.2">
      <c r="A232" s="9">
        <v>40445</v>
      </c>
      <c r="B232" s="17" t="s">
        <v>56</v>
      </c>
      <c r="C232" s="12">
        <v>27.21</v>
      </c>
      <c r="D232" s="13" t="s">
        <v>25</v>
      </c>
      <c r="E232" s="14">
        <v>739.12</v>
      </c>
      <c r="F232" s="12">
        <v>2.35</v>
      </c>
      <c r="G232" s="15">
        <f t="shared" si="18"/>
        <v>1736.93</v>
      </c>
      <c r="H232" s="12">
        <v>2.35</v>
      </c>
      <c r="I232" s="15">
        <v>1736.93</v>
      </c>
      <c r="J232" s="92">
        <f t="shared" si="17"/>
        <v>0</v>
      </c>
    </row>
    <row r="233" spans="1:10" ht="10.35" customHeight="1" x14ac:dyDescent="0.2">
      <c r="A233" s="9">
        <v>47049</v>
      </c>
      <c r="B233" s="17" t="s">
        <v>58</v>
      </c>
      <c r="C233" s="12">
        <v>27.21</v>
      </c>
      <c r="D233" s="13" t="s">
        <v>53</v>
      </c>
      <c r="E233" s="14">
        <v>28.73</v>
      </c>
      <c r="F233" s="12">
        <v>1.73</v>
      </c>
      <c r="G233" s="15">
        <f t="shared" si="18"/>
        <v>49.7</v>
      </c>
      <c r="H233" s="12">
        <v>1.73</v>
      </c>
      <c r="I233" s="11">
        <v>49.7</v>
      </c>
      <c r="J233" s="92">
        <f t="shared" si="17"/>
        <v>0</v>
      </c>
    </row>
    <row r="234" spans="1:10" ht="10.35" customHeight="1" x14ac:dyDescent="0.2">
      <c r="A234" s="9">
        <v>47050</v>
      </c>
      <c r="B234" s="17" t="s">
        <v>57</v>
      </c>
      <c r="C234" s="12">
        <v>27.21</v>
      </c>
      <c r="D234" s="13" t="s">
        <v>53</v>
      </c>
      <c r="E234" s="14">
        <v>23.7</v>
      </c>
      <c r="F234" s="12">
        <v>1.73</v>
      </c>
      <c r="G234" s="15">
        <f t="shared" si="18"/>
        <v>41</v>
      </c>
      <c r="H234" s="12">
        <v>1.73</v>
      </c>
      <c r="I234" s="11">
        <v>41</v>
      </c>
      <c r="J234" s="92">
        <f t="shared" si="17"/>
        <v>0</v>
      </c>
    </row>
    <row r="235" spans="1:10" ht="10.35" customHeight="1" x14ac:dyDescent="0.2">
      <c r="A235" s="1" t="s">
        <v>38</v>
      </c>
      <c r="G235" s="79">
        <f>SUM(G218:G234)</f>
        <v>189512.31000000003</v>
      </c>
      <c r="I235" s="32">
        <v>189512.31</v>
      </c>
      <c r="J235" s="92">
        <f t="shared" si="17"/>
        <v>0</v>
      </c>
    </row>
    <row r="236" spans="1:10" ht="0.95" customHeight="1" x14ac:dyDescent="0.2">
      <c r="J236" s="92" t="e">
        <f t="shared" si="17"/>
        <v>#DIV/0!</v>
      </c>
    </row>
    <row r="237" spans="1:10" ht="10.7" customHeight="1" x14ac:dyDescent="0.2">
      <c r="J237" s="92" t="e">
        <f t="shared" si="17"/>
        <v>#DIV/0!</v>
      </c>
    </row>
    <row r="238" spans="1:10" ht="10.35" customHeight="1" x14ac:dyDescent="0.2">
      <c r="A238" s="2" t="s">
        <v>9</v>
      </c>
      <c r="B238" s="3" t="s">
        <v>10</v>
      </c>
      <c r="C238" s="5" t="s">
        <v>11</v>
      </c>
      <c r="D238" s="7" t="s">
        <v>12</v>
      </c>
      <c r="E238" s="5" t="s">
        <v>13</v>
      </c>
      <c r="F238" s="5" t="s">
        <v>14</v>
      </c>
      <c r="G238" s="4" t="s">
        <v>15</v>
      </c>
      <c r="H238" s="5" t="s">
        <v>14</v>
      </c>
      <c r="I238" s="4" t="s">
        <v>15</v>
      </c>
      <c r="J238" s="92" t="e">
        <f t="shared" si="17"/>
        <v>#VALUE!</v>
      </c>
    </row>
    <row r="239" spans="1:10" ht="10.35" customHeight="1" x14ac:dyDescent="0.2">
      <c r="A239" s="8"/>
      <c r="B239" s="227" t="s">
        <v>60</v>
      </c>
      <c r="C239" s="228"/>
      <c r="D239" s="228"/>
      <c r="E239" s="228"/>
      <c r="F239" s="228"/>
      <c r="G239" s="229"/>
      <c r="J239" s="92" t="e">
        <f t="shared" si="17"/>
        <v>#DIV/0!</v>
      </c>
    </row>
    <row r="240" spans="1:10" ht="10.35" customHeight="1" x14ac:dyDescent="0.2">
      <c r="A240" s="9">
        <v>45410</v>
      </c>
      <c r="B240" s="17" t="s">
        <v>61</v>
      </c>
      <c r="C240" s="12">
        <v>27.21</v>
      </c>
      <c r="D240" s="13" t="s">
        <v>23</v>
      </c>
      <c r="E240" s="14">
        <v>381</v>
      </c>
      <c r="F240" s="12">
        <v>15.4</v>
      </c>
      <c r="G240" s="15">
        <f t="shared" ref="G240:G254" si="19">TRUNC(F240*E240,2)</f>
        <v>5867.4</v>
      </c>
      <c r="H240" s="12">
        <v>15.4</v>
      </c>
      <c r="I240" s="15">
        <v>5867.4</v>
      </c>
      <c r="J240" s="92">
        <f t="shared" si="17"/>
        <v>0</v>
      </c>
    </row>
    <row r="241" spans="1:10" ht="10.35" customHeight="1" x14ac:dyDescent="0.2">
      <c r="A241" s="9">
        <v>40145</v>
      </c>
      <c r="B241" s="17" t="s">
        <v>29</v>
      </c>
      <c r="C241" s="12">
        <v>27.21</v>
      </c>
      <c r="D241" s="13" t="s">
        <v>23</v>
      </c>
      <c r="E241" s="14">
        <v>38.67</v>
      </c>
      <c r="F241" s="12">
        <v>2.5499999999999998</v>
      </c>
      <c r="G241" s="15">
        <f t="shared" si="19"/>
        <v>98.6</v>
      </c>
      <c r="H241" s="12">
        <v>2.5499999999999998</v>
      </c>
      <c r="I241" s="11">
        <v>98.6</v>
      </c>
      <c r="J241" s="92">
        <f t="shared" si="17"/>
        <v>0</v>
      </c>
    </row>
    <row r="242" spans="1:10" ht="10.35" customHeight="1" x14ac:dyDescent="0.2">
      <c r="A242" s="9">
        <v>41293</v>
      </c>
      <c r="B242" s="17" t="s">
        <v>62</v>
      </c>
      <c r="C242" s="12">
        <v>27.21</v>
      </c>
      <c r="D242" s="13" t="s">
        <v>18</v>
      </c>
      <c r="E242" s="14">
        <v>193.37</v>
      </c>
      <c r="F242" s="12">
        <v>6.44</v>
      </c>
      <c r="G242" s="15">
        <f t="shared" si="19"/>
        <v>1245.3</v>
      </c>
      <c r="H242" s="12">
        <v>6.44</v>
      </c>
      <c r="I242" s="15">
        <v>1245.3</v>
      </c>
      <c r="J242" s="92">
        <f t="shared" si="17"/>
        <v>0</v>
      </c>
    </row>
    <row r="243" spans="1:10" ht="10.35" customHeight="1" x14ac:dyDescent="0.2">
      <c r="A243" s="9">
        <v>45585</v>
      </c>
      <c r="B243" s="17" t="s">
        <v>40</v>
      </c>
      <c r="C243" s="12">
        <v>27.21</v>
      </c>
      <c r="D243" s="13" t="s">
        <v>23</v>
      </c>
      <c r="E243" s="14">
        <v>84.4</v>
      </c>
      <c r="F243" s="12">
        <v>292.72000000000003</v>
      </c>
      <c r="G243" s="15">
        <f t="shared" si="19"/>
        <v>24705.56</v>
      </c>
      <c r="H243" s="12">
        <v>292.72000000000003</v>
      </c>
      <c r="I243" s="15">
        <v>24705.56</v>
      </c>
      <c r="J243" s="92">
        <f t="shared" si="17"/>
        <v>0</v>
      </c>
    </row>
    <row r="244" spans="1:10" ht="10.35" customHeight="1" x14ac:dyDescent="0.2">
      <c r="A244" s="9">
        <v>41294</v>
      </c>
      <c r="B244" s="17" t="s">
        <v>41</v>
      </c>
      <c r="C244" s="12">
        <v>27.21</v>
      </c>
      <c r="D244" s="13" t="s">
        <v>23</v>
      </c>
      <c r="E244" s="14">
        <v>28.13</v>
      </c>
      <c r="F244" s="12">
        <v>149.07</v>
      </c>
      <c r="G244" s="15">
        <f t="shared" si="19"/>
        <v>4193.33</v>
      </c>
      <c r="H244" s="12">
        <v>149.07</v>
      </c>
      <c r="I244" s="15">
        <v>4193.33</v>
      </c>
      <c r="J244" s="92">
        <f t="shared" si="17"/>
        <v>0</v>
      </c>
    </row>
    <row r="245" spans="1:10" ht="10.35" customHeight="1" x14ac:dyDescent="0.2">
      <c r="A245" s="9">
        <v>45050</v>
      </c>
      <c r="B245" s="17" t="s">
        <v>42</v>
      </c>
      <c r="C245" s="12">
        <v>27.21</v>
      </c>
      <c r="D245" s="13" t="s">
        <v>23</v>
      </c>
      <c r="E245" s="14">
        <v>28.13</v>
      </c>
      <c r="F245" s="12">
        <v>573.65</v>
      </c>
      <c r="G245" s="15">
        <f t="shared" si="19"/>
        <v>16136.77</v>
      </c>
      <c r="H245" s="12">
        <v>573.65</v>
      </c>
      <c r="I245" s="15">
        <v>16136.77</v>
      </c>
      <c r="J245" s="92">
        <f t="shared" si="17"/>
        <v>0</v>
      </c>
    </row>
    <row r="246" spans="1:10" ht="29.1" customHeight="1" x14ac:dyDescent="0.2">
      <c r="A246" s="9">
        <v>45145</v>
      </c>
      <c r="B246" s="10" t="s">
        <v>45</v>
      </c>
      <c r="C246" s="12">
        <v>27.21</v>
      </c>
      <c r="D246" s="13" t="s">
        <v>18</v>
      </c>
      <c r="E246" s="14">
        <v>50.61</v>
      </c>
      <c r="F246" s="12">
        <v>108.63</v>
      </c>
      <c r="G246" s="15">
        <f t="shared" si="19"/>
        <v>5497.76</v>
      </c>
      <c r="H246" s="12">
        <v>108.63</v>
      </c>
      <c r="I246" s="15">
        <v>5497.76</v>
      </c>
      <c r="J246" s="92">
        <f t="shared" si="17"/>
        <v>0</v>
      </c>
    </row>
    <row r="247" spans="1:10" ht="10.35" customHeight="1" x14ac:dyDescent="0.2">
      <c r="A247" s="9">
        <v>45030</v>
      </c>
      <c r="B247" s="17" t="s">
        <v>63</v>
      </c>
      <c r="C247" s="12">
        <v>27.21</v>
      </c>
      <c r="D247" s="13" t="s">
        <v>23</v>
      </c>
      <c r="E247" s="14">
        <v>14.77</v>
      </c>
      <c r="F247" s="12">
        <v>204.21</v>
      </c>
      <c r="G247" s="15">
        <f t="shared" si="19"/>
        <v>3016.18</v>
      </c>
      <c r="H247" s="12">
        <v>204.21</v>
      </c>
      <c r="I247" s="15">
        <v>3016.18</v>
      </c>
      <c r="J247" s="92">
        <f t="shared" si="17"/>
        <v>0</v>
      </c>
    </row>
    <row r="248" spans="1:10" ht="10.35" customHeight="1" x14ac:dyDescent="0.2">
      <c r="A248" s="9">
        <v>45165</v>
      </c>
      <c r="B248" s="17" t="s">
        <v>47</v>
      </c>
      <c r="C248" s="12">
        <v>27.21</v>
      </c>
      <c r="D248" s="13" t="s">
        <v>23</v>
      </c>
      <c r="E248" s="14">
        <v>32.28</v>
      </c>
      <c r="F248" s="12">
        <v>627.69000000000005</v>
      </c>
      <c r="G248" s="15">
        <f t="shared" si="19"/>
        <v>20261.830000000002</v>
      </c>
      <c r="H248" s="12">
        <v>627.69000000000005</v>
      </c>
      <c r="I248" s="15">
        <v>20261.830000000002</v>
      </c>
      <c r="J248" s="92">
        <f t="shared" si="17"/>
        <v>0</v>
      </c>
    </row>
    <row r="249" spans="1:10" ht="10.35" customHeight="1" x14ac:dyDescent="0.2">
      <c r="A249" s="9">
        <v>40453</v>
      </c>
      <c r="B249" s="17" t="s">
        <v>54</v>
      </c>
      <c r="C249" s="12">
        <v>27.21</v>
      </c>
      <c r="D249" s="13" t="s">
        <v>53</v>
      </c>
      <c r="E249" s="14">
        <v>96.5</v>
      </c>
      <c r="F249" s="12">
        <v>0.89</v>
      </c>
      <c r="G249" s="15">
        <f t="shared" si="19"/>
        <v>85.88</v>
      </c>
      <c r="H249" s="12">
        <v>0.89</v>
      </c>
      <c r="I249" s="11">
        <v>85.88</v>
      </c>
      <c r="J249" s="92">
        <f t="shared" si="17"/>
        <v>0</v>
      </c>
    </row>
    <row r="250" spans="1:10" ht="10.35" customHeight="1" x14ac:dyDescent="0.2">
      <c r="A250" s="9">
        <v>40455</v>
      </c>
      <c r="B250" s="17" t="s">
        <v>51</v>
      </c>
      <c r="C250" s="12">
        <v>27.21</v>
      </c>
      <c r="D250" s="13" t="s">
        <v>25</v>
      </c>
      <c r="E250" s="18">
        <v>13970.43</v>
      </c>
      <c r="F250" s="12">
        <v>1.59</v>
      </c>
      <c r="G250" s="15">
        <f t="shared" si="19"/>
        <v>22212.98</v>
      </c>
      <c r="H250" s="12">
        <v>1.59</v>
      </c>
      <c r="I250" s="15">
        <v>22212.98</v>
      </c>
      <c r="J250" s="92">
        <f t="shared" si="17"/>
        <v>0</v>
      </c>
    </row>
    <row r="251" spans="1:10" ht="20.85" customHeight="1" x14ac:dyDescent="0.2">
      <c r="A251" s="9">
        <v>40450</v>
      </c>
      <c r="B251" s="10" t="s">
        <v>49</v>
      </c>
      <c r="C251" s="12">
        <v>27.21</v>
      </c>
      <c r="D251" s="13" t="s">
        <v>50</v>
      </c>
      <c r="E251" s="18">
        <v>2649.59</v>
      </c>
      <c r="F251" s="12">
        <v>0.89</v>
      </c>
      <c r="G251" s="15">
        <f t="shared" si="19"/>
        <v>2358.13</v>
      </c>
      <c r="H251" s="12">
        <v>0.89</v>
      </c>
      <c r="I251" s="15">
        <v>2358.13</v>
      </c>
      <c r="J251" s="92">
        <f t="shared" si="17"/>
        <v>0</v>
      </c>
    </row>
    <row r="252" spans="1:10" ht="10.35" customHeight="1" x14ac:dyDescent="0.2">
      <c r="A252" s="9">
        <v>47049</v>
      </c>
      <c r="B252" s="17" t="s">
        <v>58</v>
      </c>
      <c r="C252" s="12">
        <v>27.21</v>
      </c>
      <c r="D252" s="13" t="s">
        <v>53</v>
      </c>
      <c r="E252" s="14">
        <v>4.29</v>
      </c>
      <c r="F252" s="12">
        <v>1.73</v>
      </c>
      <c r="G252" s="15">
        <f t="shared" si="19"/>
        <v>7.42</v>
      </c>
      <c r="H252" s="12">
        <v>1.73</v>
      </c>
      <c r="I252" s="11">
        <v>7.42</v>
      </c>
      <c r="J252" s="92">
        <f t="shared" si="17"/>
        <v>0</v>
      </c>
    </row>
    <row r="253" spans="1:10" ht="10.35" customHeight="1" x14ac:dyDescent="0.2">
      <c r="A253" s="9">
        <v>40445</v>
      </c>
      <c r="B253" s="17" t="s">
        <v>56</v>
      </c>
      <c r="C253" s="12">
        <v>27.21</v>
      </c>
      <c r="D253" s="13" t="s">
        <v>25</v>
      </c>
      <c r="E253" s="18">
        <v>1056.8599999999999</v>
      </c>
      <c r="F253" s="12">
        <v>2.35</v>
      </c>
      <c r="G253" s="15">
        <f t="shared" si="19"/>
        <v>2483.62</v>
      </c>
      <c r="H253" s="12">
        <v>2.35</v>
      </c>
      <c r="I253" s="15">
        <v>2483.62</v>
      </c>
      <c r="J253" s="92">
        <f t="shared" si="17"/>
        <v>0</v>
      </c>
    </row>
    <row r="254" spans="1:10" ht="10.35" customHeight="1" x14ac:dyDescent="0.2">
      <c r="A254" s="9">
        <v>40449</v>
      </c>
      <c r="B254" s="17" t="s">
        <v>55</v>
      </c>
      <c r="C254" s="12">
        <v>27.21</v>
      </c>
      <c r="D254" s="13" t="s">
        <v>53</v>
      </c>
      <c r="E254" s="14">
        <v>116.79</v>
      </c>
      <c r="F254" s="12">
        <v>1.73</v>
      </c>
      <c r="G254" s="15">
        <f t="shared" si="19"/>
        <v>202.04</v>
      </c>
      <c r="H254" s="12">
        <v>1.73</v>
      </c>
      <c r="I254" s="11">
        <v>202.04</v>
      </c>
      <c r="J254" s="92">
        <f t="shared" si="17"/>
        <v>0</v>
      </c>
    </row>
    <row r="255" spans="1:10" ht="10.35" customHeight="1" x14ac:dyDescent="0.2">
      <c r="A255" s="1" t="s">
        <v>38</v>
      </c>
      <c r="G255" s="79">
        <f>SUM(G238:G254)</f>
        <v>108372.8</v>
      </c>
      <c r="I255" s="32">
        <v>108372.8</v>
      </c>
      <c r="J255" s="92">
        <f t="shared" si="17"/>
        <v>0</v>
      </c>
    </row>
    <row r="256" spans="1:10" ht="10.7" customHeight="1" x14ac:dyDescent="0.2">
      <c r="J256" s="92" t="e">
        <f t="shared" si="17"/>
        <v>#DIV/0!</v>
      </c>
    </row>
    <row r="257" spans="1:10" ht="10.35" customHeight="1" x14ac:dyDescent="0.2">
      <c r="A257" s="2" t="s">
        <v>9</v>
      </c>
      <c r="B257" s="3" t="s">
        <v>10</v>
      </c>
      <c r="C257" s="5" t="s">
        <v>11</v>
      </c>
      <c r="D257" s="20" t="s">
        <v>12</v>
      </c>
      <c r="E257" s="5" t="s">
        <v>13</v>
      </c>
      <c r="F257" s="5" t="s">
        <v>14</v>
      </c>
      <c r="G257" s="4" t="s">
        <v>15</v>
      </c>
      <c r="H257" s="5" t="s">
        <v>14</v>
      </c>
      <c r="I257" s="4" t="s">
        <v>15</v>
      </c>
      <c r="J257" s="92" t="e">
        <f t="shared" si="17"/>
        <v>#VALUE!</v>
      </c>
    </row>
    <row r="258" spans="1:10" ht="10.35" customHeight="1" x14ac:dyDescent="0.2">
      <c r="A258" s="8"/>
      <c r="B258" s="227" t="s">
        <v>64</v>
      </c>
      <c r="C258" s="228"/>
      <c r="D258" s="228"/>
      <c r="E258" s="228"/>
      <c r="F258" s="228"/>
      <c r="G258" s="229"/>
      <c r="J258" s="92" t="e">
        <f t="shared" si="17"/>
        <v>#DIV/0!</v>
      </c>
    </row>
    <row r="259" spans="1:10" ht="29.1" customHeight="1" x14ac:dyDescent="0.2">
      <c r="A259" s="9">
        <v>40001</v>
      </c>
      <c r="B259" s="10" t="s">
        <v>65</v>
      </c>
      <c r="C259" s="12">
        <v>27.21</v>
      </c>
      <c r="D259" s="22" t="s">
        <v>18</v>
      </c>
      <c r="E259" s="14">
        <v>195</v>
      </c>
      <c r="F259" s="12">
        <v>0.68</v>
      </c>
      <c r="G259" s="15">
        <f t="shared" ref="G259:G272" si="20">TRUNC(F259*E259,2)</f>
        <v>132.6</v>
      </c>
      <c r="H259" s="12">
        <v>0.68</v>
      </c>
      <c r="I259" s="11">
        <v>132.6</v>
      </c>
      <c r="J259" s="92">
        <f t="shared" si="17"/>
        <v>0</v>
      </c>
    </row>
    <row r="260" spans="1:10" ht="10.35" customHeight="1" x14ac:dyDescent="0.2">
      <c r="A260" s="9">
        <v>40005</v>
      </c>
      <c r="B260" s="17" t="s">
        <v>22</v>
      </c>
      <c r="C260" s="12">
        <v>27.21</v>
      </c>
      <c r="D260" s="22" t="s">
        <v>23</v>
      </c>
      <c r="E260" s="14">
        <v>78</v>
      </c>
      <c r="F260" s="12">
        <v>3.25</v>
      </c>
      <c r="G260" s="15">
        <f t="shared" si="20"/>
        <v>253.5</v>
      </c>
      <c r="H260" s="12">
        <v>3.25</v>
      </c>
      <c r="I260" s="11">
        <v>253.5</v>
      </c>
      <c r="J260" s="92">
        <f t="shared" si="17"/>
        <v>0</v>
      </c>
    </row>
    <row r="261" spans="1:10" ht="10.35" customHeight="1" x14ac:dyDescent="0.2">
      <c r="A261" s="9">
        <v>40006</v>
      </c>
      <c r="B261" s="17" t="s">
        <v>24</v>
      </c>
      <c r="C261" s="12">
        <v>27.21</v>
      </c>
      <c r="D261" s="22" t="s">
        <v>25</v>
      </c>
      <c r="E261" s="14">
        <v>390</v>
      </c>
      <c r="F261" s="12">
        <v>2.95</v>
      </c>
      <c r="G261" s="15">
        <f t="shared" si="20"/>
        <v>1150.5</v>
      </c>
      <c r="H261" s="12">
        <v>2.95</v>
      </c>
      <c r="I261" s="15">
        <v>1150.5</v>
      </c>
      <c r="J261" s="92">
        <f t="shared" si="17"/>
        <v>0</v>
      </c>
    </row>
    <row r="262" spans="1:10" ht="10.35" customHeight="1" x14ac:dyDescent="0.2">
      <c r="A262" s="9">
        <v>40145</v>
      </c>
      <c r="B262" s="17" t="s">
        <v>29</v>
      </c>
      <c r="C262" s="12">
        <v>27.21</v>
      </c>
      <c r="D262" s="22" t="s">
        <v>23</v>
      </c>
      <c r="E262" s="14">
        <v>78</v>
      </c>
      <c r="F262" s="12">
        <v>2.5499999999999998</v>
      </c>
      <c r="G262" s="15">
        <f t="shared" si="20"/>
        <v>198.9</v>
      </c>
      <c r="H262" s="12">
        <v>2.5499999999999998</v>
      </c>
      <c r="I262" s="11">
        <v>198.9</v>
      </c>
      <c r="J262" s="92">
        <f t="shared" si="17"/>
        <v>0</v>
      </c>
    </row>
    <row r="263" spans="1:10" ht="20.85" customHeight="1" x14ac:dyDescent="0.2">
      <c r="A263" s="9">
        <v>45465</v>
      </c>
      <c r="B263" s="10" t="s">
        <v>66</v>
      </c>
      <c r="C263" s="12">
        <v>27.21</v>
      </c>
      <c r="D263" s="23" t="s">
        <v>67</v>
      </c>
      <c r="E263" s="14">
        <v>90</v>
      </c>
      <c r="F263" s="24">
        <v>2153.9299999999998</v>
      </c>
      <c r="G263" s="15">
        <f t="shared" si="20"/>
        <v>193853.7</v>
      </c>
      <c r="H263" s="24">
        <v>2153.9299999999998</v>
      </c>
      <c r="I263" s="15">
        <v>193853.7</v>
      </c>
      <c r="J263" s="92">
        <f t="shared" si="17"/>
        <v>0</v>
      </c>
    </row>
    <row r="264" spans="1:10" ht="20.85" customHeight="1" x14ac:dyDescent="0.2">
      <c r="A264" s="9">
        <v>40010</v>
      </c>
      <c r="B264" s="10" t="s">
        <v>26</v>
      </c>
      <c r="C264" s="12">
        <v>27.21</v>
      </c>
      <c r="D264" s="13" t="s">
        <v>23</v>
      </c>
      <c r="E264" s="14">
        <v>328.54</v>
      </c>
      <c r="F264" s="12">
        <v>3.75</v>
      </c>
      <c r="G264" s="15">
        <f t="shared" si="20"/>
        <v>1232.02</v>
      </c>
      <c r="H264" s="12">
        <v>3.75</v>
      </c>
      <c r="I264" s="15">
        <v>1232.02</v>
      </c>
      <c r="J264" s="92">
        <f t="shared" si="17"/>
        <v>0</v>
      </c>
    </row>
    <row r="265" spans="1:10" ht="10.35" customHeight="1" x14ac:dyDescent="0.2">
      <c r="A265" s="9">
        <v>40315</v>
      </c>
      <c r="B265" s="17" t="s">
        <v>30</v>
      </c>
      <c r="C265" s="12">
        <v>27.21</v>
      </c>
      <c r="D265" s="13" t="s">
        <v>23</v>
      </c>
      <c r="E265" s="14">
        <v>39</v>
      </c>
      <c r="F265" s="12">
        <v>5.36</v>
      </c>
      <c r="G265" s="15">
        <f t="shared" si="20"/>
        <v>209.04</v>
      </c>
      <c r="H265" s="12">
        <v>5.36</v>
      </c>
      <c r="I265" s="11">
        <v>209.04</v>
      </c>
      <c r="J265" s="92">
        <f t="shared" si="17"/>
        <v>0</v>
      </c>
    </row>
    <row r="266" spans="1:10" ht="10.35" customHeight="1" x14ac:dyDescent="0.2">
      <c r="A266" s="9">
        <v>40320</v>
      </c>
      <c r="B266" s="17" t="s">
        <v>31</v>
      </c>
      <c r="C266" s="12">
        <v>27.21</v>
      </c>
      <c r="D266" s="13" t="s">
        <v>25</v>
      </c>
      <c r="E266" s="14">
        <v>487.5</v>
      </c>
      <c r="F266" s="12">
        <v>3.25</v>
      </c>
      <c r="G266" s="15">
        <f t="shared" si="20"/>
        <v>1584.37</v>
      </c>
      <c r="H266" s="12">
        <v>3.25</v>
      </c>
      <c r="I266" s="15">
        <v>1584.37</v>
      </c>
      <c r="J266" s="92">
        <f t="shared" si="17"/>
        <v>0</v>
      </c>
    </row>
    <row r="267" spans="1:10" ht="10.35" customHeight="1" x14ac:dyDescent="0.2">
      <c r="A267" s="9">
        <v>40120</v>
      </c>
      <c r="B267" s="17" t="s">
        <v>32</v>
      </c>
      <c r="C267" s="12">
        <v>27.21</v>
      </c>
      <c r="D267" s="13" t="s">
        <v>18</v>
      </c>
      <c r="E267" s="14">
        <v>131.41999999999999</v>
      </c>
      <c r="F267" s="12">
        <v>0.52</v>
      </c>
      <c r="G267" s="15">
        <f t="shared" si="20"/>
        <v>68.33</v>
      </c>
      <c r="H267" s="12">
        <v>0.52</v>
      </c>
      <c r="I267" s="11">
        <v>68.33</v>
      </c>
      <c r="J267" s="92">
        <f t="shared" si="17"/>
        <v>0</v>
      </c>
    </row>
    <row r="268" spans="1:10" ht="10.35" customHeight="1" x14ac:dyDescent="0.2">
      <c r="A268" s="9">
        <v>40130</v>
      </c>
      <c r="B268" s="17" t="s">
        <v>33</v>
      </c>
      <c r="C268" s="12">
        <v>27.21</v>
      </c>
      <c r="D268" s="13" t="s">
        <v>18</v>
      </c>
      <c r="E268" s="14">
        <v>195</v>
      </c>
      <c r="F268" s="12">
        <v>0.53</v>
      </c>
      <c r="G268" s="15">
        <f t="shared" si="20"/>
        <v>103.35</v>
      </c>
      <c r="H268" s="12">
        <v>0.53</v>
      </c>
      <c r="I268" s="11">
        <v>103.35</v>
      </c>
      <c r="J268" s="92">
        <f t="shared" si="17"/>
        <v>0</v>
      </c>
    </row>
    <row r="269" spans="1:10" ht="10.35" customHeight="1" x14ac:dyDescent="0.2">
      <c r="A269" s="9">
        <v>40101</v>
      </c>
      <c r="B269" s="17" t="s">
        <v>36</v>
      </c>
      <c r="C269" s="12">
        <v>27.21</v>
      </c>
      <c r="D269" s="13" t="s">
        <v>23</v>
      </c>
      <c r="E269" s="14">
        <v>117</v>
      </c>
      <c r="F269" s="12">
        <v>6.85</v>
      </c>
      <c r="G269" s="15">
        <f t="shared" si="20"/>
        <v>801.45</v>
      </c>
      <c r="H269" s="12">
        <v>6.85</v>
      </c>
      <c r="I269" s="11">
        <v>801.45</v>
      </c>
      <c r="J269" s="92">
        <f t="shared" ref="J269:J332" si="21">G269/I269-1</f>
        <v>0</v>
      </c>
    </row>
    <row r="270" spans="1:10" ht="10.35" customHeight="1" x14ac:dyDescent="0.2">
      <c r="A270" s="9">
        <v>40102</v>
      </c>
      <c r="B270" s="17" t="s">
        <v>34</v>
      </c>
      <c r="C270" s="12">
        <v>27.21</v>
      </c>
      <c r="D270" s="13" t="s">
        <v>23</v>
      </c>
      <c r="E270" s="14">
        <v>168</v>
      </c>
      <c r="F270" s="12">
        <v>8.76</v>
      </c>
      <c r="G270" s="15">
        <f t="shared" si="20"/>
        <v>1471.68</v>
      </c>
      <c r="H270" s="12">
        <v>8.76</v>
      </c>
      <c r="I270" s="15">
        <v>1471.68</v>
      </c>
      <c r="J270" s="92">
        <f t="shared" si="21"/>
        <v>0</v>
      </c>
    </row>
    <row r="271" spans="1:10" ht="10.35" customHeight="1" x14ac:dyDescent="0.2">
      <c r="A271" s="9">
        <v>40454</v>
      </c>
      <c r="B271" s="17" t="s">
        <v>68</v>
      </c>
      <c r="C271" s="12">
        <v>27.21</v>
      </c>
      <c r="D271" s="13" t="s">
        <v>53</v>
      </c>
      <c r="E271" s="18">
        <v>15921.59</v>
      </c>
      <c r="F271" s="12">
        <v>0.92</v>
      </c>
      <c r="G271" s="15">
        <f t="shared" si="20"/>
        <v>14647.86</v>
      </c>
      <c r="H271" s="12">
        <v>0.92</v>
      </c>
      <c r="I271" s="15">
        <v>14647.86</v>
      </c>
      <c r="J271" s="92">
        <f t="shared" si="21"/>
        <v>0</v>
      </c>
    </row>
    <row r="272" spans="1:10" ht="10.35" customHeight="1" x14ac:dyDescent="0.2">
      <c r="A272" s="9">
        <v>40438</v>
      </c>
      <c r="B272" s="17" t="s">
        <v>69</v>
      </c>
      <c r="C272" s="12">
        <v>27.21</v>
      </c>
      <c r="D272" s="13" t="s">
        <v>53</v>
      </c>
      <c r="E272" s="14">
        <v>786.25</v>
      </c>
      <c r="F272" s="12">
        <v>1.81</v>
      </c>
      <c r="G272" s="15">
        <f t="shared" si="20"/>
        <v>1423.11</v>
      </c>
      <c r="H272" s="12">
        <v>1.81</v>
      </c>
      <c r="I272" s="15">
        <v>1423.11</v>
      </c>
      <c r="J272" s="92">
        <f t="shared" si="21"/>
        <v>0</v>
      </c>
    </row>
    <row r="273" spans="1:10" ht="10.35" customHeight="1" x14ac:dyDescent="0.2">
      <c r="A273" s="1" t="s">
        <v>38</v>
      </c>
      <c r="G273" s="79">
        <f>SUM(G259:G272)</f>
        <v>217130.40999999997</v>
      </c>
      <c r="I273" s="32">
        <v>217130.41</v>
      </c>
      <c r="J273" s="92">
        <f t="shared" si="21"/>
        <v>0</v>
      </c>
    </row>
    <row r="274" spans="1:10" ht="0.95" customHeight="1" x14ac:dyDescent="0.2">
      <c r="J274" s="92" t="e">
        <f t="shared" si="21"/>
        <v>#DIV/0!</v>
      </c>
    </row>
    <row r="275" spans="1:10" ht="10.7" customHeight="1" x14ac:dyDescent="0.2">
      <c r="J275" s="92" t="e">
        <f t="shared" si="21"/>
        <v>#DIV/0!</v>
      </c>
    </row>
    <row r="276" spans="1:10" ht="10.35" customHeight="1" x14ac:dyDescent="0.2">
      <c r="A276" s="2" t="s">
        <v>9</v>
      </c>
      <c r="B276" s="3" t="s">
        <v>10</v>
      </c>
      <c r="C276" s="5" t="s">
        <v>11</v>
      </c>
      <c r="D276" s="20" t="s">
        <v>12</v>
      </c>
      <c r="E276" s="5" t="s">
        <v>13</v>
      </c>
      <c r="F276" s="5" t="s">
        <v>14</v>
      </c>
      <c r="G276" s="4" t="s">
        <v>15</v>
      </c>
      <c r="H276" s="5" t="s">
        <v>14</v>
      </c>
      <c r="I276" s="4" t="s">
        <v>15</v>
      </c>
      <c r="J276" s="92" t="e">
        <f t="shared" si="21"/>
        <v>#VALUE!</v>
      </c>
    </row>
    <row r="277" spans="1:10" ht="10.35" customHeight="1" x14ac:dyDescent="0.2">
      <c r="A277" s="8"/>
      <c r="B277" s="227" t="s">
        <v>70</v>
      </c>
      <c r="C277" s="228"/>
      <c r="D277" s="228"/>
      <c r="E277" s="228"/>
      <c r="F277" s="228"/>
      <c r="G277" s="229"/>
      <c r="J277" s="92" t="e">
        <f t="shared" si="21"/>
        <v>#DIV/0!</v>
      </c>
    </row>
    <row r="278" spans="1:10" ht="10.35" customHeight="1" x14ac:dyDescent="0.2">
      <c r="A278" s="9">
        <v>40850</v>
      </c>
      <c r="B278" s="17" t="s">
        <v>71</v>
      </c>
      <c r="C278" s="12">
        <v>27.21</v>
      </c>
      <c r="D278" s="22" t="s">
        <v>18</v>
      </c>
      <c r="E278" s="14">
        <v>135</v>
      </c>
      <c r="F278" s="12">
        <v>501.88</v>
      </c>
      <c r="G278" s="15">
        <f>TRUNC(F278*E278,2)</f>
        <v>67753.8</v>
      </c>
      <c r="H278" s="12">
        <v>501.88</v>
      </c>
      <c r="I278" s="15">
        <v>67753.8</v>
      </c>
      <c r="J278" s="92">
        <f t="shared" si="21"/>
        <v>0</v>
      </c>
    </row>
    <row r="279" spans="1:10" ht="10.35" customHeight="1" x14ac:dyDescent="0.2">
      <c r="A279" s="1" t="s">
        <v>38</v>
      </c>
      <c r="G279" s="80">
        <f>G278</f>
        <v>67753.8</v>
      </c>
      <c r="I279" s="32">
        <v>67753.8</v>
      </c>
      <c r="J279" s="92">
        <f t="shared" si="21"/>
        <v>0</v>
      </c>
    </row>
    <row r="280" spans="1:10" ht="10.7" customHeight="1" x14ac:dyDescent="0.2">
      <c r="J280" s="92" t="e">
        <f t="shared" si="21"/>
        <v>#DIV/0!</v>
      </c>
    </row>
    <row r="281" spans="1:10" ht="10.35" customHeight="1" x14ac:dyDescent="0.2">
      <c r="A281" s="2" t="s">
        <v>9</v>
      </c>
      <c r="B281" s="3" t="s">
        <v>10</v>
      </c>
      <c r="C281" s="5" t="s">
        <v>11</v>
      </c>
      <c r="D281" s="20" t="s">
        <v>12</v>
      </c>
      <c r="E281" s="5" t="s">
        <v>13</v>
      </c>
      <c r="F281" s="5" t="s">
        <v>14</v>
      </c>
      <c r="G281" s="4" t="s">
        <v>15</v>
      </c>
      <c r="H281" s="5" t="s">
        <v>14</v>
      </c>
      <c r="I281" s="4" t="s">
        <v>15</v>
      </c>
      <c r="J281" s="92" t="e">
        <f t="shared" si="21"/>
        <v>#VALUE!</v>
      </c>
    </row>
    <row r="282" spans="1:10" ht="10.35" customHeight="1" x14ac:dyDescent="0.2">
      <c r="A282" s="8"/>
      <c r="B282" s="227" t="s">
        <v>72</v>
      </c>
      <c r="C282" s="228"/>
      <c r="D282" s="228"/>
      <c r="E282" s="228"/>
      <c r="F282" s="228"/>
      <c r="G282" s="229"/>
      <c r="J282" s="92" t="e">
        <f t="shared" si="21"/>
        <v>#DIV/0!</v>
      </c>
    </row>
    <row r="283" spans="1:10" ht="10.35" customHeight="1" x14ac:dyDescent="0.2">
      <c r="A283" s="9">
        <v>42825</v>
      </c>
      <c r="B283" s="17" t="s">
        <v>73</v>
      </c>
      <c r="C283" s="12">
        <v>27.21</v>
      </c>
      <c r="D283" s="22" t="s">
        <v>23</v>
      </c>
      <c r="E283" s="14">
        <v>116.42</v>
      </c>
      <c r="F283" s="12">
        <v>844.57</v>
      </c>
      <c r="G283" s="15">
        <f t="shared" ref="G283:G289" si="22">TRUNC(F283*E283,2)</f>
        <v>98324.83</v>
      </c>
      <c r="H283" s="12">
        <v>844.57</v>
      </c>
      <c r="I283" s="15">
        <v>98324.83</v>
      </c>
      <c r="J283" s="92">
        <f t="shared" si="21"/>
        <v>0</v>
      </c>
    </row>
    <row r="284" spans="1:10" ht="10.35" customHeight="1" x14ac:dyDescent="0.2">
      <c r="A284" s="9">
        <v>40005</v>
      </c>
      <c r="B284" s="17" t="s">
        <v>22</v>
      </c>
      <c r="C284" s="12">
        <v>27.21</v>
      </c>
      <c r="D284" s="22" t="s">
        <v>23</v>
      </c>
      <c r="E284" s="14">
        <v>116.42</v>
      </c>
      <c r="F284" s="12">
        <v>3.25</v>
      </c>
      <c r="G284" s="15">
        <f t="shared" si="22"/>
        <v>378.36</v>
      </c>
      <c r="H284" s="12">
        <v>3.25</v>
      </c>
      <c r="I284" s="11">
        <v>378.36</v>
      </c>
      <c r="J284" s="92">
        <f t="shared" si="21"/>
        <v>0</v>
      </c>
    </row>
    <row r="285" spans="1:10" ht="10.35" customHeight="1" x14ac:dyDescent="0.2">
      <c r="A285" s="9">
        <v>40006</v>
      </c>
      <c r="B285" s="17" t="s">
        <v>24</v>
      </c>
      <c r="C285" s="12">
        <v>27.21</v>
      </c>
      <c r="D285" s="22" t="s">
        <v>25</v>
      </c>
      <c r="E285" s="14">
        <v>582.09</v>
      </c>
      <c r="F285" s="12">
        <v>2.95</v>
      </c>
      <c r="G285" s="15">
        <f t="shared" si="22"/>
        <v>1717.16</v>
      </c>
      <c r="H285" s="12">
        <v>2.95</v>
      </c>
      <c r="I285" s="15">
        <v>1717.16</v>
      </c>
      <c r="J285" s="92">
        <f t="shared" si="21"/>
        <v>0</v>
      </c>
    </row>
    <row r="286" spans="1:10" ht="10.35" customHeight="1" x14ac:dyDescent="0.2">
      <c r="A286" s="9">
        <v>40145</v>
      </c>
      <c r="B286" s="17" t="s">
        <v>29</v>
      </c>
      <c r="C286" s="12">
        <v>27.21</v>
      </c>
      <c r="D286" s="22" t="s">
        <v>23</v>
      </c>
      <c r="E286" s="14">
        <v>116.42</v>
      </c>
      <c r="F286" s="12">
        <v>2.5499999999999998</v>
      </c>
      <c r="G286" s="15">
        <f t="shared" si="22"/>
        <v>296.87</v>
      </c>
      <c r="H286" s="12">
        <v>2.5499999999999998</v>
      </c>
      <c r="I286" s="11">
        <v>296.87</v>
      </c>
      <c r="J286" s="92">
        <f t="shared" si="21"/>
        <v>0</v>
      </c>
    </row>
    <row r="287" spans="1:10" ht="10.35" customHeight="1" x14ac:dyDescent="0.2">
      <c r="A287" s="9">
        <v>40870</v>
      </c>
      <c r="B287" s="17" t="s">
        <v>74</v>
      </c>
      <c r="C287" s="12">
        <v>27.21</v>
      </c>
      <c r="D287" s="22" t="s">
        <v>18</v>
      </c>
      <c r="E287" s="14">
        <v>276</v>
      </c>
      <c r="F287" s="12">
        <v>7.73</v>
      </c>
      <c r="G287" s="15">
        <f t="shared" si="22"/>
        <v>2133.48</v>
      </c>
      <c r="H287" s="12">
        <v>7.73</v>
      </c>
      <c r="I287" s="15">
        <v>2133.48</v>
      </c>
      <c r="J287" s="92">
        <f t="shared" si="21"/>
        <v>0</v>
      </c>
    </row>
    <row r="288" spans="1:10" ht="10.35" customHeight="1" x14ac:dyDescent="0.2">
      <c r="A288" s="9">
        <v>40805</v>
      </c>
      <c r="B288" s="17" t="s">
        <v>75</v>
      </c>
      <c r="C288" s="12">
        <v>27.21</v>
      </c>
      <c r="D288" s="23" t="s">
        <v>76</v>
      </c>
      <c r="E288" s="14">
        <v>60</v>
      </c>
      <c r="F288" s="12">
        <v>16.04</v>
      </c>
      <c r="G288" s="15">
        <f t="shared" si="22"/>
        <v>962.4</v>
      </c>
      <c r="H288" s="12">
        <v>16.04</v>
      </c>
      <c r="I288" s="11">
        <v>962.4</v>
      </c>
      <c r="J288" s="92">
        <f t="shared" si="21"/>
        <v>0</v>
      </c>
    </row>
    <row r="289" spans="1:10" ht="10.35" customHeight="1" x14ac:dyDescent="0.2">
      <c r="A289" s="9">
        <v>40880</v>
      </c>
      <c r="B289" s="17" t="s">
        <v>77</v>
      </c>
      <c r="C289" s="12">
        <v>27.21</v>
      </c>
      <c r="D289" s="22" t="s">
        <v>18</v>
      </c>
      <c r="E289" s="14">
        <v>276</v>
      </c>
      <c r="F289" s="12">
        <v>0.8</v>
      </c>
      <c r="G289" s="15">
        <f t="shared" si="22"/>
        <v>220.8</v>
      </c>
      <c r="H289" s="12">
        <v>0.8</v>
      </c>
      <c r="I289" s="11">
        <v>220.8</v>
      </c>
      <c r="J289" s="92">
        <f t="shared" si="21"/>
        <v>0</v>
      </c>
    </row>
    <row r="290" spans="1:10" ht="10.35" customHeight="1" x14ac:dyDescent="0.2">
      <c r="A290" s="1" t="s">
        <v>38</v>
      </c>
      <c r="G290" s="79">
        <f>SUM(G282:G289)</f>
        <v>104033.9</v>
      </c>
      <c r="I290" s="32">
        <v>104033.9</v>
      </c>
      <c r="J290" s="92">
        <f t="shared" si="21"/>
        <v>0</v>
      </c>
    </row>
    <row r="291" spans="1:10" ht="10.7" customHeight="1" x14ac:dyDescent="0.2">
      <c r="J291" s="92" t="e">
        <f t="shared" si="21"/>
        <v>#DIV/0!</v>
      </c>
    </row>
    <row r="292" spans="1:10" ht="10.35" customHeight="1" x14ac:dyDescent="0.2">
      <c r="J292" s="92" t="e">
        <f t="shared" si="21"/>
        <v>#DIV/0!</v>
      </c>
    </row>
    <row r="293" spans="1:10" ht="10.7" customHeight="1" x14ac:dyDescent="0.2">
      <c r="A293" s="1" t="s">
        <v>92</v>
      </c>
      <c r="G293" s="80">
        <f>G290+G279+G273+G255+G235+G215+G194</f>
        <v>807496.12</v>
      </c>
      <c r="I293" s="32">
        <v>807496.12</v>
      </c>
      <c r="J293" s="92">
        <f t="shared" si="21"/>
        <v>0</v>
      </c>
    </row>
    <row r="294" spans="1:10" ht="10.7" customHeight="1" x14ac:dyDescent="0.2">
      <c r="A294" s="1"/>
      <c r="G294" s="40"/>
      <c r="I294" s="40"/>
      <c r="J294" s="92" t="e">
        <f t="shared" si="21"/>
        <v>#DIV/0!</v>
      </c>
    </row>
    <row r="295" spans="1:10" ht="10.7" customHeight="1" x14ac:dyDescent="0.2">
      <c r="A295" s="1"/>
      <c r="G295" s="40"/>
      <c r="I295" s="40"/>
      <c r="J295" s="92" t="e">
        <f t="shared" si="21"/>
        <v>#DIV/0!</v>
      </c>
    </row>
    <row r="296" spans="1:10" ht="0.95" customHeight="1" x14ac:dyDescent="0.2">
      <c r="J296" s="92" t="e">
        <f t="shared" si="21"/>
        <v>#DIV/0!</v>
      </c>
    </row>
    <row r="297" spans="1:10" ht="10.35" customHeight="1" x14ac:dyDescent="0.2">
      <c r="A297" s="230" t="s">
        <v>79</v>
      </c>
      <c r="B297" s="231"/>
      <c r="C297" s="232"/>
      <c r="D297" s="233"/>
      <c r="E297" s="234"/>
      <c r="F297" s="6"/>
      <c r="G297" s="25"/>
      <c r="H297" s="6"/>
      <c r="I297" s="25"/>
      <c r="J297" s="92" t="e">
        <f t="shared" si="21"/>
        <v>#DIV/0!</v>
      </c>
    </row>
    <row r="298" spans="1:10" ht="24.6" customHeight="1" x14ac:dyDescent="0.2">
      <c r="A298" s="235" t="s">
        <v>80</v>
      </c>
      <c r="B298" s="236"/>
      <c r="C298" s="237"/>
      <c r="D298" s="238"/>
      <c r="E298" s="239"/>
      <c r="F298" s="26"/>
      <c r="G298" s="26"/>
      <c r="H298" s="26"/>
      <c r="I298" s="26"/>
      <c r="J298" s="92" t="e">
        <f t="shared" si="21"/>
        <v>#DIV/0!</v>
      </c>
    </row>
    <row r="299" spans="1:10" ht="19.350000000000001" customHeight="1" x14ac:dyDescent="0.2">
      <c r="A299" s="240" t="s">
        <v>81</v>
      </c>
      <c r="B299" s="241"/>
      <c r="C299" s="242"/>
      <c r="D299" s="243"/>
      <c r="E299" s="244"/>
      <c r="F299" s="27"/>
      <c r="G299" s="27"/>
      <c r="H299" s="27"/>
      <c r="I299" s="27"/>
      <c r="J299" s="92" t="e">
        <f t="shared" si="21"/>
        <v>#DIV/0!</v>
      </c>
    </row>
    <row r="300" spans="1:10" ht="19.350000000000001" customHeight="1" x14ac:dyDescent="0.2">
      <c r="A300" s="240" t="s">
        <v>82</v>
      </c>
      <c r="B300" s="241"/>
      <c r="C300" s="242"/>
      <c r="D300" s="243"/>
      <c r="E300" s="244"/>
      <c r="F300" s="27"/>
      <c r="G300" s="27"/>
      <c r="H300" s="27"/>
      <c r="I300" s="27"/>
      <c r="J300" s="92" t="e">
        <f t="shared" si="21"/>
        <v>#DIV/0!</v>
      </c>
    </row>
    <row r="301" spans="1:10" ht="19.350000000000001" customHeight="1" x14ac:dyDescent="0.2">
      <c r="A301" s="240" t="s">
        <v>83</v>
      </c>
      <c r="B301" s="241"/>
      <c r="C301" s="242"/>
      <c r="D301" s="243"/>
      <c r="E301" s="244"/>
      <c r="F301" s="27"/>
      <c r="G301" s="27"/>
      <c r="H301" s="27"/>
      <c r="I301" s="27"/>
      <c r="J301" s="92" t="e">
        <f t="shared" si="21"/>
        <v>#DIV/0!</v>
      </c>
    </row>
    <row r="302" spans="1:10" ht="19.350000000000001" customHeight="1" x14ac:dyDescent="0.2">
      <c r="A302" s="240" t="s">
        <v>84</v>
      </c>
      <c r="B302" s="241"/>
      <c r="C302" s="242"/>
      <c r="D302" s="243"/>
      <c r="E302" s="244"/>
      <c r="F302" s="27"/>
      <c r="G302" s="27"/>
      <c r="H302" s="27"/>
      <c r="I302" s="27"/>
      <c r="J302" s="92" t="e">
        <f t="shared" si="21"/>
        <v>#DIV/0!</v>
      </c>
    </row>
    <row r="303" spans="1:10" ht="19.350000000000001" customHeight="1" x14ac:dyDescent="0.2">
      <c r="A303" s="240" t="s">
        <v>85</v>
      </c>
      <c r="B303" s="241"/>
      <c r="C303" s="242"/>
      <c r="D303" s="243"/>
      <c r="E303" s="244"/>
      <c r="F303" s="27"/>
      <c r="G303" s="27"/>
      <c r="H303" s="27"/>
      <c r="I303" s="27"/>
      <c r="J303" s="92" t="e">
        <f t="shared" si="21"/>
        <v>#DIV/0!</v>
      </c>
    </row>
    <row r="304" spans="1:10" ht="24" customHeight="1" x14ac:dyDescent="0.2">
      <c r="A304" s="245" t="s">
        <v>86</v>
      </c>
      <c r="B304" s="246"/>
      <c r="C304" s="247"/>
      <c r="D304" s="248"/>
      <c r="E304" s="249"/>
      <c r="F304" s="28"/>
      <c r="G304" s="28"/>
      <c r="H304" s="28"/>
      <c r="I304" s="28"/>
      <c r="J304" s="92" t="e">
        <f t="shared" si="21"/>
        <v>#DIV/0!</v>
      </c>
    </row>
    <row r="305" spans="1:10" ht="10.35" customHeight="1" x14ac:dyDescent="0.2">
      <c r="A305" s="222" t="s">
        <v>87</v>
      </c>
      <c r="B305" s="223"/>
      <c r="C305" s="224"/>
      <c r="D305" s="225"/>
      <c r="E305" s="226"/>
      <c r="F305" s="29"/>
      <c r="G305" s="29"/>
      <c r="H305" s="29"/>
      <c r="I305" s="29"/>
      <c r="J305" s="92" t="e">
        <f t="shared" si="21"/>
        <v>#DIV/0!</v>
      </c>
    </row>
    <row r="306" spans="1:10" ht="10.35" customHeight="1" x14ac:dyDescent="0.2">
      <c r="A306" s="36"/>
      <c r="B306" s="36"/>
      <c r="C306" s="36"/>
      <c r="D306" s="37"/>
      <c r="E306" s="37"/>
      <c r="F306" s="38"/>
      <c r="G306" s="38"/>
      <c r="H306" s="38"/>
      <c r="I306" s="38"/>
      <c r="J306" s="92" t="e">
        <f t="shared" si="21"/>
        <v>#DIV/0!</v>
      </c>
    </row>
    <row r="307" spans="1:10" ht="10.35" customHeight="1" x14ac:dyDescent="0.2">
      <c r="A307" s="36"/>
      <c r="B307" s="36"/>
      <c r="C307" s="36"/>
      <c r="D307" s="37"/>
      <c r="E307" s="37"/>
      <c r="F307" s="38"/>
      <c r="G307" s="38"/>
      <c r="H307" s="38"/>
      <c r="I307" s="38"/>
      <c r="J307" s="92" t="e">
        <f t="shared" si="21"/>
        <v>#DIV/0!</v>
      </c>
    </row>
    <row r="308" spans="1:10" ht="10.35" customHeight="1" x14ac:dyDescent="0.2">
      <c r="A308" s="36"/>
      <c r="B308" s="36"/>
      <c r="C308" s="36"/>
      <c r="D308" s="37"/>
      <c r="E308" s="37"/>
      <c r="F308" s="38"/>
      <c r="G308" s="38"/>
      <c r="H308" s="38"/>
      <c r="I308" s="38"/>
      <c r="J308" s="92" t="e">
        <f t="shared" si="21"/>
        <v>#DIV/0!</v>
      </c>
    </row>
    <row r="309" spans="1:10" ht="10.35" customHeight="1" x14ac:dyDescent="0.2">
      <c r="A309" s="36"/>
      <c r="B309" s="36"/>
      <c r="C309" s="36"/>
      <c r="D309" s="37"/>
      <c r="E309" s="37"/>
      <c r="F309" s="38"/>
      <c r="G309" s="38"/>
      <c r="H309" s="38"/>
      <c r="I309" s="38"/>
      <c r="J309" s="92" t="e">
        <f t="shared" si="21"/>
        <v>#DIV/0!</v>
      </c>
    </row>
    <row r="310" spans="1:10" ht="10.35" customHeight="1" x14ac:dyDescent="0.2">
      <c r="A310" s="36"/>
      <c r="B310" s="36"/>
      <c r="C310" s="36"/>
      <c r="D310" s="37"/>
      <c r="E310" s="37"/>
      <c r="F310" s="38"/>
      <c r="G310" s="38"/>
      <c r="H310" s="38"/>
      <c r="I310" s="38"/>
      <c r="J310" s="92" t="e">
        <f t="shared" si="21"/>
        <v>#DIV/0!</v>
      </c>
    </row>
    <row r="311" spans="1:10" ht="10.35" customHeight="1" x14ac:dyDescent="0.2">
      <c r="A311" s="36"/>
      <c r="B311" s="36"/>
      <c r="C311" s="36"/>
      <c r="D311" s="37"/>
      <c r="E311" s="37"/>
      <c r="F311" s="38"/>
      <c r="G311" s="38"/>
      <c r="H311" s="38"/>
      <c r="I311" s="38"/>
      <c r="J311" s="92" t="e">
        <f t="shared" si="21"/>
        <v>#DIV/0!</v>
      </c>
    </row>
    <row r="312" spans="1:10" ht="10.35" customHeight="1" x14ac:dyDescent="0.2">
      <c r="A312" s="36"/>
      <c r="B312" s="36"/>
      <c r="C312" s="36"/>
      <c r="D312" s="37"/>
      <c r="E312" s="37"/>
      <c r="F312" s="38"/>
      <c r="G312" s="38"/>
      <c r="H312" s="38"/>
      <c r="I312" s="38"/>
      <c r="J312" s="92" t="e">
        <f t="shared" si="21"/>
        <v>#DIV/0!</v>
      </c>
    </row>
    <row r="313" spans="1:10" ht="10.35" customHeight="1" x14ac:dyDescent="0.2">
      <c r="A313" s="36"/>
      <c r="B313" s="36"/>
      <c r="C313" s="36"/>
      <c r="D313" s="37"/>
      <c r="E313" s="37"/>
      <c r="F313" s="38"/>
      <c r="G313" s="38"/>
      <c r="H313" s="38"/>
      <c r="I313" s="38"/>
      <c r="J313" s="92" t="e">
        <f t="shared" si="21"/>
        <v>#DIV/0!</v>
      </c>
    </row>
    <row r="314" spans="1:10" ht="10.35" customHeight="1" x14ac:dyDescent="0.2">
      <c r="A314" s="36"/>
      <c r="B314" s="36"/>
      <c r="C314" s="36"/>
      <c r="D314" s="37"/>
      <c r="E314" s="37"/>
      <c r="F314" s="38"/>
      <c r="G314" s="38"/>
      <c r="H314" s="38"/>
      <c r="I314" s="38"/>
      <c r="J314" s="92" t="e">
        <f t="shared" si="21"/>
        <v>#DIV/0!</v>
      </c>
    </row>
    <row r="315" spans="1:10" ht="10.35" customHeight="1" x14ac:dyDescent="0.2">
      <c r="A315" s="36"/>
      <c r="B315" s="36"/>
      <c r="C315" s="36"/>
      <c r="D315" s="37"/>
      <c r="E315" s="37"/>
      <c r="F315" s="38"/>
      <c r="G315" s="38"/>
      <c r="H315" s="38"/>
      <c r="I315" s="38"/>
      <c r="J315" s="92" t="e">
        <f t="shared" si="21"/>
        <v>#DIV/0!</v>
      </c>
    </row>
    <row r="316" spans="1:10" ht="10.35" customHeight="1" x14ac:dyDescent="0.2">
      <c r="A316" s="36"/>
      <c r="B316" s="36"/>
      <c r="C316" s="36"/>
      <c r="D316" s="37"/>
      <c r="E316" s="37"/>
      <c r="F316" s="38"/>
      <c r="G316" s="38"/>
      <c r="H316" s="38"/>
      <c r="I316" s="38"/>
      <c r="J316" s="92" t="e">
        <f t="shared" si="21"/>
        <v>#DIV/0!</v>
      </c>
    </row>
    <row r="317" spans="1:10" ht="10.35" customHeight="1" x14ac:dyDescent="0.2">
      <c r="A317" s="36"/>
      <c r="B317" s="36"/>
      <c r="C317" s="36"/>
      <c r="D317" s="37"/>
      <c r="E317" s="37"/>
      <c r="F317" s="38"/>
      <c r="G317" s="38"/>
      <c r="H317" s="38"/>
      <c r="I317" s="38"/>
      <c r="J317" s="92" t="e">
        <f t="shared" si="21"/>
        <v>#DIV/0!</v>
      </c>
    </row>
    <row r="318" spans="1:10" ht="10.35" customHeight="1" x14ac:dyDescent="0.2">
      <c r="A318" s="36"/>
      <c r="B318" s="36"/>
      <c r="C318" s="36"/>
      <c r="D318" s="37"/>
      <c r="E318" s="37"/>
      <c r="F318" s="38"/>
      <c r="G318" s="38"/>
      <c r="H318" s="38"/>
      <c r="I318" s="38"/>
      <c r="J318" s="92" t="e">
        <f t="shared" si="21"/>
        <v>#DIV/0!</v>
      </c>
    </row>
    <row r="319" spans="1:10" ht="10.35" customHeight="1" x14ac:dyDescent="0.2">
      <c r="A319" s="36"/>
      <c r="B319" s="36"/>
      <c r="C319" s="36"/>
      <c r="D319" s="37"/>
      <c r="E319" s="37"/>
      <c r="F319" s="38"/>
      <c r="G319" s="38"/>
      <c r="H319" s="38"/>
      <c r="I319" s="38"/>
      <c r="J319" s="92" t="e">
        <f t="shared" si="21"/>
        <v>#DIV/0!</v>
      </c>
    </row>
    <row r="320" spans="1:10" ht="10.35" customHeight="1" x14ac:dyDescent="0.2">
      <c r="A320" s="36"/>
      <c r="B320" s="36"/>
      <c r="C320" s="36"/>
      <c r="D320" s="37"/>
      <c r="E320" s="37"/>
      <c r="F320" s="38"/>
      <c r="G320" s="38"/>
      <c r="H320" s="38"/>
      <c r="I320" s="38"/>
      <c r="J320" s="92" t="e">
        <f t="shared" si="21"/>
        <v>#DIV/0!</v>
      </c>
    </row>
    <row r="321" spans="1:10" ht="10.35" customHeight="1" x14ac:dyDescent="0.2">
      <c r="A321" s="36"/>
      <c r="B321" s="36"/>
      <c r="C321" s="36"/>
      <c r="D321" s="37"/>
      <c r="E321" s="37"/>
      <c r="F321" s="38"/>
      <c r="G321" s="38"/>
      <c r="H321" s="38"/>
      <c r="I321" s="38"/>
      <c r="J321" s="92" t="e">
        <f t="shared" si="21"/>
        <v>#DIV/0!</v>
      </c>
    </row>
    <row r="322" spans="1:10" ht="10.35" customHeight="1" x14ac:dyDescent="0.2">
      <c r="A322" s="36"/>
      <c r="B322" s="36"/>
      <c r="C322" s="36"/>
      <c r="D322" s="37"/>
      <c r="E322" s="37"/>
      <c r="F322" s="38"/>
      <c r="G322" s="38"/>
      <c r="H322" s="38"/>
      <c r="I322" s="38"/>
      <c r="J322" s="92" t="e">
        <f t="shared" si="21"/>
        <v>#DIV/0!</v>
      </c>
    </row>
    <row r="323" spans="1:10" ht="10.35" customHeight="1" x14ac:dyDescent="0.2">
      <c r="A323" s="36"/>
      <c r="B323" s="36"/>
      <c r="C323" s="36"/>
      <c r="D323" s="37"/>
      <c r="E323" s="37"/>
      <c r="F323" s="38"/>
      <c r="G323" s="38"/>
      <c r="H323" s="38"/>
      <c r="I323" s="38"/>
      <c r="J323" s="92" t="e">
        <f t="shared" si="21"/>
        <v>#DIV/0!</v>
      </c>
    </row>
    <row r="324" spans="1:10" ht="10.35" customHeight="1" x14ac:dyDescent="0.2">
      <c r="A324" s="36"/>
      <c r="B324" s="36"/>
      <c r="C324" s="36"/>
      <c r="D324" s="37"/>
      <c r="E324" s="37"/>
      <c r="F324" s="38"/>
      <c r="G324" s="38"/>
      <c r="H324" s="38"/>
      <c r="I324" s="38"/>
      <c r="J324" s="92" t="e">
        <f t="shared" si="21"/>
        <v>#DIV/0!</v>
      </c>
    </row>
    <row r="325" spans="1:10" ht="10.35" customHeight="1" x14ac:dyDescent="0.2">
      <c r="A325" s="36"/>
      <c r="B325" s="36"/>
      <c r="C325" s="36"/>
      <c r="D325" s="37"/>
      <c r="E325" s="37"/>
      <c r="F325" s="38"/>
      <c r="G325" s="38"/>
      <c r="H325" s="38"/>
      <c r="I325" s="38"/>
      <c r="J325" s="92" t="e">
        <f t="shared" si="21"/>
        <v>#DIV/0!</v>
      </c>
    </row>
    <row r="326" spans="1:10" ht="10.35" customHeight="1" x14ac:dyDescent="0.2">
      <c r="A326" s="36"/>
      <c r="B326" s="36"/>
      <c r="C326" s="36"/>
      <c r="D326" s="37"/>
      <c r="E326" s="37"/>
      <c r="F326" s="38"/>
      <c r="G326" s="38"/>
      <c r="H326" s="38"/>
      <c r="I326" s="38"/>
      <c r="J326" s="92" t="e">
        <f t="shared" si="21"/>
        <v>#DIV/0!</v>
      </c>
    </row>
    <row r="327" spans="1:10" ht="10.35" customHeight="1" x14ac:dyDescent="0.2">
      <c r="A327" s="36"/>
      <c r="B327" s="36"/>
      <c r="C327" s="36"/>
      <c r="D327" s="37"/>
      <c r="E327" s="37"/>
      <c r="F327" s="38"/>
      <c r="G327" s="38"/>
      <c r="H327" s="38"/>
      <c r="I327" s="38"/>
      <c r="J327" s="92" t="e">
        <f t="shared" si="21"/>
        <v>#DIV/0!</v>
      </c>
    </row>
    <row r="328" spans="1:10" ht="10.35" customHeight="1" x14ac:dyDescent="0.2">
      <c r="A328" s="36"/>
      <c r="B328" s="36"/>
      <c r="C328" s="36"/>
      <c r="D328" s="37"/>
      <c r="E328" s="37"/>
      <c r="F328" s="38"/>
      <c r="G328" s="38"/>
      <c r="H328" s="38"/>
      <c r="I328" s="38"/>
      <c r="J328" s="92" t="e">
        <f t="shared" si="21"/>
        <v>#DIV/0!</v>
      </c>
    </row>
    <row r="329" spans="1:10" ht="10.35" customHeight="1" x14ac:dyDescent="0.2">
      <c r="A329" s="36"/>
      <c r="B329" s="36"/>
      <c r="C329" s="36"/>
      <c r="D329" s="37"/>
      <c r="E329" s="37"/>
      <c r="F329" s="38"/>
      <c r="G329" s="38"/>
      <c r="H329" s="38"/>
      <c r="I329" s="38"/>
      <c r="J329" s="92" t="e">
        <f t="shared" si="21"/>
        <v>#DIV/0!</v>
      </c>
    </row>
    <row r="330" spans="1:10" ht="10.35" customHeight="1" x14ac:dyDescent="0.2">
      <c r="A330" s="36"/>
      <c r="B330" s="36"/>
      <c r="C330" s="36"/>
      <c r="D330" s="37"/>
      <c r="E330" s="37"/>
      <c r="F330" s="38"/>
      <c r="G330" s="38"/>
      <c r="H330" s="38"/>
      <c r="I330" s="38"/>
      <c r="J330" s="92" t="e">
        <f t="shared" si="21"/>
        <v>#DIV/0!</v>
      </c>
    </row>
    <row r="331" spans="1:10" ht="10.35" customHeight="1" x14ac:dyDescent="0.2">
      <c r="A331" s="36"/>
      <c r="B331" s="36"/>
      <c r="C331" s="36"/>
      <c r="D331" s="37"/>
      <c r="E331" s="37"/>
      <c r="F331" s="38"/>
      <c r="G331" s="38"/>
      <c r="H331" s="38"/>
      <c r="I331" s="38"/>
      <c r="J331" s="92" t="e">
        <f t="shared" si="21"/>
        <v>#DIV/0!</v>
      </c>
    </row>
    <row r="332" spans="1:10" ht="10.35" customHeight="1" x14ac:dyDescent="0.2">
      <c r="A332" s="36"/>
      <c r="B332" s="36"/>
      <c r="C332" s="36"/>
      <c r="D332" s="37"/>
      <c r="E332" s="37"/>
      <c r="F332" s="38"/>
      <c r="G332" s="38"/>
      <c r="H332" s="38"/>
      <c r="I332" s="38"/>
      <c r="J332" s="92" t="e">
        <f t="shared" si="21"/>
        <v>#DIV/0!</v>
      </c>
    </row>
    <row r="333" spans="1:10" ht="10.35" customHeight="1" x14ac:dyDescent="0.2">
      <c r="A333" s="36"/>
      <c r="B333" s="36"/>
      <c r="C333" s="36"/>
      <c r="D333" s="37"/>
      <c r="E333" s="37"/>
      <c r="F333" s="38"/>
      <c r="G333" s="38"/>
      <c r="H333" s="38"/>
      <c r="I333" s="38"/>
      <c r="J333" s="92" t="e">
        <f t="shared" ref="J333:J396" si="23">G333/I333-1</f>
        <v>#DIV/0!</v>
      </c>
    </row>
    <row r="334" spans="1:10" ht="10.35" customHeight="1" x14ac:dyDescent="0.2">
      <c r="A334" s="36"/>
      <c r="B334" s="36"/>
      <c r="C334" s="36"/>
      <c r="D334" s="37"/>
      <c r="E334" s="37"/>
      <c r="F334" s="38"/>
      <c r="G334" s="38"/>
      <c r="H334" s="38"/>
      <c r="I334" s="38"/>
      <c r="J334" s="92" t="e">
        <f t="shared" si="23"/>
        <v>#DIV/0!</v>
      </c>
    </row>
    <row r="335" spans="1:10" ht="10.35" customHeight="1" x14ac:dyDescent="0.2">
      <c r="A335" s="36"/>
      <c r="B335" s="36"/>
      <c r="C335" s="36"/>
      <c r="D335" s="37"/>
      <c r="E335" s="37"/>
      <c r="F335" s="38"/>
      <c r="G335" s="38"/>
      <c r="H335" s="38"/>
      <c r="I335" s="38"/>
      <c r="J335" s="92" t="e">
        <f t="shared" si="23"/>
        <v>#DIV/0!</v>
      </c>
    </row>
    <row r="336" spans="1:10" ht="10.7" customHeight="1" x14ac:dyDescent="0.2">
      <c r="A336" s="1" t="s">
        <v>0</v>
      </c>
      <c r="J336" s="92" t="e">
        <f t="shared" si="23"/>
        <v>#DIV/0!</v>
      </c>
    </row>
    <row r="337" spans="1:10" ht="10.7" customHeight="1" x14ac:dyDescent="0.2">
      <c r="A337" s="1" t="s">
        <v>93</v>
      </c>
      <c r="J337" s="92" t="e">
        <f t="shared" si="23"/>
        <v>#DIV/0!</v>
      </c>
    </row>
    <row r="338" spans="1:10" ht="10.7" customHeight="1" x14ac:dyDescent="0.2">
      <c r="A338" s="1" t="s">
        <v>2</v>
      </c>
      <c r="J338" s="92" t="e">
        <f t="shared" si="23"/>
        <v>#DIV/0!</v>
      </c>
    </row>
    <row r="339" spans="1:10" ht="10.7" customHeight="1" x14ac:dyDescent="0.2">
      <c r="A339" s="1" t="s">
        <v>94</v>
      </c>
      <c r="J339" s="92" t="e">
        <f t="shared" si="23"/>
        <v>#DIV/0!</v>
      </c>
    </row>
    <row r="340" spans="1:10" ht="10.7" customHeight="1" x14ac:dyDescent="0.2">
      <c r="A340" s="1" t="s">
        <v>4</v>
      </c>
      <c r="J340" s="92" t="e">
        <f t="shared" si="23"/>
        <v>#DIV/0!</v>
      </c>
    </row>
    <row r="341" spans="1:10" ht="10.7" customHeight="1" x14ac:dyDescent="0.2">
      <c r="A341" s="1" t="s">
        <v>5</v>
      </c>
      <c r="J341" s="92" t="e">
        <f t="shared" si="23"/>
        <v>#DIV/0!</v>
      </c>
    </row>
    <row r="342" spans="1:10" ht="10.7" customHeight="1" x14ac:dyDescent="0.2">
      <c r="A342" s="1" t="s">
        <v>95</v>
      </c>
      <c r="J342" s="92" t="e">
        <f t="shared" si="23"/>
        <v>#DIV/0!</v>
      </c>
    </row>
    <row r="343" spans="1:10" ht="10.7" customHeight="1" x14ac:dyDescent="0.2">
      <c r="A343" s="1" t="s">
        <v>7</v>
      </c>
      <c r="J343" s="92" t="e">
        <f t="shared" si="23"/>
        <v>#DIV/0!</v>
      </c>
    </row>
    <row r="344" spans="1:10" ht="10.35" customHeight="1" x14ac:dyDescent="0.2">
      <c r="A344" s="2" t="s">
        <v>9</v>
      </c>
      <c r="B344" s="3" t="s">
        <v>10</v>
      </c>
      <c r="C344" s="5" t="s">
        <v>11</v>
      </c>
      <c r="D344" s="20" t="s">
        <v>12</v>
      </c>
      <c r="E344" s="5" t="s">
        <v>13</v>
      </c>
      <c r="F344" s="5" t="s">
        <v>14</v>
      </c>
      <c r="G344" s="4" t="s">
        <v>15</v>
      </c>
      <c r="H344" s="5" t="s">
        <v>14</v>
      </c>
      <c r="I344" s="4" t="s">
        <v>15</v>
      </c>
      <c r="J344" s="92" t="e">
        <f t="shared" si="23"/>
        <v>#VALUE!</v>
      </c>
    </row>
    <row r="345" spans="1:10" ht="10.35" customHeight="1" x14ac:dyDescent="0.2">
      <c r="A345" s="8"/>
      <c r="B345" s="227" t="s">
        <v>96</v>
      </c>
      <c r="C345" s="228"/>
      <c r="D345" s="228"/>
      <c r="E345" s="228"/>
      <c r="F345" s="228"/>
      <c r="G345" s="229"/>
      <c r="J345" s="92" t="e">
        <f t="shared" si="23"/>
        <v>#DIV/0!</v>
      </c>
    </row>
    <row r="346" spans="1:10" ht="10.35" customHeight="1" x14ac:dyDescent="0.2">
      <c r="A346" s="16" t="s">
        <v>97</v>
      </c>
      <c r="B346" s="17" t="s">
        <v>98</v>
      </c>
      <c r="C346" s="12">
        <v>27.21</v>
      </c>
      <c r="D346" s="23" t="s">
        <v>20</v>
      </c>
      <c r="E346" s="14">
        <v>1</v>
      </c>
      <c r="F346" s="24">
        <v>98354.89</v>
      </c>
      <c r="G346" s="15">
        <f>TRUNC(F346*E346,2)</f>
        <v>98354.89</v>
      </c>
      <c r="H346" s="24">
        <v>98354.89</v>
      </c>
      <c r="I346" s="15">
        <v>98354.89</v>
      </c>
      <c r="J346" s="92">
        <f t="shared" si="23"/>
        <v>0</v>
      </c>
    </row>
    <row r="347" spans="1:10" ht="10.35" customHeight="1" x14ac:dyDescent="0.2">
      <c r="A347" s="1" t="s">
        <v>38</v>
      </c>
      <c r="G347" s="80">
        <f>G346</f>
        <v>98354.89</v>
      </c>
      <c r="I347" s="32">
        <v>98354.89</v>
      </c>
      <c r="J347" s="92">
        <f t="shared" si="23"/>
        <v>0</v>
      </c>
    </row>
    <row r="348" spans="1:10" ht="0.95" customHeight="1" x14ac:dyDescent="0.2">
      <c r="J348" s="92" t="e">
        <f t="shared" si="23"/>
        <v>#DIV/0!</v>
      </c>
    </row>
    <row r="349" spans="1:10" ht="10.7" customHeight="1" x14ac:dyDescent="0.2">
      <c r="J349" s="92" t="e">
        <f t="shared" si="23"/>
        <v>#DIV/0!</v>
      </c>
    </row>
    <row r="350" spans="1:10" ht="10.35" customHeight="1" x14ac:dyDescent="0.2">
      <c r="A350" s="2" t="s">
        <v>9</v>
      </c>
      <c r="B350" s="3" t="s">
        <v>10</v>
      </c>
      <c r="C350" s="5" t="s">
        <v>11</v>
      </c>
      <c r="D350" s="20" t="s">
        <v>12</v>
      </c>
      <c r="E350" s="5" t="s">
        <v>13</v>
      </c>
      <c r="F350" s="5" t="s">
        <v>14</v>
      </c>
      <c r="G350" s="4" t="s">
        <v>15</v>
      </c>
      <c r="H350" s="5" t="s">
        <v>14</v>
      </c>
      <c r="I350" s="4" t="s">
        <v>15</v>
      </c>
      <c r="J350" s="92" t="e">
        <f t="shared" si="23"/>
        <v>#VALUE!</v>
      </c>
    </row>
    <row r="351" spans="1:10" ht="10.35" customHeight="1" x14ac:dyDescent="0.2">
      <c r="A351" s="8"/>
      <c r="B351" s="227" t="s">
        <v>99</v>
      </c>
      <c r="C351" s="228"/>
      <c r="D351" s="228"/>
      <c r="E351" s="228"/>
      <c r="F351" s="228"/>
      <c r="G351" s="229"/>
      <c r="J351" s="92" t="e">
        <f t="shared" si="23"/>
        <v>#DIV/0!</v>
      </c>
    </row>
    <row r="352" spans="1:10" ht="10.35" customHeight="1" x14ac:dyDescent="0.2">
      <c r="A352" s="16" t="s">
        <v>100</v>
      </c>
      <c r="B352" s="17" t="s">
        <v>101</v>
      </c>
      <c r="C352" s="12">
        <v>27.21</v>
      </c>
      <c r="D352" s="23" t="s">
        <v>20</v>
      </c>
      <c r="E352" s="14">
        <v>1</v>
      </c>
      <c r="F352" s="24">
        <v>133702.18</v>
      </c>
      <c r="G352" s="15">
        <f>TRUNC(F352*E352,2)</f>
        <v>133702.18</v>
      </c>
      <c r="H352" s="24">
        <v>133702.18</v>
      </c>
      <c r="I352" s="15">
        <v>133702.18</v>
      </c>
      <c r="J352" s="92">
        <f t="shared" si="23"/>
        <v>0</v>
      </c>
    </row>
    <row r="353" spans="1:10" ht="10.35" customHeight="1" x14ac:dyDescent="0.2">
      <c r="A353" s="1" t="s">
        <v>38</v>
      </c>
      <c r="G353" s="80">
        <f>G352</f>
        <v>133702.18</v>
      </c>
      <c r="I353" s="32">
        <v>133702.18</v>
      </c>
      <c r="J353" s="92">
        <f t="shared" si="23"/>
        <v>0</v>
      </c>
    </row>
    <row r="354" spans="1:10" ht="10.7" customHeight="1" x14ac:dyDescent="0.2">
      <c r="J354" s="92" t="e">
        <f t="shared" si="23"/>
        <v>#DIV/0!</v>
      </c>
    </row>
    <row r="355" spans="1:10" ht="10.35" customHeight="1" x14ac:dyDescent="0.2">
      <c r="A355" s="2" t="s">
        <v>9</v>
      </c>
      <c r="B355" s="3" t="s">
        <v>10</v>
      </c>
      <c r="C355" s="5" t="s">
        <v>11</v>
      </c>
      <c r="D355" s="20" t="s">
        <v>12</v>
      </c>
      <c r="E355" s="5" t="s">
        <v>13</v>
      </c>
      <c r="F355" s="5" t="s">
        <v>14</v>
      </c>
      <c r="G355" s="4" t="s">
        <v>15</v>
      </c>
      <c r="H355" s="5" t="s">
        <v>14</v>
      </c>
      <c r="I355" s="4" t="s">
        <v>15</v>
      </c>
      <c r="J355" s="92" t="e">
        <f t="shared" si="23"/>
        <v>#VALUE!</v>
      </c>
    </row>
    <row r="356" spans="1:10" ht="10.35" customHeight="1" x14ac:dyDescent="0.2">
      <c r="A356" s="8"/>
      <c r="B356" s="227" t="s">
        <v>102</v>
      </c>
      <c r="C356" s="228"/>
      <c r="D356" s="228"/>
      <c r="E356" s="228"/>
      <c r="F356" s="228"/>
      <c r="G356" s="229"/>
      <c r="J356" s="92" t="e">
        <f t="shared" si="23"/>
        <v>#DIV/0!</v>
      </c>
    </row>
    <row r="357" spans="1:10" ht="20.85" customHeight="1" x14ac:dyDescent="0.2">
      <c r="A357" s="9">
        <v>42301</v>
      </c>
      <c r="B357" s="10" t="s">
        <v>103</v>
      </c>
      <c r="C357" s="12">
        <v>27.21</v>
      </c>
      <c r="D357" s="23" t="s">
        <v>20</v>
      </c>
      <c r="E357" s="14">
        <v>1</v>
      </c>
      <c r="F357" s="24">
        <v>14155.18</v>
      </c>
      <c r="G357" s="15">
        <f>TRUNC(F357*E357,2)</f>
        <v>14155.18</v>
      </c>
      <c r="H357" s="24">
        <v>14155.18</v>
      </c>
      <c r="I357" s="15">
        <v>14155.18</v>
      </c>
      <c r="J357" s="92">
        <f t="shared" si="23"/>
        <v>0</v>
      </c>
    </row>
    <row r="358" spans="1:10" ht="10.35" customHeight="1" x14ac:dyDescent="0.2">
      <c r="J358" s="92" t="e">
        <f t="shared" si="23"/>
        <v>#DIV/0!</v>
      </c>
    </row>
    <row r="359" spans="1:10" ht="10.7" customHeight="1" x14ac:dyDescent="0.2">
      <c r="A359" s="1" t="s">
        <v>38</v>
      </c>
      <c r="G359" s="32">
        <f>G357</f>
        <v>14155.18</v>
      </c>
      <c r="I359" s="32">
        <v>14155.18</v>
      </c>
      <c r="J359" s="92">
        <f t="shared" si="23"/>
        <v>0</v>
      </c>
    </row>
    <row r="360" spans="1:10" ht="10.35" customHeight="1" x14ac:dyDescent="0.2">
      <c r="J360" s="92" t="e">
        <f t="shared" si="23"/>
        <v>#DIV/0!</v>
      </c>
    </row>
    <row r="361" spans="1:10" ht="10.7" customHeight="1" x14ac:dyDescent="0.2">
      <c r="A361" s="1" t="s">
        <v>92</v>
      </c>
      <c r="G361" s="80">
        <f>G359+G353+G347</f>
        <v>246212.25</v>
      </c>
      <c r="I361" s="32">
        <v>246212.25</v>
      </c>
      <c r="J361" s="92">
        <f t="shared" si="23"/>
        <v>0</v>
      </c>
    </row>
    <row r="362" spans="1:10" ht="10.7" customHeight="1" x14ac:dyDescent="0.2">
      <c r="A362" s="1"/>
      <c r="J362" s="92" t="e">
        <f t="shared" si="23"/>
        <v>#DIV/0!</v>
      </c>
    </row>
    <row r="363" spans="1:10" ht="10.7" customHeight="1" x14ac:dyDescent="0.2">
      <c r="A363" s="1"/>
      <c r="J363" s="92" t="e">
        <f t="shared" si="23"/>
        <v>#DIV/0!</v>
      </c>
    </row>
    <row r="364" spans="1:10" ht="10.7" customHeight="1" x14ac:dyDescent="0.2">
      <c r="A364" s="1"/>
      <c r="J364" s="92" t="e">
        <f t="shared" si="23"/>
        <v>#DIV/0!</v>
      </c>
    </row>
    <row r="365" spans="1:10" ht="10.7" customHeight="1" x14ac:dyDescent="0.2">
      <c r="A365" s="1"/>
      <c r="J365" s="92" t="e">
        <f t="shared" si="23"/>
        <v>#DIV/0!</v>
      </c>
    </row>
    <row r="366" spans="1:10" ht="10.7" customHeight="1" x14ac:dyDescent="0.2">
      <c r="A366" s="1"/>
      <c r="J366" s="92" t="e">
        <f t="shared" si="23"/>
        <v>#DIV/0!</v>
      </c>
    </row>
    <row r="367" spans="1:10" ht="0.95" customHeight="1" x14ac:dyDescent="0.2">
      <c r="J367" s="92" t="e">
        <f t="shared" si="23"/>
        <v>#DIV/0!</v>
      </c>
    </row>
    <row r="368" spans="1:10" ht="10.35" customHeight="1" x14ac:dyDescent="0.2">
      <c r="A368" s="230" t="s">
        <v>79</v>
      </c>
      <c r="B368" s="231"/>
      <c r="C368" s="232"/>
      <c r="D368" s="233"/>
      <c r="E368" s="234"/>
      <c r="F368" s="6"/>
      <c r="G368" s="25"/>
      <c r="H368" s="6"/>
      <c r="I368" s="25"/>
      <c r="J368" s="92" t="e">
        <f t="shared" si="23"/>
        <v>#DIV/0!</v>
      </c>
    </row>
    <row r="369" spans="1:10" ht="24.2" customHeight="1" x14ac:dyDescent="0.2">
      <c r="A369" s="235" t="s">
        <v>104</v>
      </c>
      <c r="B369" s="236"/>
      <c r="C369" s="237"/>
      <c r="D369" s="238"/>
      <c r="E369" s="239"/>
      <c r="F369" s="26"/>
      <c r="G369" s="26"/>
      <c r="H369" s="26"/>
      <c r="I369" s="26"/>
      <c r="J369" s="92" t="e">
        <f t="shared" si="23"/>
        <v>#DIV/0!</v>
      </c>
    </row>
    <row r="370" spans="1:10" ht="19.350000000000001" customHeight="1" x14ac:dyDescent="0.2">
      <c r="A370" s="240" t="s">
        <v>105</v>
      </c>
      <c r="B370" s="241"/>
      <c r="C370" s="242"/>
      <c r="D370" s="243"/>
      <c r="E370" s="244"/>
      <c r="F370" s="27"/>
      <c r="G370" s="27"/>
      <c r="H370" s="27"/>
      <c r="I370" s="27"/>
      <c r="J370" s="92" t="e">
        <f t="shared" si="23"/>
        <v>#DIV/0!</v>
      </c>
    </row>
    <row r="371" spans="1:10" ht="24" customHeight="1" x14ac:dyDescent="0.2">
      <c r="A371" s="245" t="s">
        <v>106</v>
      </c>
      <c r="B371" s="246"/>
      <c r="C371" s="247"/>
      <c r="D371" s="248"/>
      <c r="E371" s="249"/>
      <c r="F371" s="28"/>
      <c r="G371" s="28"/>
      <c r="H371" s="28"/>
      <c r="I371" s="28"/>
      <c r="J371" s="92" t="e">
        <f t="shared" si="23"/>
        <v>#DIV/0!</v>
      </c>
    </row>
    <row r="372" spans="1:10" ht="10.35" customHeight="1" x14ac:dyDescent="0.2">
      <c r="A372" s="222" t="s">
        <v>87</v>
      </c>
      <c r="B372" s="223"/>
      <c r="C372" s="224"/>
      <c r="D372" s="225"/>
      <c r="E372" s="226"/>
      <c r="F372" s="29"/>
      <c r="G372" s="29"/>
      <c r="H372" s="29"/>
      <c r="I372" s="29"/>
      <c r="J372" s="92" t="e">
        <f t="shared" si="23"/>
        <v>#DIV/0!</v>
      </c>
    </row>
    <row r="373" spans="1:10" x14ac:dyDescent="0.2">
      <c r="J373" s="92" t="e">
        <f t="shared" si="23"/>
        <v>#DIV/0!</v>
      </c>
    </row>
    <row r="374" spans="1:10" x14ac:dyDescent="0.2">
      <c r="J374" s="92" t="e">
        <f t="shared" si="23"/>
        <v>#DIV/0!</v>
      </c>
    </row>
    <row r="375" spans="1:10" x14ac:dyDescent="0.2">
      <c r="J375" s="92" t="e">
        <f t="shared" si="23"/>
        <v>#DIV/0!</v>
      </c>
    </row>
    <row r="376" spans="1:10" x14ac:dyDescent="0.2">
      <c r="J376" s="92" t="e">
        <f t="shared" si="23"/>
        <v>#DIV/0!</v>
      </c>
    </row>
    <row r="377" spans="1:10" x14ac:dyDescent="0.2">
      <c r="J377" s="92" t="e">
        <f t="shared" si="23"/>
        <v>#DIV/0!</v>
      </c>
    </row>
    <row r="378" spans="1:10" x14ac:dyDescent="0.2">
      <c r="J378" s="92" t="e">
        <f t="shared" si="23"/>
        <v>#DIV/0!</v>
      </c>
    </row>
    <row r="379" spans="1:10" x14ac:dyDescent="0.2">
      <c r="J379" s="92" t="e">
        <f t="shared" si="23"/>
        <v>#DIV/0!</v>
      </c>
    </row>
    <row r="380" spans="1:10" x14ac:dyDescent="0.2">
      <c r="J380" s="92" t="e">
        <f t="shared" si="23"/>
        <v>#DIV/0!</v>
      </c>
    </row>
    <row r="381" spans="1:10" x14ac:dyDescent="0.2">
      <c r="J381" s="92" t="e">
        <f t="shared" si="23"/>
        <v>#DIV/0!</v>
      </c>
    </row>
    <row r="382" spans="1:10" x14ac:dyDescent="0.2">
      <c r="J382" s="92" t="e">
        <f t="shared" si="23"/>
        <v>#DIV/0!</v>
      </c>
    </row>
    <row r="383" spans="1:10" x14ac:dyDescent="0.2">
      <c r="J383" s="92" t="e">
        <f t="shared" si="23"/>
        <v>#DIV/0!</v>
      </c>
    </row>
    <row r="384" spans="1:10" x14ac:dyDescent="0.2">
      <c r="J384" s="92" t="e">
        <f t="shared" si="23"/>
        <v>#DIV/0!</v>
      </c>
    </row>
    <row r="385" spans="10:10" x14ac:dyDescent="0.2">
      <c r="J385" s="92" t="e">
        <f t="shared" si="23"/>
        <v>#DIV/0!</v>
      </c>
    </row>
    <row r="386" spans="10:10" x14ac:dyDescent="0.2">
      <c r="J386" s="92" t="e">
        <f t="shared" si="23"/>
        <v>#DIV/0!</v>
      </c>
    </row>
    <row r="387" spans="10:10" x14ac:dyDescent="0.2">
      <c r="J387" s="92" t="e">
        <f t="shared" si="23"/>
        <v>#DIV/0!</v>
      </c>
    </row>
    <row r="388" spans="10:10" x14ac:dyDescent="0.2">
      <c r="J388" s="92" t="e">
        <f t="shared" si="23"/>
        <v>#DIV/0!</v>
      </c>
    </row>
    <row r="389" spans="10:10" x14ac:dyDescent="0.2">
      <c r="J389" s="92" t="e">
        <f t="shared" si="23"/>
        <v>#DIV/0!</v>
      </c>
    </row>
    <row r="390" spans="10:10" x14ac:dyDescent="0.2">
      <c r="J390" s="92" t="e">
        <f t="shared" si="23"/>
        <v>#DIV/0!</v>
      </c>
    </row>
    <row r="391" spans="10:10" x14ac:dyDescent="0.2">
      <c r="J391" s="92" t="e">
        <f t="shared" si="23"/>
        <v>#DIV/0!</v>
      </c>
    </row>
    <row r="392" spans="10:10" x14ac:dyDescent="0.2">
      <c r="J392" s="92" t="e">
        <f t="shared" si="23"/>
        <v>#DIV/0!</v>
      </c>
    </row>
    <row r="393" spans="10:10" x14ac:dyDescent="0.2">
      <c r="J393" s="92" t="e">
        <f t="shared" si="23"/>
        <v>#DIV/0!</v>
      </c>
    </row>
    <row r="394" spans="10:10" x14ac:dyDescent="0.2">
      <c r="J394" s="92" t="e">
        <f t="shared" si="23"/>
        <v>#DIV/0!</v>
      </c>
    </row>
    <row r="395" spans="10:10" x14ac:dyDescent="0.2">
      <c r="J395" s="92" t="e">
        <f t="shared" si="23"/>
        <v>#DIV/0!</v>
      </c>
    </row>
    <row r="396" spans="10:10" x14ac:dyDescent="0.2">
      <c r="J396" s="92" t="e">
        <f t="shared" si="23"/>
        <v>#DIV/0!</v>
      </c>
    </row>
    <row r="397" spans="10:10" x14ac:dyDescent="0.2">
      <c r="J397" s="92" t="e">
        <f t="shared" ref="J397:J460" si="24">G397/I397-1</f>
        <v>#DIV/0!</v>
      </c>
    </row>
    <row r="398" spans="10:10" x14ac:dyDescent="0.2">
      <c r="J398" s="92" t="e">
        <f t="shared" si="24"/>
        <v>#DIV/0!</v>
      </c>
    </row>
    <row r="399" spans="10:10" x14ac:dyDescent="0.2">
      <c r="J399" s="92" t="e">
        <f t="shared" si="24"/>
        <v>#DIV/0!</v>
      </c>
    </row>
    <row r="400" spans="10:10" x14ac:dyDescent="0.2">
      <c r="J400" s="92" t="e">
        <f t="shared" si="24"/>
        <v>#DIV/0!</v>
      </c>
    </row>
    <row r="401" spans="10:10" x14ac:dyDescent="0.2">
      <c r="J401" s="92" t="e">
        <f t="shared" si="24"/>
        <v>#DIV/0!</v>
      </c>
    </row>
    <row r="402" spans="10:10" x14ac:dyDescent="0.2">
      <c r="J402" s="92" t="e">
        <f t="shared" si="24"/>
        <v>#DIV/0!</v>
      </c>
    </row>
    <row r="403" spans="10:10" x14ac:dyDescent="0.2">
      <c r="J403" s="92" t="e">
        <f t="shared" si="24"/>
        <v>#DIV/0!</v>
      </c>
    </row>
    <row r="404" spans="10:10" x14ac:dyDescent="0.2">
      <c r="J404" s="92" t="e">
        <f t="shared" si="24"/>
        <v>#DIV/0!</v>
      </c>
    </row>
    <row r="405" spans="10:10" x14ac:dyDescent="0.2">
      <c r="J405" s="92" t="e">
        <f t="shared" si="24"/>
        <v>#DIV/0!</v>
      </c>
    </row>
    <row r="406" spans="10:10" x14ac:dyDescent="0.2">
      <c r="J406" s="92" t="e">
        <f t="shared" si="24"/>
        <v>#DIV/0!</v>
      </c>
    </row>
    <row r="407" spans="10:10" x14ac:dyDescent="0.2">
      <c r="J407" s="92" t="e">
        <f t="shared" si="24"/>
        <v>#DIV/0!</v>
      </c>
    </row>
    <row r="408" spans="10:10" x14ac:dyDescent="0.2">
      <c r="J408" s="92" t="e">
        <f t="shared" si="24"/>
        <v>#DIV/0!</v>
      </c>
    </row>
    <row r="409" spans="10:10" x14ac:dyDescent="0.2">
      <c r="J409" s="92" t="e">
        <f t="shared" si="24"/>
        <v>#DIV/0!</v>
      </c>
    </row>
    <row r="410" spans="10:10" x14ac:dyDescent="0.2">
      <c r="J410" s="92" t="e">
        <f t="shared" si="24"/>
        <v>#DIV/0!</v>
      </c>
    </row>
    <row r="411" spans="10:10" x14ac:dyDescent="0.2">
      <c r="J411" s="92" t="e">
        <f t="shared" si="24"/>
        <v>#DIV/0!</v>
      </c>
    </row>
    <row r="412" spans="10:10" x14ac:dyDescent="0.2">
      <c r="J412" s="92" t="e">
        <f t="shared" si="24"/>
        <v>#DIV/0!</v>
      </c>
    </row>
    <row r="413" spans="10:10" x14ac:dyDescent="0.2">
      <c r="J413" s="92" t="e">
        <f t="shared" si="24"/>
        <v>#DIV/0!</v>
      </c>
    </row>
    <row r="414" spans="10:10" x14ac:dyDescent="0.2">
      <c r="J414" s="92" t="e">
        <f t="shared" si="24"/>
        <v>#DIV/0!</v>
      </c>
    </row>
    <row r="415" spans="10:10" x14ac:dyDescent="0.2">
      <c r="J415" s="92" t="e">
        <f t="shared" si="24"/>
        <v>#DIV/0!</v>
      </c>
    </row>
    <row r="416" spans="10:10" x14ac:dyDescent="0.2">
      <c r="J416" s="92" t="e">
        <f t="shared" si="24"/>
        <v>#DIV/0!</v>
      </c>
    </row>
    <row r="417" spans="1:10" x14ac:dyDescent="0.2">
      <c r="J417" s="92" t="e">
        <f t="shared" si="24"/>
        <v>#DIV/0!</v>
      </c>
    </row>
    <row r="418" spans="1:10" x14ac:dyDescent="0.2">
      <c r="J418" s="92" t="e">
        <f t="shared" si="24"/>
        <v>#DIV/0!</v>
      </c>
    </row>
    <row r="419" spans="1:10" ht="10.7" customHeight="1" x14ac:dyDescent="0.2">
      <c r="A419" s="1" t="s">
        <v>0</v>
      </c>
      <c r="J419" s="92" t="e">
        <f t="shared" si="24"/>
        <v>#DIV/0!</v>
      </c>
    </row>
    <row r="420" spans="1:10" ht="10.7" customHeight="1" x14ac:dyDescent="0.2">
      <c r="A420" s="1" t="s">
        <v>107</v>
      </c>
      <c r="J420" s="92" t="e">
        <f t="shared" si="24"/>
        <v>#DIV/0!</v>
      </c>
    </row>
    <row r="421" spans="1:10" ht="10.7" customHeight="1" x14ac:dyDescent="0.2">
      <c r="A421" s="1" t="s">
        <v>2</v>
      </c>
      <c r="J421" s="92" t="e">
        <f t="shared" si="24"/>
        <v>#DIV/0!</v>
      </c>
    </row>
    <row r="422" spans="1:10" ht="10.7" customHeight="1" x14ac:dyDescent="0.2">
      <c r="A422" s="1" t="s">
        <v>108</v>
      </c>
      <c r="J422" s="92" t="e">
        <f t="shared" si="24"/>
        <v>#DIV/0!</v>
      </c>
    </row>
    <row r="423" spans="1:10" ht="10.7" customHeight="1" x14ac:dyDescent="0.2">
      <c r="A423" s="1" t="s">
        <v>4</v>
      </c>
      <c r="J423" s="92" t="e">
        <f t="shared" si="24"/>
        <v>#DIV/0!</v>
      </c>
    </row>
    <row r="424" spans="1:10" ht="10.7" customHeight="1" x14ac:dyDescent="0.2">
      <c r="A424" s="1" t="s">
        <v>5</v>
      </c>
      <c r="J424" s="92" t="e">
        <f t="shared" si="24"/>
        <v>#DIV/0!</v>
      </c>
    </row>
    <row r="425" spans="1:10" ht="10.7" customHeight="1" x14ac:dyDescent="0.2">
      <c r="A425" s="1" t="s">
        <v>95</v>
      </c>
      <c r="J425" s="92" t="e">
        <f t="shared" si="24"/>
        <v>#DIV/0!</v>
      </c>
    </row>
    <row r="426" spans="1:10" ht="10.7" customHeight="1" x14ac:dyDescent="0.2">
      <c r="A426" s="1" t="s">
        <v>7</v>
      </c>
      <c r="J426" s="92" t="e">
        <f t="shared" si="24"/>
        <v>#DIV/0!</v>
      </c>
    </row>
    <row r="427" spans="1:10" ht="10.7" customHeight="1" x14ac:dyDescent="0.2">
      <c r="A427" s="1" t="s">
        <v>109</v>
      </c>
      <c r="J427" s="92" t="e">
        <f t="shared" si="24"/>
        <v>#DIV/0!</v>
      </c>
    </row>
    <row r="428" spans="1:10" ht="10.35" customHeight="1" x14ac:dyDescent="0.2">
      <c r="A428" s="2" t="s">
        <v>9</v>
      </c>
      <c r="B428" s="3" t="s">
        <v>10</v>
      </c>
      <c r="C428" s="5" t="s">
        <v>11</v>
      </c>
      <c r="D428" s="7" t="s">
        <v>12</v>
      </c>
      <c r="E428" s="5" t="s">
        <v>13</v>
      </c>
      <c r="F428" s="5" t="s">
        <v>14</v>
      </c>
      <c r="G428" s="4" t="s">
        <v>15</v>
      </c>
      <c r="H428" s="5" t="s">
        <v>14</v>
      </c>
      <c r="I428" s="4" t="s">
        <v>15</v>
      </c>
      <c r="J428" s="92" t="e">
        <f t="shared" si="24"/>
        <v>#VALUE!</v>
      </c>
    </row>
    <row r="429" spans="1:10" ht="10.35" customHeight="1" x14ac:dyDescent="0.2">
      <c r="A429" s="8"/>
      <c r="B429" s="227" t="s">
        <v>16</v>
      </c>
      <c r="C429" s="228"/>
      <c r="D429" s="228"/>
      <c r="E429" s="228"/>
      <c r="F429" s="228"/>
      <c r="G429" s="229"/>
      <c r="J429" s="92" t="e">
        <f t="shared" si="24"/>
        <v>#DIV/0!</v>
      </c>
    </row>
    <row r="430" spans="1:10" ht="29.1" customHeight="1" x14ac:dyDescent="0.2">
      <c r="A430" s="9">
        <v>40001</v>
      </c>
      <c r="B430" s="10" t="s">
        <v>17</v>
      </c>
      <c r="C430" s="12">
        <v>27.21</v>
      </c>
      <c r="D430" s="13" t="s">
        <v>18</v>
      </c>
      <c r="E430" s="14">
        <v>64.5</v>
      </c>
      <c r="F430" s="12">
        <v>0.68</v>
      </c>
      <c r="G430" s="15">
        <f t="shared" ref="G430:G446" si="25">TRUNC(F430*E430,2)</f>
        <v>43.86</v>
      </c>
      <c r="H430" s="12">
        <v>0.68</v>
      </c>
      <c r="I430" s="11">
        <v>43.86</v>
      </c>
      <c r="J430" s="92">
        <f t="shared" si="24"/>
        <v>0</v>
      </c>
    </row>
    <row r="431" spans="1:10" ht="20.85" customHeight="1" x14ac:dyDescent="0.2">
      <c r="A431" s="9">
        <v>40003</v>
      </c>
      <c r="B431" s="10" t="s">
        <v>19</v>
      </c>
      <c r="C431" s="12">
        <v>27.21</v>
      </c>
      <c r="D431" s="13" t="s">
        <v>20</v>
      </c>
      <c r="E431" s="14">
        <v>13</v>
      </c>
      <c r="F431" s="12">
        <v>51.44</v>
      </c>
      <c r="G431" s="15">
        <f t="shared" si="25"/>
        <v>668.72</v>
      </c>
      <c r="H431" s="12">
        <v>51.44</v>
      </c>
      <c r="I431" s="11">
        <v>668.72</v>
      </c>
      <c r="J431" s="92">
        <f t="shared" si="24"/>
        <v>0</v>
      </c>
    </row>
    <row r="432" spans="1:10" ht="20.85" customHeight="1" x14ac:dyDescent="0.2">
      <c r="A432" s="9">
        <v>40004</v>
      </c>
      <c r="B432" s="10" t="s">
        <v>21</v>
      </c>
      <c r="C432" s="12">
        <v>27.21</v>
      </c>
      <c r="D432" s="13" t="s">
        <v>20</v>
      </c>
      <c r="E432" s="14">
        <v>3</v>
      </c>
      <c r="F432" s="12">
        <v>128.62</v>
      </c>
      <c r="G432" s="15">
        <f t="shared" si="25"/>
        <v>385.86</v>
      </c>
      <c r="H432" s="12">
        <v>128.62</v>
      </c>
      <c r="I432" s="11">
        <v>385.86</v>
      </c>
      <c r="J432" s="92">
        <f t="shared" si="24"/>
        <v>0</v>
      </c>
    </row>
    <row r="433" spans="1:10" ht="10.35" customHeight="1" x14ac:dyDescent="0.2">
      <c r="A433" s="9">
        <v>40005</v>
      </c>
      <c r="B433" s="17" t="s">
        <v>22</v>
      </c>
      <c r="C433" s="12">
        <v>27.21</v>
      </c>
      <c r="D433" s="13" t="s">
        <v>23</v>
      </c>
      <c r="E433" s="14">
        <v>31.5</v>
      </c>
      <c r="F433" s="12">
        <v>3.25</v>
      </c>
      <c r="G433" s="15">
        <f t="shared" si="25"/>
        <v>102.37</v>
      </c>
      <c r="H433" s="12">
        <v>3.25</v>
      </c>
      <c r="I433" s="11">
        <v>102.37</v>
      </c>
      <c r="J433" s="92">
        <f t="shared" si="24"/>
        <v>0</v>
      </c>
    </row>
    <row r="434" spans="1:10" ht="10.35" customHeight="1" x14ac:dyDescent="0.2">
      <c r="A434" s="9">
        <v>40006</v>
      </c>
      <c r="B434" s="17" t="s">
        <v>24</v>
      </c>
      <c r="C434" s="12">
        <v>27.21</v>
      </c>
      <c r="D434" s="13" t="s">
        <v>25</v>
      </c>
      <c r="E434" s="14">
        <v>157.5</v>
      </c>
      <c r="F434" s="12">
        <v>2.95</v>
      </c>
      <c r="G434" s="15">
        <f t="shared" si="25"/>
        <v>464.62</v>
      </c>
      <c r="H434" s="12">
        <v>2.95</v>
      </c>
      <c r="I434" s="11">
        <v>464.62</v>
      </c>
      <c r="J434" s="92">
        <f t="shared" si="24"/>
        <v>0</v>
      </c>
    </row>
    <row r="435" spans="1:10" ht="20.85" customHeight="1" x14ac:dyDescent="0.2">
      <c r="A435" s="9">
        <v>40010</v>
      </c>
      <c r="B435" s="10" t="s">
        <v>26</v>
      </c>
      <c r="C435" s="12">
        <v>27.21</v>
      </c>
      <c r="D435" s="13" t="s">
        <v>23</v>
      </c>
      <c r="E435" s="14">
        <v>363.4</v>
      </c>
      <c r="F435" s="12">
        <v>3.75</v>
      </c>
      <c r="G435" s="15">
        <f t="shared" si="25"/>
        <v>1362.75</v>
      </c>
      <c r="H435" s="12">
        <v>3.75</v>
      </c>
      <c r="I435" s="15">
        <v>1362.75</v>
      </c>
      <c r="J435" s="92">
        <f t="shared" si="24"/>
        <v>0</v>
      </c>
    </row>
    <row r="436" spans="1:10" ht="20.85" customHeight="1" x14ac:dyDescent="0.2">
      <c r="A436" s="9">
        <v>40085</v>
      </c>
      <c r="B436" s="10" t="s">
        <v>27</v>
      </c>
      <c r="C436" s="12">
        <v>27.21</v>
      </c>
      <c r="D436" s="13" t="s">
        <v>23</v>
      </c>
      <c r="E436" s="14">
        <v>32.25</v>
      </c>
      <c r="F436" s="12">
        <v>26.93</v>
      </c>
      <c r="G436" s="15">
        <f t="shared" si="25"/>
        <v>868.49</v>
      </c>
      <c r="H436" s="12">
        <v>26.93</v>
      </c>
      <c r="I436" s="11">
        <v>868.49</v>
      </c>
      <c r="J436" s="92">
        <f t="shared" si="24"/>
        <v>0</v>
      </c>
    </row>
    <row r="437" spans="1:10" ht="10.35" customHeight="1" x14ac:dyDescent="0.2">
      <c r="A437" s="9">
        <v>41295</v>
      </c>
      <c r="B437" s="17" t="s">
        <v>28</v>
      </c>
      <c r="C437" s="12">
        <v>27.21</v>
      </c>
      <c r="D437" s="13" t="s">
        <v>23</v>
      </c>
      <c r="E437" s="14">
        <v>96.75</v>
      </c>
      <c r="F437" s="12">
        <v>10.26</v>
      </c>
      <c r="G437" s="15">
        <f t="shared" si="25"/>
        <v>992.65</v>
      </c>
      <c r="H437" s="12">
        <v>10.26</v>
      </c>
      <c r="I437" s="11">
        <v>992.65</v>
      </c>
      <c r="J437" s="92">
        <f t="shared" si="24"/>
        <v>0</v>
      </c>
    </row>
    <row r="438" spans="1:10" ht="10.35" customHeight="1" x14ac:dyDescent="0.2">
      <c r="A438" s="9">
        <v>40145</v>
      </c>
      <c r="B438" s="17" t="s">
        <v>29</v>
      </c>
      <c r="C438" s="12">
        <v>27.21</v>
      </c>
      <c r="D438" s="13" t="s">
        <v>23</v>
      </c>
      <c r="E438" s="14">
        <v>523.9</v>
      </c>
      <c r="F438" s="12">
        <v>2.5499999999999998</v>
      </c>
      <c r="G438" s="15">
        <f t="shared" si="25"/>
        <v>1335.94</v>
      </c>
      <c r="H438" s="12">
        <v>2.5499999999999998</v>
      </c>
      <c r="I438" s="15">
        <v>1335.94</v>
      </c>
      <c r="J438" s="92">
        <f t="shared" si="24"/>
        <v>0</v>
      </c>
    </row>
    <row r="439" spans="1:10" ht="10.35" customHeight="1" x14ac:dyDescent="0.2">
      <c r="A439" s="9">
        <v>40315</v>
      </c>
      <c r="B439" s="17" t="s">
        <v>30</v>
      </c>
      <c r="C439" s="12">
        <v>27.21</v>
      </c>
      <c r="D439" s="13" t="s">
        <v>23</v>
      </c>
      <c r="E439" s="14">
        <v>12.9</v>
      </c>
      <c r="F439" s="12">
        <v>5.36</v>
      </c>
      <c r="G439" s="15">
        <f t="shared" si="25"/>
        <v>69.14</v>
      </c>
      <c r="H439" s="12">
        <v>5.36</v>
      </c>
      <c r="I439" s="11">
        <v>69.14</v>
      </c>
      <c r="J439" s="92">
        <f t="shared" si="24"/>
        <v>0</v>
      </c>
    </row>
    <row r="440" spans="1:10" ht="10.35" customHeight="1" x14ac:dyDescent="0.2">
      <c r="A440" s="9">
        <v>40320</v>
      </c>
      <c r="B440" s="17" t="s">
        <v>31</v>
      </c>
      <c r="C440" s="12">
        <v>27.21</v>
      </c>
      <c r="D440" s="13" t="s">
        <v>25</v>
      </c>
      <c r="E440" s="14">
        <v>161.25</v>
      </c>
      <c r="F440" s="12">
        <v>3.25</v>
      </c>
      <c r="G440" s="15">
        <f t="shared" si="25"/>
        <v>524.05999999999995</v>
      </c>
      <c r="H440" s="12">
        <v>3.25</v>
      </c>
      <c r="I440" s="11">
        <v>524.05999999999995</v>
      </c>
      <c r="J440" s="92">
        <f t="shared" si="24"/>
        <v>0</v>
      </c>
    </row>
    <row r="441" spans="1:10" ht="10.35" customHeight="1" x14ac:dyDescent="0.2">
      <c r="A441" s="9">
        <v>40120</v>
      </c>
      <c r="B441" s="17" t="s">
        <v>32</v>
      </c>
      <c r="C441" s="12">
        <v>27.21</v>
      </c>
      <c r="D441" s="13" t="s">
        <v>18</v>
      </c>
      <c r="E441" s="14">
        <v>215.02</v>
      </c>
      <c r="F441" s="12">
        <v>0.52</v>
      </c>
      <c r="G441" s="15">
        <f t="shared" si="25"/>
        <v>111.81</v>
      </c>
      <c r="H441" s="12">
        <v>0.52</v>
      </c>
      <c r="I441" s="11">
        <v>111.81</v>
      </c>
      <c r="J441" s="92">
        <f t="shared" si="24"/>
        <v>0</v>
      </c>
    </row>
    <row r="442" spans="1:10" ht="10.35" customHeight="1" x14ac:dyDescent="0.2">
      <c r="A442" s="9">
        <v>40130</v>
      </c>
      <c r="B442" s="17" t="s">
        <v>33</v>
      </c>
      <c r="C442" s="12">
        <v>27.21</v>
      </c>
      <c r="D442" s="13" t="s">
        <v>18</v>
      </c>
      <c r="E442" s="14">
        <v>64.5</v>
      </c>
      <c r="F442" s="12">
        <v>0.53</v>
      </c>
      <c r="G442" s="15">
        <f t="shared" si="25"/>
        <v>34.18</v>
      </c>
      <c r="H442" s="12">
        <v>0.53</v>
      </c>
      <c r="I442" s="11">
        <v>34.18</v>
      </c>
      <c r="J442" s="92">
        <f t="shared" si="24"/>
        <v>0</v>
      </c>
    </row>
    <row r="443" spans="1:10" ht="10.35" customHeight="1" x14ac:dyDescent="0.2">
      <c r="A443" s="9">
        <v>40102</v>
      </c>
      <c r="B443" s="17" t="s">
        <v>34</v>
      </c>
      <c r="C443" s="12">
        <v>27.21</v>
      </c>
      <c r="D443" s="13" t="s">
        <v>23</v>
      </c>
      <c r="E443" s="14">
        <v>71.8</v>
      </c>
      <c r="F443" s="12">
        <v>8.76</v>
      </c>
      <c r="G443" s="15">
        <f t="shared" si="25"/>
        <v>628.96</v>
      </c>
      <c r="H443" s="12">
        <v>8.76</v>
      </c>
      <c r="I443" s="11">
        <v>628.96</v>
      </c>
      <c r="J443" s="92">
        <f t="shared" si="24"/>
        <v>0</v>
      </c>
    </row>
    <row r="444" spans="1:10" ht="10.35" customHeight="1" x14ac:dyDescent="0.2">
      <c r="A444" s="9">
        <v>40100</v>
      </c>
      <c r="B444" s="17" t="s">
        <v>35</v>
      </c>
      <c r="C444" s="12">
        <v>27.21</v>
      </c>
      <c r="D444" s="13" t="s">
        <v>23</v>
      </c>
      <c r="E444" s="14">
        <v>64.5</v>
      </c>
      <c r="F444" s="12">
        <v>6.16</v>
      </c>
      <c r="G444" s="15">
        <f t="shared" si="25"/>
        <v>397.32</v>
      </c>
      <c r="H444" s="12">
        <v>6.16</v>
      </c>
      <c r="I444" s="11">
        <v>397.32</v>
      </c>
      <c r="J444" s="92">
        <f t="shared" si="24"/>
        <v>0</v>
      </c>
    </row>
    <row r="445" spans="1:10" ht="10.35" customHeight="1" x14ac:dyDescent="0.2">
      <c r="A445" s="9">
        <v>40101</v>
      </c>
      <c r="B445" s="17" t="s">
        <v>36</v>
      </c>
      <c r="C445" s="12">
        <v>27.21</v>
      </c>
      <c r="D445" s="13" t="s">
        <v>23</v>
      </c>
      <c r="E445" s="14">
        <v>58.05</v>
      </c>
      <c r="F445" s="12">
        <v>6.85</v>
      </c>
      <c r="G445" s="15">
        <f t="shared" si="25"/>
        <v>397.64</v>
      </c>
      <c r="H445" s="12">
        <v>6.85</v>
      </c>
      <c r="I445" s="11">
        <v>397.64</v>
      </c>
      <c r="J445" s="92">
        <f t="shared" si="24"/>
        <v>0</v>
      </c>
    </row>
    <row r="446" spans="1:10" ht="20.85" customHeight="1" x14ac:dyDescent="0.2">
      <c r="A446" s="9">
        <v>40105</v>
      </c>
      <c r="B446" s="10" t="s">
        <v>37</v>
      </c>
      <c r="C446" s="12">
        <v>27.21</v>
      </c>
      <c r="D446" s="13" t="s">
        <v>23</v>
      </c>
      <c r="E446" s="14">
        <v>12.9</v>
      </c>
      <c r="F446" s="12">
        <v>11.83</v>
      </c>
      <c r="G446" s="15">
        <f t="shared" si="25"/>
        <v>152.6</v>
      </c>
      <c r="H446" s="12">
        <v>11.83</v>
      </c>
      <c r="I446" s="11">
        <v>152.6</v>
      </c>
      <c r="J446" s="92">
        <f t="shared" si="24"/>
        <v>0</v>
      </c>
    </row>
    <row r="447" spans="1:10" ht="10.35" customHeight="1" x14ac:dyDescent="0.2">
      <c r="A447" s="1" t="s">
        <v>38</v>
      </c>
      <c r="G447" s="80">
        <f>SUM(G430:G446)</f>
        <v>8540.9700000000012</v>
      </c>
      <c r="I447" s="32">
        <v>8540.9699999999993</v>
      </c>
      <c r="J447" s="92">
        <f t="shared" si="24"/>
        <v>0</v>
      </c>
    </row>
    <row r="448" spans="1:10" ht="0.95" customHeight="1" x14ac:dyDescent="0.2">
      <c r="J448" s="92" t="e">
        <f t="shared" si="24"/>
        <v>#DIV/0!</v>
      </c>
    </row>
    <row r="449" spans="1:10" ht="10.7" customHeight="1" x14ac:dyDescent="0.2">
      <c r="J449" s="92" t="e">
        <f t="shared" si="24"/>
        <v>#DIV/0!</v>
      </c>
    </row>
    <row r="450" spans="1:10" ht="10.35" customHeight="1" x14ac:dyDescent="0.2">
      <c r="A450" s="2" t="s">
        <v>9</v>
      </c>
      <c r="B450" s="3" t="s">
        <v>10</v>
      </c>
      <c r="C450" s="5" t="s">
        <v>11</v>
      </c>
      <c r="D450" s="7" t="s">
        <v>12</v>
      </c>
      <c r="E450" s="5" t="s">
        <v>13</v>
      </c>
      <c r="F450" s="5" t="s">
        <v>14</v>
      </c>
      <c r="G450" s="4" t="s">
        <v>15</v>
      </c>
      <c r="H450" s="5" t="s">
        <v>14</v>
      </c>
      <c r="I450" s="4" t="s">
        <v>15</v>
      </c>
      <c r="J450" s="92" t="e">
        <f t="shared" si="24"/>
        <v>#VALUE!</v>
      </c>
    </row>
    <row r="451" spans="1:10" ht="10.35" customHeight="1" x14ac:dyDescent="0.2">
      <c r="A451" s="8"/>
      <c r="B451" s="227" t="s">
        <v>39</v>
      </c>
      <c r="C451" s="228"/>
      <c r="D451" s="228"/>
      <c r="E451" s="228"/>
      <c r="F451" s="228"/>
      <c r="G451" s="229"/>
      <c r="J451" s="92" t="e">
        <f t="shared" si="24"/>
        <v>#DIV/0!</v>
      </c>
    </row>
    <row r="452" spans="1:10" ht="10.35" customHeight="1" x14ac:dyDescent="0.2">
      <c r="A452" s="9">
        <v>45585</v>
      </c>
      <c r="B452" s="17" t="s">
        <v>40</v>
      </c>
      <c r="C452" s="12">
        <v>27.21</v>
      </c>
      <c r="D452" s="13" t="s">
        <v>23</v>
      </c>
      <c r="E452" s="14">
        <v>15.2</v>
      </c>
      <c r="F452" s="12">
        <v>292.72000000000003</v>
      </c>
      <c r="G452" s="15">
        <f t="shared" ref="G452:G467" si="26">TRUNC(F452*E452,2)</f>
        <v>4449.34</v>
      </c>
      <c r="H452" s="12">
        <v>292.72000000000003</v>
      </c>
      <c r="I452" s="15">
        <v>4449.34</v>
      </c>
      <c r="J452" s="92">
        <f t="shared" si="24"/>
        <v>0</v>
      </c>
    </row>
    <row r="453" spans="1:10" ht="10.35" customHeight="1" x14ac:dyDescent="0.2">
      <c r="A453" s="9">
        <v>41294</v>
      </c>
      <c r="B453" s="17" t="s">
        <v>41</v>
      </c>
      <c r="C453" s="12">
        <v>27.21</v>
      </c>
      <c r="D453" s="13" t="s">
        <v>23</v>
      </c>
      <c r="E453" s="14">
        <v>5.0999999999999996</v>
      </c>
      <c r="F453" s="12">
        <v>149.07</v>
      </c>
      <c r="G453" s="15">
        <f t="shared" si="26"/>
        <v>760.25</v>
      </c>
      <c r="H453" s="12">
        <v>149.07</v>
      </c>
      <c r="I453" s="11">
        <v>760.25</v>
      </c>
      <c r="J453" s="92">
        <f t="shared" si="24"/>
        <v>0</v>
      </c>
    </row>
    <row r="454" spans="1:10" ht="10.35" customHeight="1" x14ac:dyDescent="0.2">
      <c r="A454" s="9">
        <v>45050</v>
      </c>
      <c r="B454" s="17" t="s">
        <v>42</v>
      </c>
      <c r="C454" s="12">
        <v>27.21</v>
      </c>
      <c r="D454" s="13" t="s">
        <v>23</v>
      </c>
      <c r="E454" s="14">
        <v>4.8</v>
      </c>
      <c r="F454" s="12">
        <v>573.65</v>
      </c>
      <c r="G454" s="15">
        <f t="shared" si="26"/>
        <v>2753.52</v>
      </c>
      <c r="H454" s="12">
        <v>573.65</v>
      </c>
      <c r="I454" s="15">
        <v>2753.52</v>
      </c>
      <c r="J454" s="92">
        <f t="shared" si="24"/>
        <v>0</v>
      </c>
    </row>
    <row r="455" spans="1:10" ht="20.85" customHeight="1" x14ac:dyDescent="0.2">
      <c r="A455" s="9">
        <v>45155</v>
      </c>
      <c r="B455" s="10" t="s">
        <v>43</v>
      </c>
      <c r="C455" s="12">
        <v>27.21</v>
      </c>
      <c r="D455" s="13" t="s">
        <v>44</v>
      </c>
      <c r="E455" s="14">
        <v>153.97</v>
      </c>
      <c r="F455" s="12">
        <v>16.239999999999998</v>
      </c>
      <c r="G455" s="15">
        <f t="shared" si="26"/>
        <v>2500.4699999999998</v>
      </c>
      <c r="H455" s="12">
        <v>16.239999999999998</v>
      </c>
      <c r="I455" s="15">
        <v>2500.4699999999998</v>
      </c>
      <c r="J455" s="92">
        <f t="shared" si="24"/>
        <v>0</v>
      </c>
    </row>
    <row r="456" spans="1:10" ht="29.1" customHeight="1" x14ac:dyDescent="0.2">
      <c r="A456" s="9">
        <v>45145</v>
      </c>
      <c r="B456" s="10" t="s">
        <v>45</v>
      </c>
      <c r="C456" s="12">
        <v>27.21</v>
      </c>
      <c r="D456" s="13" t="s">
        <v>18</v>
      </c>
      <c r="E456" s="14">
        <v>166</v>
      </c>
      <c r="F456" s="12">
        <v>108.63</v>
      </c>
      <c r="G456" s="15">
        <f t="shared" si="26"/>
        <v>18032.580000000002</v>
      </c>
      <c r="H456" s="12">
        <v>108.63</v>
      </c>
      <c r="I456" s="15">
        <v>18032.580000000002</v>
      </c>
      <c r="J456" s="92">
        <f t="shared" si="24"/>
        <v>0</v>
      </c>
    </row>
    <row r="457" spans="1:10" ht="10.35" customHeight="1" x14ac:dyDescent="0.2">
      <c r="A457" s="9">
        <v>45140</v>
      </c>
      <c r="B457" s="17" t="s">
        <v>46</v>
      </c>
      <c r="C457" s="12">
        <v>27.21</v>
      </c>
      <c r="D457" s="13" t="s">
        <v>23</v>
      </c>
      <c r="E457" s="14">
        <v>80</v>
      </c>
      <c r="F457" s="12">
        <v>78.73</v>
      </c>
      <c r="G457" s="15">
        <f t="shared" si="26"/>
        <v>6298.4</v>
      </c>
      <c r="H457" s="12">
        <v>78.73</v>
      </c>
      <c r="I457" s="15">
        <v>6298.4</v>
      </c>
      <c r="J457" s="92">
        <f t="shared" si="24"/>
        <v>0</v>
      </c>
    </row>
    <row r="458" spans="1:10" ht="10.35" customHeight="1" x14ac:dyDescent="0.2">
      <c r="A458" s="9">
        <v>45165</v>
      </c>
      <c r="B458" s="17" t="s">
        <v>47</v>
      </c>
      <c r="C458" s="12">
        <v>27.21</v>
      </c>
      <c r="D458" s="13" t="s">
        <v>23</v>
      </c>
      <c r="E458" s="14">
        <v>23.2</v>
      </c>
      <c r="F458" s="12">
        <v>627.69000000000005</v>
      </c>
      <c r="G458" s="15">
        <f t="shared" si="26"/>
        <v>14562.4</v>
      </c>
      <c r="H458" s="12">
        <v>627.69000000000005</v>
      </c>
      <c r="I458" s="15">
        <v>14562.4</v>
      </c>
      <c r="J458" s="92">
        <f t="shared" si="24"/>
        <v>0</v>
      </c>
    </row>
    <row r="459" spans="1:10" ht="10.35" customHeight="1" x14ac:dyDescent="0.2">
      <c r="A459" s="9">
        <v>47018</v>
      </c>
      <c r="B459" s="17" t="s">
        <v>48</v>
      </c>
      <c r="C459" s="12">
        <v>27.21</v>
      </c>
      <c r="D459" s="13" t="s">
        <v>23</v>
      </c>
      <c r="E459" s="14">
        <v>2</v>
      </c>
      <c r="F459" s="12">
        <v>517.36</v>
      </c>
      <c r="G459" s="15">
        <f t="shared" si="26"/>
        <v>1034.72</v>
      </c>
      <c r="H459" s="12">
        <v>517.36</v>
      </c>
      <c r="I459" s="15">
        <v>1034.72</v>
      </c>
      <c r="J459" s="92">
        <f t="shared" si="24"/>
        <v>0</v>
      </c>
    </row>
    <row r="460" spans="1:10" ht="20.85" customHeight="1" x14ac:dyDescent="0.2">
      <c r="A460" s="9">
        <v>40450</v>
      </c>
      <c r="B460" s="10" t="s">
        <v>49</v>
      </c>
      <c r="C460" s="12">
        <v>27.21</v>
      </c>
      <c r="D460" s="13" t="s">
        <v>50</v>
      </c>
      <c r="E460" s="14">
        <v>965.46</v>
      </c>
      <c r="F460" s="12">
        <v>0.89</v>
      </c>
      <c r="G460" s="15">
        <f t="shared" si="26"/>
        <v>859.25</v>
      </c>
      <c r="H460" s="12">
        <v>0.89</v>
      </c>
      <c r="I460" s="11">
        <v>859.25</v>
      </c>
      <c r="J460" s="92">
        <f t="shared" si="24"/>
        <v>0</v>
      </c>
    </row>
    <row r="461" spans="1:10" ht="10.35" customHeight="1" x14ac:dyDescent="0.2">
      <c r="A461" s="9">
        <v>40455</v>
      </c>
      <c r="B461" s="17" t="s">
        <v>51</v>
      </c>
      <c r="C461" s="12">
        <v>27.21</v>
      </c>
      <c r="D461" s="13" t="s">
        <v>25</v>
      </c>
      <c r="E461" s="18">
        <v>2538.2800000000002</v>
      </c>
      <c r="F461" s="12">
        <v>1.59</v>
      </c>
      <c r="G461" s="15">
        <f t="shared" si="26"/>
        <v>4035.86</v>
      </c>
      <c r="H461" s="12">
        <v>1.59</v>
      </c>
      <c r="I461" s="15">
        <v>4035.86</v>
      </c>
      <c r="J461" s="92">
        <f t="shared" ref="J461:J524" si="27">G461/I461-1</f>
        <v>0</v>
      </c>
    </row>
    <row r="462" spans="1:10" ht="10.35" customHeight="1" x14ac:dyDescent="0.2">
      <c r="A462" s="9">
        <v>40451</v>
      </c>
      <c r="B462" s="17" t="s">
        <v>52</v>
      </c>
      <c r="C462" s="12">
        <v>27.21</v>
      </c>
      <c r="D462" s="13" t="s">
        <v>53</v>
      </c>
      <c r="E462" s="14">
        <v>12.33</v>
      </c>
      <c r="F462" s="12">
        <v>0.89</v>
      </c>
      <c r="G462" s="15">
        <f t="shared" si="26"/>
        <v>10.97</v>
      </c>
      <c r="H462" s="12">
        <v>0.89</v>
      </c>
      <c r="I462" s="11">
        <v>10.97</v>
      </c>
      <c r="J462" s="92">
        <f t="shared" si="27"/>
        <v>0</v>
      </c>
    </row>
    <row r="463" spans="1:10" ht="10.35" customHeight="1" x14ac:dyDescent="0.2">
      <c r="A463" s="9">
        <v>40453</v>
      </c>
      <c r="B463" s="17" t="s">
        <v>54</v>
      </c>
      <c r="C463" s="12">
        <v>27.21</v>
      </c>
      <c r="D463" s="13" t="s">
        <v>53</v>
      </c>
      <c r="E463" s="14">
        <v>209.44</v>
      </c>
      <c r="F463" s="12">
        <v>0.89</v>
      </c>
      <c r="G463" s="15">
        <f t="shared" si="26"/>
        <v>186.4</v>
      </c>
      <c r="H463" s="12">
        <v>0.89</v>
      </c>
      <c r="I463" s="11">
        <v>186.4</v>
      </c>
      <c r="J463" s="92">
        <f t="shared" si="27"/>
        <v>0</v>
      </c>
    </row>
    <row r="464" spans="1:10" ht="10.35" customHeight="1" x14ac:dyDescent="0.2">
      <c r="A464" s="9">
        <v>40449</v>
      </c>
      <c r="B464" s="17" t="s">
        <v>55</v>
      </c>
      <c r="C464" s="12">
        <v>27.21</v>
      </c>
      <c r="D464" s="13" t="s">
        <v>53</v>
      </c>
      <c r="E464" s="14">
        <v>378.03</v>
      </c>
      <c r="F464" s="12">
        <v>1.73</v>
      </c>
      <c r="G464" s="15">
        <f t="shared" si="26"/>
        <v>653.99</v>
      </c>
      <c r="H464" s="12">
        <v>1.73</v>
      </c>
      <c r="I464" s="11">
        <v>653.99</v>
      </c>
      <c r="J464" s="92">
        <f t="shared" si="27"/>
        <v>0</v>
      </c>
    </row>
    <row r="465" spans="1:10" ht="10.35" customHeight="1" x14ac:dyDescent="0.2">
      <c r="A465" s="9">
        <v>40445</v>
      </c>
      <c r="B465" s="17" t="s">
        <v>56</v>
      </c>
      <c r="C465" s="12">
        <v>27.21</v>
      </c>
      <c r="D465" s="13" t="s">
        <v>25</v>
      </c>
      <c r="E465" s="18">
        <v>1851.06</v>
      </c>
      <c r="F465" s="12">
        <v>2.35</v>
      </c>
      <c r="G465" s="15">
        <f t="shared" si="26"/>
        <v>4349.99</v>
      </c>
      <c r="H465" s="12">
        <v>2.35</v>
      </c>
      <c r="I465" s="15">
        <v>4349.99</v>
      </c>
      <c r="J465" s="92">
        <f t="shared" si="27"/>
        <v>0</v>
      </c>
    </row>
    <row r="466" spans="1:10" ht="10.35" customHeight="1" x14ac:dyDescent="0.2">
      <c r="A466" s="9">
        <v>47050</v>
      </c>
      <c r="B466" s="17" t="s">
        <v>57</v>
      </c>
      <c r="C466" s="12">
        <v>27.21</v>
      </c>
      <c r="D466" s="13" t="s">
        <v>53</v>
      </c>
      <c r="E466" s="14">
        <v>5.14</v>
      </c>
      <c r="F466" s="12">
        <v>1.73</v>
      </c>
      <c r="G466" s="15">
        <f t="shared" si="26"/>
        <v>8.89</v>
      </c>
      <c r="H466" s="12">
        <v>1.73</v>
      </c>
      <c r="I466" s="11">
        <v>8.89</v>
      </c>
      <c r="J466" s="92">
        <f t="shared" si="27"/>
        <v>0</v>
      </c>
    </row>
    <row r="467" spans="1:10" ht="10.35" customHeight="1" x14ac:dyDescent="0.2">
      <c r="A467" s="9">
        <v>47049</v>
      </c>
      <c r="B467" s="17" t="s">
        <v>58</v>
      </c>
      <c r="C467" s="12">
        <v>27.21</v>
      </c>
      <c r="D467" s="13" t="s">
        <v>53</v>
      </c>
      <c r="E467" s="14">
        <v>88.1</v>
      </c>
      <c r="F467" s="12">
        <v>1.73</v>
      </c>
      <c r="G467" s="15">
        <f t="shared" si="26"/>
        <v>152.41</v>
      </c>
      <c r="H467" s="12">
        <v>1.73</v>
      </c>
      <c r="I467" s="11">
        <v>152.41</v>
      </c>
      <c r="J467" s="92">
        <f t="shared" si="27"/>
        <v>0</v>
      </c>
    </row>
    <row r="468" spans="1:10" ht="10.7" customHeight="1" x14ac:dyDescent="0.2">
      <c r="A468" s="1" t="s">
        <v>38</v>
      </c>
      <c r="G468" s="80">
        <f>SUM(G451:G467)</f>
        <v>60649.44000000001</v>
      </c>
      <c r="I468" s="32">
        <v>60649.440000000002</v>
      </c>
      <c r="J468" s="92">
        <f t="shared" si="27"/>
        <v>0</v>
      </c>
    </row>
    <row r="469" spans="1:10" x14ac:dyDescent="0.2">
      <c r="J469" s="92" t="e">
        <f t="shared" si="27"/>
        <v>#DIV/0!</v>
      </c>
    </row>
    <row r="470" spans="1:10" ht="10.35" customHeight="1" x14ac:dyDescent="0.2">
      <c r="A470" s="2" t="s">
        <v>9</v>
      </c>
      <c r="B470" s="3" t="s">
        <v>10</v>
      </c>
      <c r="C470" s="19" t="s">
        <v>11</v>
      </c>
      <c r="D470" s="20" t="s">
        <v>12</v>
      </c>
      <c r="E470" s="19" t="s">
        <v>13</v>
      </c>
      <c r="F470" s="21" t="s">
        <v>14</v>
      </c>
      <c r="G470" s="4" t="s">
        <v>15</v>
      </c>
      <c r="H470" s="21" t="s">
        <v>14</v>
      </c>
      <c r="I470" s="4" t="s">
        <v>15</v>
      </c>
      <c r="J470" s="92" t="e">
        <f t="shared" si="27"/>
        <v>#VALUE!</v>
      </c>
    </row>
    <row r="471" spans="1:10" ht="10.35" customHeight="1" x14ac:dyDescent="0.2">
      <c r="A471" s="8"/>
      <c r="B471" s="227" t="s">
        <v>59</v>
      </c>
      <c r="C471" s="228"/>
      <c r="D471" s="228"/>
      <c r="E471" s="228"/>
      <c r="F471" s="228"/>
      <c r="G471" s="229"/>
      <c r="J471" s="92" t="e">
        <f t="shared" si="27"/>
        <v>#DIV/0!</v>
      </c>
    </row>
    <row r="472" spans="1:10" ht="10.35" customHeight="1" x14ac:dyDescent="0.2">
      <c r="A472" s="9">
        <v>45585</v>
      </c>
      <c r="B472" s="17" t="s">
        <v>40</v>
      </c>
      <c r="C472" s="12">
        <v>27.21</v>
      </c>
      <c r="D472" s="13" t="s">
        <v>23</v>
      </c>
      <c r="E472" s="14">
        <v>21.78</v>
      </c>
      <c r="F472" s="12">
        <v>292.72000000000003</v>
      </c>
      <c r="G472" s="15">
        <f t="shared" ref="G472:G487" si="28">TRUNC(F472*E472,2)</f>
        <v>6375.44</v>
      </c>
      <c r="H472" s="12">
        <v>292.72000000000003</v>
      </c>
      <c r="I472" s="15">
        <v>6375.44</v>
      </c>
      <c r="J472" s="92">
        <f t="shared" si="27"/>
        <v>0</v>
      </c>
    </row>
    <row r="473" spans="1:10" ht="10.35" customHeight="1" x14ac:dyDescent="0.2">
      <c r="A473" s="9">
        <v>41294</v>
      </c>
      <c r="B473" s="17" t="s">
        <v>41</v>
      </c>
      <c r="C473" s="12">
        <v>27.21</v>
      </c>
      <c r="D473" s="13" t="s">
        <v>23</v>
      </c>
      <c r="E473" s="14">
        <v>7.26</v>
      </c>
      <c r="F473" s="12">
        <v>149.07</v>
      </c>
      <c r="G473" s="15">
        <f t="shared" si="28"/>
        <v>1082.24</v>
      </c>
      <c r="H473" s="12">
        <v>149.07</v>
      </c>
      <c r="I473" s="15">
        <v>1082.24</v>
      </c>
      <c r="J473" s="92">
        <f t="shared" si="27"/>
        <v>0</v>
      </c>
    </row>
    <row r="474" spans="1:10" ht="10.35" customHeight="1" x14ac:dyDescent="0.2">
      <c r="A474" s="9">
        <v>45050</v>
      </c>
      <c r="B474" s="17" t="s">
        <v>42</v>
      </c>
      <c r="C474" s="12">
        <v>27.21</v>
      </c>
      <c r="D474" s="13" t="s">
        <v>23</v>
      </c>
      <c r="E474" s="14">
        <v>6.45</v>
      </c>
      <c r="F474" s="12">
        <v>573.65</v>
      </c>
      <c r="G474" s="15">
        <f t="shared" si="28"/>
        <v>3700.04</v>
      </c>
      <c r="H474" s="12">
        <v>573.65</v>
      </c>
      <c r="I474" s="15">
        <v>3700.04</v>
      </c>
      <c r="J474" s="92">
        <f t="shared" si="27"/>
        <v>0</v>
      </c>
    </row>
    <row r="475" spans="1:10" ht="29.1" customHeight="1" x14ac:dyDescent="0.2">
      <c r="A475" s="9">
        <v>45145</v>
      </c>
      <c r="B475" s="10" t="s">
        <v>45</v>
      </c>
      <c r="C475" s="12">
        <v>27.21</v>
      </c>
      <c r="D475" s="13" t="s">
        <v>18</v>
      </c>
      <c r="E475" s="14">
        <v>120.8</v>
      </c>
      <c r="F475" s="12">
        <v>108.63</v>
      </c>
      <c r="G475" s="15">
        <f t="shared" si="28"/>
        <v>13122.5</v>
      </c>
      <c r="H475" s="12">
        <v>108.63</v>
      </c>
      <c r="I475" s="15">
        <v>13122.5</v>
      </c>
      <c r="J475" s="92">
        <f t="shared" si="27"/>
        <v>0</v>
      </c>
    </row>
    <row r="476" spans="1:10" ht="10.35" customHeight="1" x14ac:dyDescent="0.2">
      <c r="A476" s="9">
        <v>45165</v>
      </c>
      <c r="B476" s="17" t="s">
        <v>47</v>
      </c>
      <c r="C476" s="12">
        <v>27.21</v>
      </c>
      <c r="D476" s="13" t="s">
        <v>23</v>
      </c>
      <c r="E476" s="14">
        <v>20.86</v>
      </c>
      <c r="F476" s="12">
        <v>627.69000000000005</v>
      </c>
      <c r="G476" s="15">
        <f t="shared" si="28"/>
        <v>13093.61</v>
      </c>
      <c r="H476" s="12">
        <v>627.69000000000005</v>
      </c>
      <c r="I476" s="15">
        <v>13093.61</v>
      </c>
      <c r="J476" s="92">
        <f t="shared" si="27"/>
        <v>0</v>
      </c>
    </row>
    <row r="477" spans="1:10" ht="20.85" customHeight="1" x14ac:dyDescent="0.2">
      <c r="A477" s="9">
        <v>45155</v>
      </c>
      <c r="B477" s="10" t="s">
        <v>43</v>
      </c>
      <c r="C477" s="12">
        <v>27.21</v>
      </c>
      <c r="D477" s="13" t="s">
        <v>44</v>
      </c>
      <c r="E477" s="18">
        <v>1810</v>
      </c>
      <c r="F477" s="12">
        <v>16.239999999999998</v>
      </c>
      <c r="G477" s="15">
        <f t="shared" si="28"/>
        <v>29394.400000000001</v>
      </c>
      <c r="H477" s="12">
        <v>16.239999999999998</v>
      </c>
      <c r="I477" s="15">
        <v>29394.400000000001</v>
      </c>
      <c r="J477" s="92">
        <f t="shared" si="27"/>
        <v>0</v>
      </c>
    </row>
    <row r="478" spans="1:10" ht="10.35" customHeight="1" x14ac:dyDescent="0.2">
      <c r="A478" s="9">
        <v>47018</v>
      </c>
      <c r="B478" s="17" t="s">
        <v>48</v>
      </c>
      <c r="C478" s="12">
        <v>27.21</v>
      </c>
      <c r="D478" s="13" t="s">
        <v>23</v>
      </c>
      <c r="E478" s="14">
        <v>1.38</v>
      </c>
      <c r="F478" s="12">
        <v>517.36</v>
      </c>
      <c r="G478" s="15">
        <f t="shared" si="28"/>
        <v>713.95</v>
      </c>
      <c r="H478" s="12">
        <v>517.36</v>
      </c>
      <c r="I478" s="11">
        <v>713.95</v>
      </c>
      <c r="J478" s="92">
        <f t="shared" si="27"/>
        <v>0</v>
      </c>
    </row>
    <row r="479" spans="1:10" ht="10.35" customHeight="1" x14ac:dyDescent="0.2">
      <c r="A479" s="9">
        <v>40102</v>
      </c>
      <c r="B479" s="17" t="s">
        <v>34</v>
      </c>
      <c r="C479" s="12">
        <v>27.21</v>
      </c>
      <c r="D479" s="13" t="s">
        <v>23</v>
      </c>
      <c r="E479" s="14">
        <v>4</v>
      </c>
      <c r="F479" s="12">
        <v>8.76</v>
      </c>
      <c r="G479" s="15">
        <f t="shared" si="28"/>
        <v>35.04</v>
      </c>
      <c r="H479" s="12">
        <v>8.76</v>
      </c>
      <c r="I479" s="11">
        <v>35.04</v>
      </c>
      <c r="J479" s="92">
        <f t="shared" si="27"/>
        <v>0</v>
      </c>
    </row>
    <row r="480" spans="1:10" ht="20.85" customHeight="1" x14ac:dyDescent="0.2">
      <c r="A480" s="9">
        <v>40450</v>
      </c>
      <c r="B480" s="10" t="s">
        <v>49</v>
      </c>
      <c r="C480" s="12">
        <v>27.21</v>
      </c>
      <c r="D480" s="13" t="s">
        <v>50</v>
      </c>
      <c r="E480" s="14">
        <v>916.03</v>
      </c>
      <c r="F480" s="12">
        <v>0.89</v>
      </c>
      <c r="G480" s="15">
        <f t="shared" si="28"/>
        <v>815.26</v>
      </c>
      <c r="H480" s="12">
        <v>0.89</v>
      </c>
      <c r="I480" s="11">
        <v>815.26</v>
      </c>
      <c r="J480" s="92">
        <f t="shared" si="27"/>
        <v>0</v>
      </c>
    </row>
    <row r="481" spans="1:10" ht="10.35" customHeight="1" x14ac:dyDescent="0.2">
      <c r="A481" s="9">
        <v>40455</v>
      </c>
      <c r="B481" s="17" t="s">
        <v>51</v>
      </c>
      <c r="C481" s="12">
        <v>27.21</v>
      </c>
      <c r="D481" s="13" t="s">
        <v>25</v>
      </c>
      <c r="E481" s="18">
        <v>2869.05</v>
      </c>
      <c r="F481" s="12">
        <v>1.59</v>
      </c>
      <c r="G481" s="15">
        <f t="shared" si="28"/>
        <v>4561.78</v>
      </c>
      <c r="H481" s="12">
        <v>1.59</v>
      </c>
      <c r="I481" s="15">
        <v>4561.78</v>
      </c>
      <c r="J481" s="92">
        <f t="shared" si="27"/>
        <v>0</v>
      </c>
    </row>
    <row r="482" spans="1:10" ht="10.35" customHeight="1" x14ac:dyDescent="0.2">
      <c r="A482" s="9">
        <v>40453</v>
      </c>
      <c r="B482" s="17" t="s">
        <v>54</v>
      </c>
      <c r="C482" s="12">
        <v>27.21</v>
      </c>
      <c r="D482" s="13" t="s">
        <v>53</v>
      </c>
      <c r="E482" s="14">
        <v>152.41</v>
      </c>
      <c r="F482" s="12">
        <v>0.89</v>
      </c>
      <c r="G482" s="15">
        <f t="shared" si="28"/>
        <v>135.63999999999999</v>
      </c>
      <c r="H482" s="12">
        <v>0.89</v>
      </c>
      <c r="I482" s="11">
        <v>135.63999999999999</v>
      </c>
      <c r="J482" s="92">
        <f t="shared" si="27"/>
        <v>0</v>
      </c>
    </row>
    <row r="483" spans="1:10" ht="10.35" customHeight="1" x14ac:dyDescent="0.2">
      <c r="A483" s="9">
        <v>40451</v>
      </c>
      <c r="B483" s="17" t="s">
        <v>52</v>
      </c>
      <c r="C483" s="12">
        <v>27.21</v>
      </c>
      <c r="D483" s="13" t="s">
        <v>53</v>
      </c>
      <c r="E483" s="14">
        <v>144.97999999999999</v>
      </c>
      <c r="F483" s="12">
        <v>0.89</v>
      </c>
      <c r="G483" s="15">
        <f t="shared" si="28"/>
        <v>129.03</v>
      </c>
      <c r="H483" s="12">
        <v>0.89</v>
      </c>
      <c r="I483" s="11">
        <v>129.03</v>
      </c>
      <c r="J483" s="92">
        <f t="shared" si="27"/>
        <v>0</v>
      </c>
    </row>
    <row r="484" spans="1:10" ht="10.35" customHeight="1" x14ac:dyDescent="0.2">
      <c r="A484" s="9">
        <v>40449</v>
      </c>
      <c r="B484" s="17" t="s">
        <v>55</v>
      </c>
      <c r="C484" s="12">
        <v>27.21</v>
      </c>
      <c r="D484" s="13" t="s">
        <v>53</v>
      </c>
      <c r="E484" s="14">
        <v>358.68</v>
      </c>
      <c r="F484" s="12">
        <v>1.73</v>
      </c>
      <c r="G484" s="15">
        <f t="shared" si="28"/>
        <v>620.51</v>
      </c>
      <c r="H484" s="12">
        <v>1.73</v>
      </c>
      <c r="I484" s="11">
        <v>620.51</v>
      </c>
      <c r="J484" s="92">
        <f t="shared" si="27"/>
        <v>0</v>
      </c>
    </row>
    <row r="485" spans="1:10" ht="10.35" customHeight="1" x14ac:dyDescent="0.2">
      <c r="A485" s="9">
        <v>40445</v>
      </c>
      <c r="B485" s="17" t="s">
        <v>56</v>
      </c>
      <c r="C485" s="12">
        <v>27.21</v>
      </c>
      <c r="D485" s="13" t="s">
        <v>25</v>
      </c>
      <c r="E485" s="18">
        <v>2092.2800000000002</v>
      </c>
      <c r="F485" s="12">
        <v>2.35</v>
      </c>
      <c r="G485" s="15">
        <f t="shared" si="28"/>
        <v>4916.8500000000004</v>
      </c>
      <c r="H485" s="12">
        <v>2.35</v>
      </c>
      <c r="I485" s="15">
        <v>4916.8500000000004</v>
      </c>
      <c r="J485" s="92">
        <f t="shared" si="27"/>
        <v>0</v>
      </c>
    </row>
    <row r="486" spans="1:10" ht="10.35" customHeight="1" x14ac:dyDescent="0.2">
      <c r="A486" s="9">
        <v>47049</v>
      </c>
      <c r="B486" s="17" t="s">
        <v>58</v>
      </c>
      <c r="C486" s="12">
        <v>27.21</v>
      </c>
      <c r="D486" s="13" t="s">
        <v>53</v>
      </c>
      <c r="E486" s="14">
        <v>64.11</v>
      </c>
      <c r="F486" s="12">
        <v>1.73</v>
      </c>
      <c r="G486" s="15">
        <f t="shared" si="28"/>
        <v>110.91</v>
      </c>
      <c r="H486" s="12">
        <v>1.73</v>
      </c>
      <c r="I486" s="11">
        <v>110.91</v>
      </c>
      <c r="J486" s="92">
        <f t="shared" si="27"/>
        <v>0</v>
      </c>
    </row>
    <row r="487" spans="1:10" ht="10.35" customHeight="1" x14ac:dyDescent="0.2">
      <c r="A487" s="9">
        <v>47050</v>
      </c>
      <c r="B487" s="17" t="s">
        <v>57</v>
      </c>
      <c r="C487" s="12">
        <v>27.21</v>
      </c>
      <c r="D487" s="13" t="s">
        <v>53</v>
      </c>
      <c r="E487" s="14">
        <v>60.45</v>
      </c>
      <c r="F487" s="12">
        <v>1.73</v>
      </c>
      <c r="G487" s="15">
        <f t="shared" si="28"/>
        <v>104.57</v>
      </c>
      <c r="H487" s="12">
        <v>1.73</v>
      </c>
      <c r="I487" s="11">
        <v>104.57</v>
      </c>
      <c r="J487" s="92">
        <f t="shared" si="27"/>
        <v>0</v>
      </c>
    </row>
    <row r="488" spans="1:10" ht="10.35" customHeight="1" x14ac:dyDescent="0.2">
      <c r="A488" s="1" t="s">
        <v>38</v>
      </c>
      <c r="G488" s="80">
        <f>SUM(G471:G487)</f>
        <v>78911.77</v>
      </c>
      <c r="I488" s="32">
        <v>78911.77</v>
      </c>
      <c r="J488" s="92">
        <f t="shared" si="27"/>
        <v>0</v>
      </c>
    </row>
    <row r="489" spans="1:10" ht="0.95" customHeight="1" x14ac:dyDescent="0.2">
      <c r="J489" s="92" t="e">
        <f t="shared" si="27"/>
        <v>#DIV/0!</v>
      </c>
    </row>
    <row r="490" spans="1:10" ht="10.7" customHeight="1" x14ac:dyDescent="0.2">
      <c r="J490" s="92" t="e">
        <f t="shared" si="27"/>
        <v>#DIV/0!</v>
      </c>
    </row>
    <row r="491" spans="1:10" ht="10.35" customHeight="1" x14ac:dyDescent="0.2">
      <c r="A491" s="2" t="s">
        <v>9</v>
      </c>
      <c r="B491" s="3" t="s">
        <v>10</v>
      </c>
      <c r="C491" s="5" t="s">
        <v>11</v>
      </c>
      <c r="D491" s="7" t="s">
        <v>12</v>
      </c>
      <c r="E491" s="5" t="s">
        <v>13</v>
      </c>
      <c r="F491" s="5" t="s">
        <v>14</v>
      </c>
      <c r="G491" s="4" t="s">
        <v>15</v>
      </c>
      <c r="H491" s="5" t="s">
        <v>14</v>
      </c>
      <c r="I491" s="4" t="s">
        <v>15</v>
      </c>
      <c r="J491" s="92" t="e">
        <f t="shared" si="27"/>
        <v>#VALUE!</v>
      </c>
    </row>
    <row r="492" spans="1:10" ht="10.35" customHeight="1" x14ac:dyDescent="0.2">
      <c r="A492" s="8"/>
      <c r="B492" s="227" t="s">
        <v>60</v>
      </c>
      <c r="C492" s="228"/>
      <c r="D492" s="228"/>
      <c r="E492" s="228"/>
      <c r="F492" s="228"/>
      <c r="G492" s="229"/>
      <c r="J492" s="92" t="e">
        <f t="shared" si="27"/>
        <v>#DIV/0!</v>
      </c>
    </row>
    <row r="493" spans="1:10" ht="10.35" customHeight="1" x14ac:dyDescent="0.2">
      <c r="A493" s="9">
        <v>45410</v>
      </c>
      <c r="B493" s="17" t="s">
        <v>61</v>
      </c>
      <c r="C493" s="12">
        <v>27.21</v>
      </c>
      <c r="D493" s="13" t="s">
        <v>23</v>
      </c>
      <c r="E493" s="14">
        <v>10.119999999999999</v>
      </c>
      <c r="F493" s="12">
        <v>15.4</v>
      </c>
      <c r="G493" s="15">
        <f t="shared" ref="G493:G507" si="29">TRUNC(F493*E493,2)</f>
        <v>155.84</v>
      </c>
      <c r="H493" s="12">
        <v>15.4</v>
      </c>
      <c r="I493" s="11">
        <v>155.84</v>
      </c>
      <c r="J493" s="92">
        <f t="shared" si="27"/>
        <v>0</v>
      </c>
    </row>
    <row r="494" spans="1:10" ht="10.35" customHeight="1" x14ac:dyDescent="0.2">
      <c r="A494" s="9">
        <v>40145</v>
      </c>
      <c r="B494" s="17" t="s">
        <v>29</v>
      </c>
      <c r="C494" s="12">
        <v>27.21</v>
      </c>
      <c r="D494" s="13" t="s">
        <v>23</v>
      </c>
      <c r="E494" s="14">
        <v>10.119999999999999</v>
      </c>
      <c r="F494" s="12">
        <v>2.5499999999999998</v>
      </c>
      <c r="G494" s="15">
        <f t="shared" si="29"/>
        <v>25.8</v>
      </c>
      <c r="H494" s="12">
        <v>2.5499999999999998</v>
      </c>
      <c r="I494" s="11">
        <v>25.8</v>
      </c>
      <c r="J494" s="92">
        <f t="shared" si="27"/>
        <v>0</v>
      </c>
    </row>
    <row r="495" spans="1:10" ht="10.35" customHeight="1" x14ac:dyDescent="0.2">
      <c r="A495" s="9">
        <v>41293</v>
      </c>
      <c r="B495" s="17" t="s">
        <v>62</v>
      </c>
      <c r="C495" s="12">
        <v>27.21</v>
      </c>
      <c r="D495" s="13" t="s">
        <v>18</v>
      </c>
      <c r="E495" s="14">
        <v>50.61</v>
      </c>
      <c r="F495" s="12">
        <v>6.44</v>
      </c>
      <c r="G495" s="15">
        <f t="shared" si="29"/>
        <v>325.92</v>
      </c>
      <c r="H495" s="12">
        <v>6.44</v>
      </c>
      <c r="I495" s="11">
        <v>325.92</v>
      </c>
      <c r="J495" s="92">
        <f t="shared" si="27"/>
        <v>0</v>
      </c>
    </row>
    <row r="496" spans="1:10" ht="10.35" customHeight="1" x14ac:dyDescent="0.2">
      <c r="A496" s="9">
        <v>45585</v>
      </c>
      <c r="B496" s="17" t="s">
        <v>40</v>
      </c>
      <c r="C496" s="12">
        <v>27.21</v>
      </c>
      <c r="D496" s="13" t="s">
        <v>23</v>
      </c>
      <c r="E496" s="14">
        <v>24.53</v>
      </c>
      <c r="F496" s="12">
        <v>292.72000000000003</v>
      </c>
      <c r="G496" s="15">
        <f t="shared" si="29"/>
        <v>7180.42</v>
      </c>
      <c r="H496" s="12">
        <v>292.72000000000003</v>
      </c>
      <c r="I496" s="15">
        <v>7180.42</v>
      </c>
      <c r="J496" s="92">
        <f t="shared" si="27"/>
        <v>0</v>
      </c>
    </row>
    <row r="497" spans="1:10" ht="10.35" customHeight="1" x14ac:dyDescent="0.2">
      <c r="A497" s="9">
        <v>41294</v>
      </c>
      <c r="B497" s="17" t="s">
        <v>41</v>
      </c>
      <c r="C497" s="12">
        <v>27.21</v>
      </c>
      <c r="D497" s="13" t="s">
        <v>23</v>
      </c>
      <c r="E497" s="14">
        <v>8.18</v>
      </c>
      <c r="F497" s="12">
        <v>149.07</v>
      </c>
      <c r="G497" s="15">
        <f t="shared" si="29"/>
        <v>1219.3900000000001</v>
      </c>
      <c r="H497" s="12">
        <v>149.07</v>
      </c>
      <c r="I497" s="15">
        <v>1219.3900000000001</v>
      </c>
      <c r="J497" s="92">
        <f t="shared" si="27"/>
        <v>0</v>
      </c>
    </row>
    <row r="498" spans="1:10" ht="10.35" customHeight="1" x14ac:dyDescent="0.2">
      <c r="A498" s="9">
        <v>45050</v>
      </c>
      <c r="B498" s="17" t="s">
        <v>42</v>
      </c>
      <c r="C498" s="12">
        <v>27.21</v>
      </c>
      <c r="D498" s="13" t="s">
        <v>23</v>
      </c>
      <c r="E498" s="14">
        <v>8.18</v>
      </c>
      <c r="F498" s="12">
        <v>573.65</v>
      </c>
      <c r="G498" s="15">
        <f t="shared" si="29"/>
        <v>4692.45</v>
      </c>
      <c r="H498" s="12">
        <v>573.65</v>
      </c>
      <c r="I498" s="15">
        <v>4692.45</v>
      </c>
      <c r="J498" s="92">
        <f t="shared" si="27"/>
        <v>0</v>
      </c>
    </row>
    <row r="499" spans="1:10" ht="29.1" customHeight="1" x14ac:dyDescent="0.2">
      <c r="A499" s="9">
        <v>45145</v>
      </c>
      <c r="B499" s="10" t="s">
        <v>45</v>
      </c>
      <c r="C499" s="12">
        <v>27.21</v>
      </c>
      <c r="D499" s="13" t="s">
        <v>18</v>
      </c>
      <c r="E499" s="14">
        <v>15.06</v>
      </c>
      <c r="F499" s="12">
        <v>108.63</v>
      </c>
      <c r="G499" s="15">
        <f t="shared" si="29"/>
        <v>1635.96</v>
      </c>
      <c r="H499" s="12">
        <v>108.63</v>
      </c>
      <c r="I499" s="15">
        <v>1635.96</v>
      </c>
      <c r="J499" s="92">
        <f t="shared" si="27"/>
        <v>0</v>
      </c>
    </row>
    <row r="500" spans="1:10" ht="10.35" customHeight="1" x14ac:dyDescent="0.2">
      <c r="A500" s="9">
        <v>45030</v>
      </c>
      <c r="B500" s="17" t="s">
        <v>63</v>
      </c>
      <c r="C500" s="12">
        <v>27.21</v>
      </c>
      <c r="D500" s="13" t="s">
        <v>23</v>
      </c>
      <c r="E500" s="14">
        <v>3.83</v>
      </c>
      <c r="F500" s="12">
        <v>204.21</v>
      </c>
      <c r="G500" s="15">
        <f t="shared" si="29"/>
        <v>782.12</v>
      </c>
      <c r="H500" s="12">
        <v>204.21</v>
      </c>
      <c r="I500" s="11">
        <v>782.12</v>
      </c>
      <c r="J500" s="92">
        <f t="shared" si="27"/>
        <v>0</v>
      </c>
    </row>
    <row r="501" spans="1:10" ht="10.35" customHeight="1" x14ac:dyDescent="0.2">
      <c r="A501" s="9">
        <v>45165</v>
      </c>
      <c r="B501" s="17" t="s">
        <v>47</v>
      </c>
      <c r="C501" s="12">
        <v>27.21</v>
      </c>
      <c r="D501" s="13" t="s">
        <v>23</v>
      </c>
      <c r="E501" s="14">
        <v>8.51</v>
      </c>
      <c r="F501" s="12">
        <v>627.69000000000005</v>
      </c>
      <c r="G501" s="15">
        <f t="shared" si="29"/>
        <v>5341.64</v>
      </c>
      <c r="H501" s="12">
        <v>627.69000000000005</v>
      </c>
      <c r="I501" s="15">
        <v>5341.64</v>
      </c>
      <c r="J501" s="92">
        <f t="shared" si="27"/>
        <v>0</v>
      </c>
    </row>
    <row r="502" spans="1:10" ht="10.35" customHeight="1" x14ac:dyDescent="0.2">
      <c r="A502" s="9">
        <v>40453</v>
      </c>
      <c r="B502" s="17" t="s">
        <v>54</v>
      </c>
      <c r="C502" s="12">
        <v>27.21</v>
      </c>
      <c r="D502" s="13" t="s">
        <v>53</v>
      </c>
      <c r="E502" s="14">
        <v>19</v>
      </c>
      <c r="F502" s="12">
        <v>0.89</v>
      </c>
      <c r="G502" s="15">
        <f t="shared" si="29"/>
        <v>16.91</v>
      </c>
      <c r="H502" s="12">
        <v>0.89</v>
      </c>
      <c r="I502" s="11">
        <v>16.91</v>
      </c>
      <c r="J502" s="92">
        <f t="shared" si="27"/>
        <v>0</v>
      </c>
    </row>
    <row r="503" spans="1:10" ht="10.35" customHeight="1" x14ac:dyDescent="0.2">
      <c r="A503" s="9">
        <v>40455</v>
      </c>
      <c r="B503" s="17" t="s">
        <v>51</v>
      </c>
      <c r="C503" s="12">
        <v>27.21</v>
      </c>
      <c r="D503" s="13" t="s">
        <v>25</v>
      </c>
      <c r="E503" s="18">
        <v>2570.15</v>
      </c>
      <c r="F503" s="12">
        <v>1.59</v>
      </c>
      <c r="G503" s="15">
        <f t="shared" si="29"/>
        <v>4086.53</v>
      </c>
      <c r="H503" s="12">
        <v>1.59</v>
      </c>
      <c r="I503" s="15">
        <v>4086.53</v>
      </c>
      <c r="J503" s="92">
        <f t="shared" si="27"/>
        <v>0</v>
      </c>
    </row>
    <row r="504" spans="1:10" ht="20.85" customHeight="1" x14ac:dyDescent="0.2">
      <c r="A504" s="9">
        <v>40450</v>
      </c>
      <c r="B504" s="10" t="s">
        <v>49</v>
      </c>
      <c r="C504" s="12">
        <v>27.21</v>
      </c>
      <c r="D504" s="13" t="s">
        <v>50</v>
      </c>
      <c r="E504" s="14">
        <v>513.89</v>
      </c>
      <c r="F504" s="12">
        <v>0.89</v>
      </c>
      <c r="G504" s="15">
        <f t="shared" si="29"/>
        <v>457.36</v>
      </c>
      <c r="H504" s="12">
        <v>0.89</v>
      </c>
      <c r="I504" s="11">
        <v>457.36</v>
      </c>
      <c r="J504" s="92">
        <f t="shared" si="27"/>
        <v>0</v>
      </c>
    </row>
    <row r="505" spans="1:10" ht="10.35" customHeight="1" x14ac:dyDescent="0.2">
      <c r="A505" s="9">
        <v>47049</v>
      </c>
      <c r="B505" s="17" t="s">
        <v>58</v>
      </c>
      <c r="C505" s="12">
        <v>27.21</v>
      </c>
      <c r="D505" s="13" t="s">
        <v>53</v>
      </c>
      <c r="E505" s="14">
        <v>7.99</v>
      </c>
      <c r="F505" s="12">
        <v>1.73</v>
      </c>
      <c r="G505" s="15">
        <f t="shared" si="29"/>
        <v>13.82</v>
      </c>
      <c r="H505" s="12">
        <v>1.73</v>
      </c>
      <c r="I505" s="11">
        <v>13.82</v>
      </c>
      <c r="J505" s="92">
        <f t="shared" si="27"/>
        <v>0</v>
      </c>
    </row>
    <row r="506" spans="1:10" ht="10.35" customHeight="1" x14ac:dyDescent="0.2">
      <c r="A506" s="9">
        <v>40445</v>
      </c>
      <c r="B506" s="17" t="s">
        <v>56</v>
      </c>
      <c r="C506" s="12">
        <v>27.21</v>
      </c>
      <c r="D506" s="13" t="s">
        <v>25</v>
      </c>
      <c r="E506" s="18">
        <v>1874.3</v>
      </c>
      <c r="F506" s="12">
        <v>2.35</v>
      </c>
      <c r="G506" s="15">
        <f t="shared" si="29"/>
        <v>4404.6000000000004</v>
      </c>
      <c r="H506" s="12">
        <v>2.35</v>
      </c>
      <c r="I506" s="15">
        <v>4404.6000000000004</v>
      </c>
      <c r="J506" s="92">
        <f t="shared" si="27"/>
        <v>0</v>
      </c>
    </row>
    <row r="507" spans="1:10" ht="10.35" customHeight="1" x14ac:dyDescent="0.2">
      <c r="A507" s="9">
        <v>40449</v>
      </c>
      <c r="B507" s="17" t="s">
        <v>55</v>
      </c>
      <c r="C507" s="12">
        <v>27.21</v>
      </c>
      <c r="D507" s="13" t="s">
        <v>53</v>
      </c>
      <c r="E507" s="14">
        <v>201.22</v>
      </c>
      <c r="F507" s="12">
        <v>1.73</v>
      </c>
      <c r="G507" s="15">
        <f t="shared" si="29"/>
        <v>348.11</v>
      </c>
      <c r="H507" s="12">
        <v>1.73</v>
      </c>
      <c r="I507" s="11">
        <v>348.11</v>
      </c>
      <c r="J507" s="92">
        <f t="shared" si="27"/>
        <v>0</v>
      </c>
    </row>
    <row r="508" spans="1:10" ht="10.35" customHeight="1" x14ac:dyDescent="0.2">
      <c r="A508" s="1" t="s">
        <v>38</v>
      </c>
      <c r="G508" s="80">
        <f>SUM(G491:G507)</f>
        <v>30686.870000000003</v>
      </c>
      <c r="I508" s="32">
        <v>30686.87</v>
      </c>
      <c r="J508" s="92">
        <f t="shared" si="27"/>
        <v>0</v>
      </c>
    </row>
    <row r="509" spans="1:10" ht="10.7" customHeight="1" x14ac:dyDescent="0.2">
      <c r="J509" s="92" t="e">
        <f t="shared" si="27"/>
        <v>#DIV/0!</v>
      </c>
    </row>
    <row r="510" spans="1:10" ht="10.35" customHeight="1" x14ac:dyDescent="0.2">
      <c r="A510" s="2" t="s">
        <v>9</v>
      </c>
      <c r="B510" s="3" t="s">
        <v>10</v>
      </c>
      <c r="C510" s="5" t="s">
        <v>11</v>
      </c>
      <c r="D510" s="20" t="s">
        <v>12</v>
      </c>
      <c r="E510" s="5" t="s">
        <v>13</v>
      </c>
      <c r="F510" s="5" t="s">
        <v>14</v>
      </c>
      <c r="G510" s="4" t="s">
        <v>15</v>
      </c>
      <c r="H510" s="5" t="s">
        <v>14</v>
      </c>
      <c r="I510" s="4" t="s">
        <v>15</v>
      </c>
      <c r="J510" s="92" t="e">
        <f t="shared" si="27"/>
        <v>#VALUE!</v>
      </c>
    </row>
    <row r="511" spans="1:10" ht="10.35" customHeight="1" x14ac:dyDescent="0.2">
      <c r="A511" s="8"/>
      <c r="B511" s="227" t="s">
        <v>64</v>
      </c>
      <c r="C511" s="228"/>
      <c r="D511" s="228"/>
      <c r="E511" s="228"/>
      <c r="F511" s="228"/>
      <c r="G511" s="229"/>
      <c r="J511" s="92" t="e">
        <f t="shared" si="27"/>
        <v>#DIV/0!</v>
      </c>
    </row>
    <row r="512" spans="1:10" ht="29.1" customHeight="1" x14ac:dyDescent="0.2">
      <c r="A512" s="9">
        <v>40001</v>
      </c>
      <c r="B512" s="10" t="s">
        <v>65</v>
      </c>
      <c r="C512" s="12">
        <v>27.21</v>
      </c>
      <c r="D512" s="22" t="s">
        <v>18</v>
      </c>
      <c r="E512" s="14">
        <v>65</v>
      </c>
      <c r="F512" s="12">
        <v>0.68</v>
      </c>
      <c r="G512" s="15">
        <f t="shared" ref="G512:G525" si="30">TRUNC(F512*E512,2)</f>
        <v>44.2</v>
      </c>
      <c r="H512" s="12">
        <v>0.68</v>
      </c>
      <c r="I512" s="11">
        <v>44.2</v>
      </c>
      <c r="J512" s="92">
        <f t="shared" si="27"/>
        <v>0</v>
      </c>
    </row>
    <row r="513" spans="1:10" ht="10.35" customHeight="1" x14ac:dyDescent="0.2">
      <c r="A513" s="9">
        <v>40005</v>
      </c>
      <c r="B513" s="17" t="s">
        <v>22</v>
      </c>
      <c r="C513" s="12">
        <v>27.21</v>
      </c>
      <c r="D513" s="22" t="s">
        <v>23</v>
      </c>
      <c r="E513" s="14">
        <v>26</v>
      </c>
      <c r="F513" s="12">
        <v>3.25</v>
      </c>
      <c r="G513" s="15">
        <f t="shared" si="30"/>
        <v>84.5</v>
      </c>
      <c r="H513" s="12">
        <v>3.25</v>
      </c>
      <c r="I513" s="11">
        <v>84.5</v>
      </c>
      <c r="J513" s="92">
        <f t="shared" si="27"/>
        <v>0</v>
      </c>
    </row>
    <row r="514" spans="1:10" ht="10.35" customHeight="1" x14ac:dyDescent="0.2">
      <c r="A514" s="9">
        <v>40006</v>
      </c>
      <c r="B514" s="17" t="s">
        <v>24</v>
      </c>
      <c r="C514" s="12">
        <v>27.21</v>
      </c>
      <c r="D514" s="22" t="s">
        <v>25</v>
      </c>
      <c r="E514" s="14">
        <v>130</v>
      </c>
      <c r="F514" s="12">
        <v>2.95</v>
      </c>
      <c r="G514" s="15">
        <f t="shared" si="30"/>
        <v>383.5</v>
      </c>
      <c r="H514" s="12">
        <v>2.95</v>
      </c>
      <c r="I514" s="11">
        <v>383.5</v>
      </c>
      <c r="J514" s="92">
        <f t="shared" si="27"/>
        <v>0</v>
      </c>
    </row>
    <row r="515" spans="1:10" ht="10.35" customHeight="1" x14ac:dyDescent="0.2">
      <c r="A515" s="9">
        <v>40145</v>
      </c>
      <c r="B515" s="17" t="s">
        <v>29</v>
      </c>
      <c r="C515" s="12">
        <v>27.21</v>
      </c>
      <c r="D515" s="22" t="s">
        <v>23</v>
      </c>
      <c r="E515" s="14">
        <v>26</v>
      </c>
      <c r="F515" s="12">
        <v>2.5499999999999998</v>
      </c>
      <c r="G515" s="15">
        <f t="shared" si="30"/>
        <v>66.3</v>
      </c>
      <c r="H515" s="12">
        <v>2.5499999999999998</v>
      </c>
      <c r="I515" s="11">
        <v>66.3</v>
      </c>
      <c r="J515" s="92">
        <f t="shared" si="27"/>
        <v>0</v>
      </c>
    </row>
    <row r="516" spans="1:10" ht="20.85" customHeight="1" x14ac:dyDescent="0.2">
      <c r="A516" s="9">
        <v>45465</v>
      </c>
      <c r="B516" s="10" t="s">
        <v>66</v>
      </c>
      <c r="C516" s="12">
        <v>27.21</v>
      </c>
      <c r="D516" s="23" t="s">
        <v>67</v>
      </c>
      <c r="E516" s="14">
        <v>30</v>
      </c>
      <c r="F516" s="24">
        <v>2153.9299999999998</v>
      </c>
      <c r="G516" s="15">
        <f t="shared" si="30"/>
        <v>64617.9</v>
      </c>
      <c r="H516" s="24">
        <v>2153.9299999999998</v>
      </c>
      <c r="I516" s="15">
        <v>64617.9</v>
      </c>
      <c r="J516" s="92">
        <f t="shared" si="27"/>
        <v>0</v>
      </c>
    </row>
    <row r="517" spans="1:10" ht="20.85" customHeight="1" x14ac:dyDescent="0.2">
      <c r="A517" s="9">
        <v>40010</v>
      </c>
      <c r="B517" s="10" t="s">
        <v>26</v>
      </c>
      <c r="C517" s="12">
        <v>27.21</v>
      </c>
      <c r="D517" s="13" t="s">
        <v>23</v>
      </c>
      <c r="E517" s="14">
        <v>109.51</v>
      </c>
      <c r="F517" s="12">
        <v>3.75</v>
      </c>
      <c r="G517" s="15">
        <f t="shared" si="30"/>
        <v>410.66</v>
      </c>
      <c r="H517" s="12">
        <v>3.75</v>
      </c>
      <c r="I517" s="11">
        <v>410.66</v>
      </c>
      <c r="J517" s="92">
        <f t="shared" si="27"/>
        <v>0</v>
      </c>
    </row>
    <row r="518" spans="1:10" ht="10.35" customHeight="1" x14ac:dyDescent="0.2">
      <c r="A518" s="9">
        <v>40315</v>
      </c>
      <c r="B518" s="17" t="s">
        <v>30</v>
      </c>
      <c r="C518" s="12">
        <v>27.21</v>
      </c>
      <c r="D518" s="13" t="s">
        <v>23</v>
      </c>
      <c r="E518" s="14">
        <v>13</v>
      </c>
      <c r="F518" s="12">
        <v>5.36</v>
      </c>
      <c r="G518" s="15">
        <f t="shared" si="30"/>
        <v>69.680000000000007</v>
      </c>
      <c r="H518" s="12">
        <v>5.36</v>
      </c>
      <c r="I518" s="11">
        <v>69.680000000000007</v>
      </c>
      <c r="J518" s="92">
        <f t="shared" si="27"/>
        <v>0</v>
      </c>
    </row>
    <row r="519" spans="1:10" ht="10.35" customHeight="1" x14ac:dyDescent="0.2">
      <c r="A519" s="9">
        <v>40320</v>
      </c>
      <c r="B519" s="17" t="s">
        <v>31</v>
      </c>
      <c r="C519" s="12">
        <v>27.21</v>
      </c>
      <c r="D519" s="13" t="s">
        <v>25</v>
      </c>
      <c r="E519" s="14">
        <v>162.5</v>
      </c>
      <c r="F519" s="12">
        <v>3.25</v>
      </c>
      <c r="G519" s="15">
        <f t="shared" si="30"/>
        <v>528.12</v>
      </c>
      <c r="H519" s="12">
        <v>3.25</v>
      </c>
      <c r="I519" s="11">
        <v>528.12</v>
      </c>
      <c r="J519" s="92">
        <f t="shared" si="27"/>
        <v>0</v>
      </c>
    </row>
    <row r="520" spans="1:10" ht="10.35" customHeight="1" x14ac:dyDescent="0.2">
      <c r="A520" s="9">
        <v>40120</v>
      </c>
      <c r="B520" s="17" t="s">
        <v>32</v>
      </c>
      <c r="C520" s="12">
        <v>27.21</v>
      </c>
      <c r="D520" s="13" t="s">
        <v>18</v>
      </c>
      <c r="E520" s="14">
        <v>43.81</v>
      </c>
      <c r="F520" s="12">
        <v>0.52</v>
      </c>
      <c r="G520" s="15">
        <f t="shared" si="30"/>
        <v>22.78</v>
      </c>
      <c r="H520" s="12">
        <v>0.52</v>
      </c>
      <c r="I520" s="11">
        <v>22.78</v>
      </c>
      <c r="J520" s="92">
        <f t="shared" si="27"/>
        <v>0</v>
      </c>
    </row>
    <row r="521" spans="1:10" ht="10.35" customHeight="1" x14ac:dyDescent="0.2">
      <c r="A521" s="9">
        <v>40130</v>
      </c>
      <c r="B521" s="17" t="s">
        <v>33</v>
      </c>
      <c r="C521" s="12">
        <v>27.21</v>
      </c>
      <c r="D521" s="13" t="s">
        <v>18</v>
      </c>
      <c r="E521" s="14">
        <v>65</v>
      </c>
      <c r="F521" s="12">
        <v>0.53</v>
      </c>
      <c r="G521" s="15">
        <f t="shared" si="30"/>
        <v>34.450000000000003</v>
      </c>
      <c r="H521" s="12">
        <v>0.53</v>
      </c>
      <c r="I521" s="11">
        <v>34.450000000000003</v>
      </c>
      <c r="J521" s="92">
        <f t="shared" si="27"/>
        <v>0</v>
      </c>
    </row>
    <row r="522" spans="1:10" ht="10.35" customHeight="1" x14ac:dyDescent="0.2">
      <c r="A522" s="9">
        <v>40101</v>
      </c>
      <c r="B522" s="17" t="s">
        <v>36</v>
      </c>
      <c r="C522" s="12">
        <v>27.21</v>
      </c>
      <c r="D522" s="13" t="s">
        <v>23</v>
      </c>
      <c r="E522" s="14">
        <v>39</v>
      </c>
      <c r="F522" s="12">
        <v>6.85</v>
      </c>
      <c r="G522" s="15">
        <f t="shared" si="30"/>
        <v>267.14999999999998</v>
      </c>
      <c r="H522" s="12">
        <v>6.85</v>
      </c>
      <c r="I522" s="11">
        <v>267.14999999999998</v>
      </c>
      <c r="J522" s="92">
        <f t="shared" si="27"/>
        <v>0</v>
      </c>
    </row>
    <row r="523" spans="1:10" ht="10.35" customHeight="1" x14ac:dyDescent="0.2">
      <c r="A523" s="9">
        <v>40102</v>
      </c>
      <c r="B523" s="17" t="s">
        <v>34</v>
      </c>
      <c r="C523" s="12">
        <v>27.21</v>
      </c>
      <c r="D523" s="13" t="s">
        <v>23</v>
      </c>
      <c r="E523" s="14">
        <v>56</v>
      </c>
      <c r="F523" s="12">
        <v>8.76</v>
      </c>
      <c r="G523" s="15">
        <f t="shared" si="30"/>
        <v>490.56</v>
      </c>
      <c r="H523" s="12">
        <v>8.76</v>
      </c>
      <c r="I523" s="11">
        <v>490.56</v>
      </c>
      <c r="J523" s="92">
        <f t="shared" si="27"/>
        <v>0</v>
      </c>
    </row>
    <row r="524" spans="1:10" ht="10.35" customHeight="1" x14ac:dyDescent="0.2">
      <c r="A524" s="9">
        <v>40454</v>
      </c>
      <c r="B524" s="17" t="s">
        <v>68</v>
      </c>
      <c r="C524" s="12">
        <v>27.21</v>
      </c>
      <c r="D524" s="13" t="s">
        <v>53</v>
      </c>
      <c r="E524" s="18">
        <v>4078.68</v>
      </c>
      <c r="F524" s="12">
        <v>0.92</v>
      </c>
      <c r="G524" s="15">
        <f t="shared" si="30"/>
        <v>3752.38</v>
      </c>
      <c r="H524" s="12">
        <v>0.92</v>
      </c>
      <c r="I524" s="15">
        <v>3752.38</v>
      </c>
      <c r="J524" s="92">
        <f t="shared" si="27"/>
        <v>0</v>
      </c>
    </row>
    <row r="525" spans="1:10" ht="10.35" customHeight="1" x14ac:dyDescent="0.2">
      <c r="A525" s="9">
        <v>40438</v>
      </c>
      <c r="B525" s="17" t="s">
        <v>69</v>
      </c>
      <c r="C525" s="12">
        <v>27.21</v>
      </c>
      <c r="D525" s="13" t="s">
        <v>53</v>
      </c>
      <c r="E525" s="18">
        <v>1641.3</v>
      </c>
      <c r="F525" s="12">
        <v>1.81</v>
      </c>
      <c r="G525" s="15">
        <f t="shared" si="30"/>
        <v>2970.75</v>
      </c>
      <c r="H525" s="12">
        <v>1.81</v>
      </c>
      <c r="I525" s="15">
        <v>2970.75</v>
      </c>
      <c r="J525" s="92">
        <f t="shared" ref="J525:J588" si="31">G525/I525-1</f>
        <v>0</v>
      </c>
    </row>
    <row r="526" spans="1:10" ht="10.35" customHeight="1" x14ac:dyDescent="0.2">
      <c r="A526" s="1" t="s">
        <v>38</v>
      </c>
      <c r="G526" s="80">
        <f>SUM(G509:G525)</f>
        <v>73742.929999999978</v>
      </c>
      <c r="I526" s="32">
        <v>73742.929999999993</v>
      </c>
      <c r="J526" s="92">
        <f t="shared" si="31"/>
        <v>0</v>
      </c>
    </row>
    <row r="527" spans="1:10" ht="0.95" customHeight="1" x14ac:dyDescent="0.2">
      <c r="J527" s="92" t="e">
        <f t="shared" si="31"/>
        <v>#DIV/0!</v>
      </c>
    </row>
    <row r="528" spans="1:10" ht="10.7" customHeight="1" x14ac:dyDescent="0.2">
      <c r="J528" s="92" t="e">
        <f t="shared" si="31"/>
        <v>#DIV/0!</v>
      </c>
    </row>
    <row r="529" spans="1:10" ht="10.35" customHeight="1" x14ac:dyDescent="0.2">
      <c r="A529" s="2" t="s">
        <v>9</v>
      </c>
      <c r="B529" s="3" t="s">
        <v>10</v>
      </c>
      <c r="C529" s="5" t="s">
        <v>11</v>
      </c>
      <c r="D529" s="20" t="s">
        <v>12</v>
      </c>
      <c r="E529" s="5" t="s">
        <v>13</v>
      </c>
      <c r="F529" s="5" t="s">
        <v>14</v>
      </c>
      <c r="G529" s="4" t="s">
        <v>15</v>
      </c>
      <c r="H529" s="5" t="s">
        <v>14</v>
      </c>
      <c r="I529" s="4" t="s">
        <v>15</v>
      </c>
      <c r="J529" s="92" t="e">
        <f t="shared" si="31"/>
        <v>#VALUE!</v>
      </c>
    </row>
    <row r="530" spans="1:10" ht="10.35" customHeight="1" x14ac:dyDescent="0.2">
      <c r="A530" s="8"/>
      <c r="B530" s="227" t="s">
        <v>70</v>
      </c>
      <c r="C530" s="228"/>
      <c r="D530" s="228"/>
      <c r="E530" s="228"/>
      <c r="F530" s="228"/>
      <c r="G530" s="229"/>
      <c r="J530" s="92" t="e">
        <f t="shared" si="31"/>
        <v>#DIV/0!</v>
      </c>
    </row>
    <row r="531" spans="1:10" ht="10.35" customHeight="1" x14ac:dyDescent="0.2">
      <c r="A531" s="9">
        <v>40850</v>
      </c>
      <c r="B531" s="17" t="s">
        <v>71</v>
      </c>
      <c r="C531" s="12">
        <v>27.21</v>
      </c>
      <c r="D531" s="22" t="s">
        <v>18</v>
      </c>
      <c r="E531" s="14">
        <v>15</v>
      </c>
      <c r="F531" s="12">
        <v>501.88</v>
      </c>
      <c r="G531" s="15">
        <f>TRUNC(F531*E531,2)</f>
        <v>7528.2</v>
      </c>
      <c r="H531" s="12">
        <v>501.88</v>
      </c>
      <c r="I531" s="15">
        <v>7528.2</v>
      </c>
      <c r="J531" s="92">
        <f t="shared" si="31"/>
        <v>0</v>
      </c>
    </row>
    <row r="532" spans="1:10" ht="10.35" customHeight="1" x14ac:dyDescent="0.2">
      <c r="A532" s="1" t="s">
        <v>38</v>
      </c>
      <c r="G532" s="32">
        <f>G531</f>
        <v>7528.2</v>
      </c>
      <c r="I532" s="32">
        <v>7528.2</v>
      </c>
      <c r="J532" s="92">
        <f t="shared" si="31"/>
        <v>0</v>
      </c>
    </row>
    <row r="533" spans="1:10" ht="10.7" customHeight="1" x14ac:dyDescent="0.2">
      <c r="J533" s="92" t="e">
        <f t="shared" si="31"/>
        <v>#DIV/0!</v>
      </c>
    </row>
    <row r="534" spans="1:10" ht="10.35" customHeight="1" x14ac:dyDescent="0.2">
      <c r="A534" s="2" t="s">
        <v>9</v>
      </c>
      <c r="B534" s="3" t="s">
        <v>10</v>
      </c>
      <c r="C534" s="5" t="s">
        <v>11</v>
      </c>
      <c r="D534" s="20" t="s">
        <v>12</v>
      </c>
      <c r="E534" s="5" t="s">
        <v>13</v>
      </c>
      <c r="F534" s="5" t="s">
        <v>14</v>
      </c>
      <c r="G534" s="4" t="s">
        <v>15</v>
      </c>
      <c r="H534" s="5" t="s">
        <v>14</v>
      </c>
      <c r="I534" s="4" t="s">
        <v>15</v>
      </c>
      <c r="J534" s="92" t="e">
        <f t="shared" si="31"/>
        <v>#VALUE!</v>
      </c>
    </row>
    <row r="535" spans="1:10" ht="10.35" customHeight="1" x14ac:dyDescent="0.2">
      <c r="A535" s="8"/>
      <c r="B535" s="227" t="s">
        <v>72</v>
      </c>
      <c r="C535" s="228"/>
      <c r="D535" s="228"/>
      <c r="E535" s="228"/>
      <c r="F535" s="228"/>
      <c r="G535" s="229"/>
      <c r="J535" s="92" t="e">
        <f t="shared" si="31"/>
        <v>#DIV/0!</v>
      </c>
    </row>
    <row r="536" spans="1:10" ht="10.35" customHeight="1" x14ac:dyDescent="0.2">
      <c r="A536" s="9">
        <v>42825</v>
      </c>
      <c r="B536" s="17" t="s">
        <v>73</v>
      </c>
      <c r="C536" s="12">
        <v>27.21</v>
      </c>
      <c r="D536" s="22" t="s">
        <v>23</v>
      </c>
      <c r="E536" s="14">
        <v>12.94</v>
      </c>
      <c r="F536" s="12">
        <v>844.57</v>
      </c>
      <c r="G536" s="15">
        <f t="shared" ref="G536:G542" si="32">TRUNC(F536*E536,2)</f>
        <v>10928.73</v>
      </c>
      <c r="H536" s="12">
        <v>844.57</v>
      </c>
      <c r="I536" s="15">
        <v>10928.73</v>
      </c>
      <c r="J536" s="92">
        <f t="shared" si="31"/>
        <v>0</v>
      </c>
    </row>
    <row r="537" spans="1:10" ht="10.35" customHeight="1" x14ac:dyDescent="0.2">
      <c r="A537" s="9">
        <v>40005</v>
      </c>
      <c r="B537" s="17" t="s">
        <v>22</v>
      </c>
      <c r="C537" s="12">
        <v>27.21</v>
      </c>
      <c r="D537" s="22" t="s">
        <v>23</v>
      </c>
      <c r="E537" s="14">
        <v>12.94</v>
      </c>
      <c r="F537" s="12">
        <v>3.25</v>
      </c>
      <c r="G537" s="15">
        <f t="shared" si="32"/>
        <v>42.05</v>
      </c>
      <c r="H537" s="12">
        <v>3.25</v>
      </c>
      <c r="I537" s="11">
        <v>42.05</v>
      </c>
      <c r="J537" s="92">
        <f t="shared" si="31"/>
        <v>0</v>
      </c>
    </row>
    <row r="538" spans="1:10" ht="10.35" customHeight="1" x14ac:dyDescent="0.2">
      <c r="A538" s="9">
        <v>40006</v>
      </c>
      <c r="B538" s="17" t="s">
        <v>24</v>
      </c>
      <c r="C538" s="12">
        <v>27.21</v>
      </c>
      <c r="D538" s="22" t="s">
        <v>25</v>
      </c>
      <c r="E538" s="14">
        <v>64.680000000000007</v>
      </c>
      <c r="F538" s="12">
        <v>2.95</v>
      </c>
      <c r="G538" s="15">
        <f t="shared" si="32"/>
        <v>190.8</v>
      </c>
      <c r="H538" s="12">
        <v>2.95</v>
      </c>
      <c r="I538" s="11">
        <v>190.8</v>
      </c>
      <c r="J538" s="92">
        <f t="shared" si="31"/>
        <v>0</v>
      </c>
    </row>
    <row r="539" spans="1:10" ht="10.35" customHeight="1" x14ac:dyDescent="0.2">
      <c r="A539" s="9">
        <v>40145</v>
      </c>
      <c r="B539" s="17" t="s">
        <v>29</v>
      </c>
      <c r="C539" s="12">
        <v>27.21</v>
      </c>
      <c r="D539" s="22" t="s">
        <v>23</v>
      </c>
      <c r="E539" s="14">
        <v>12.94</v>
      </c>
      <c r="F539" s="12">
        <v>2.5499999999999998</v>
      </c>
      <c r="G539" s="15">
        <f t="shared" si="32"/>
        <v>32.99</v>
      </c>
      <c r="H539" s="12">
        <v>2.5499999999999998</v>
      </c>
      <c r="I539" s="11">
        <v>32.99</v>
      </c>
      <c r="J539" s="92">
        <f t="shared" si="31"/>
        <v>0</v>
      </c>
    </row>
    <row r="540" spans="1:10" ht="10.35" customHeight="1" x14ac:dyDescent="0.2">
      <c r="A540" s="9">
        <v>40870</v>
      </c>
      <c r="B540" s="17" t="s">
        <v>74</v>
      </c>
      <c r="C540" s="12">
        <v>27.21</v>
      </c>
      <c r="D540" s="22" t="s">
        <v>18</v>
      </c>
      <c r="E540" s="14">
        <v>92</v>
      </c>
      <c r="F540" s="12">
        <v>7.73</v>
      </c>
      <c r="G540" s="15">
        <f t="shared" si="32"/>
        <v>711.16</v>
      </c>
      <c r="H540" s="12">
        <v>7.73</v>
      </c>
      <c r="I540" s="11">
        <v>711.16</v>
      </c>
      <c r="J540" s="92">
        <f t="shared" si="31"/>
        <v>0</v>
      </c>
    </row>
    <row r="541" spans="1:10" ht="10.35" customHeight="1" x14ac:dyDescent="0.2">
      <c r="A541" s="9">
        <v>40805</v>
      </c>
      <c r="B541" s="17" t="s">
        <v>75</v>
      </c>
      <c r="C541" s="12">
        <v>27.21</v>
      </c>
      <c r="D541" s="23" t="s">
        <v>76</v>
      </c>
      <c r="E541" s="14">
        <v>20</v>
      </c>
      <c r="F541" s="12">
        <v>16.04</v>
      </c>
      <c r="G541" s="15">
        <f t="shared" si="32"/>
        <v>320.8</v>
      </c>
      <c r="H541" s="12">
        <v>16.04</v>
      </c>
      <c r="I541" s="11">
        <v>320.8</v>
      </c>
      <c r="J541" s="92">
        <f t="shared" si="31"/>
        <v>0</v>
      </c>
    </row>
    <row r="542" spans="1:10" ht="10.35" customHeight="1" x14ac:dyDescent="0.2">
      <c r="A542" s="9">
        <v>40880</v>
      </c>
      <c r="B542" s="17" t="s">
        <v>77</v>
      </c>
      <c r="C542" s="12">
        <v>27.21</v>
      </c>
      <c r="D542" s="22" t="s">
        <v>18</v>
      </c>
      <c r="E542" s="14">
        <v>92</v>
      </c>
      <c r="F542" s="12">
        <v>0.8</v>
      </c>
      <c r="G542" s="15">
        <f t="shared" si="32"/>
        <v>73.599999999999994</v>
      </c>
      <c r="H542" s="12">
        <v>0.8</v>
      </c>
      <c r="I542" s="11">
        <v>73.599999999999994</v>
      </c>
      <c r="J542" s="92">
        <f t="shared" si="31"/>
        <v>0</v>
      </c>
    </row>
    <row r="543" spans="1:10" ht="10.35" customHeight="1" x14ac:dyDescent="0.2">
      <c r="A543" s="1" t="s">
        <v>38</v>
      </c>
      <c r="G543" s="80">
        <f>SUM(G536:G542)</f>
        <v>12300.129999999997</v>
      </c>
      <c r="I543" s="32">
        <v>12300.13</v>
      </c>
      <c r="J543" s="92">
        <f t="shared" si="31"/>
        <v>0</v>
      </c>
    </row>
    <row r="544" spans="1:10" ht="10.7" customHeight="1" x14ac:dyDescent="0.2">
      <c r="J544" s="92" t="e">
        <f t="shared" si="31"/>
        <v>#DIV/0!</v>
      </c>
    </row>
    <row r="545" spans="1:10" ht="10.35" customHeight="1" x14ac:dyDescent="0.2">
      <c r="J545" s="92" t="e">
        <f t="shared" si="31"/>
        <v>#DIV/0!</v>
      </c>
    </row>
    <row r="546" spans="1:10" ht="10.7" customHeight="1" x14ac:dyDescent="0.2">
      <c r="A546" s="1" t="s">
        <v>92</v>
      </c>
      <c r="G546" s="80">
        <f>G543+G532+G526+G508+G488+G468+G447</f>
        <v>272360.30999999994</v>
      </c>
      <c r="I546" s="32">
        <v>272360.31</v>
      </c>
      <c r="J546" s="92">
        <f t="shared" si="31"/>
        <v>0</v>
      </c>
    </row>
    <row r="547" spans="1:10" ht="10.7" customHeight="1" x14ac:dyDescent="0.2">
      <c r="A547" s="1"/>
      <c r="J547" s="92" t="e">
        <f t="shared" si="31"/>
        <v>#DIV/0!</v>
      </c>
    </row>
    <row r="548" spans="1:10" ht="10.7" customHeight="1" x14ac:dyDescent="0.2">
      <c r="A548" s="1"/>
      <c r="J548" s="92" t="e">
        <f t="shared" si="31"/>
        <v>#DIV/0!</v>
      </c>
    </row>
    <row r="549" spans="1:10" ht="10.7" customHeight="1" x14ac:dyDescent="0.2">
      <c r="A549" s="1"/>
      <c r="J549" s="92" t="e">
        <f t="shared" si="31"/>
        <v>#DIV/0!</v>
      </c>
    </row>
    <row r="550" spans="1:10" ht="10.7" customHeight="1" x14ac:dyDescent="0.2">
      <c r="A550" s="1"/>
      <c r="J550" s="92" t="e">
        <f t="shared" si="31"/>
        <v>#DIV/0!</v>
      </c>
    </row>
    <row r="551" spans="1:10" ht="10.7" customHeight="1" x14ac:dyDescent="0.2">
      <c r="A551" s="1"/>
      <c r="J551" s="92" t="e">
        <f t="shared" si="31"/>
        <v>#DIV/0!</v>
      </c>
    </row>
    <row r="552" spans="1:10" ht="10.7" customHeight="1" x14ac:dyDescent="0.2">
      <c r="A552" s="1"/>
      <c r="J552" s="92" t="e">
        <f t="shared" si="31"/>
        <v>#DIV/0!</v>
      </c>
    </row>
    <row r="553" spans="1:10" ht="10.7" customHeight="1" x14ac:dyDescent="0.2">
      <c r="A553" s="1"/>
      <c r="J553" s="92" t="e">
        <f t="shared" si="31"/>
        <v>#DIV/0!</v>
      </c>
    </row>
    <row r="554" spans="1:10" ht="10.7" customHeight="1" x14ac:dyDescent="0.2">
      <c r="A554" s="1"/>
      <c r="J554" s="92" t="e">
        <f t="shared" si="31"/>
        <v>#DIV/0!</v>
      </c>
    </row>
    <row r="555" spans="1:10" ht="10.7" customHeight="1" x14ac:dyDescent="0.2">
      <c r="A555" s="1"/>
      <c r="J555" s="92" t="e">
        <f t="shared" si="31"/>
        <v>#DIV/0!</v>
      </c>
    </row>
    <row r="556" spans="1:10" ht="0.95" customHeight="1" x14ac:dyDescent="0.2">
      <c r="J556" s="92" t="e">
        <f t="shared" si="31"/>
        <v>#DIV/0!</v>
      </c>
    </row>
    <row r="557" spans="1:10" ht="10.35" customHeight="1" x14ac:dyDescent="0.2">
      <c r="A557" s="230" t="s">
        <v>79</v>
      </c>
      <c r="B557" s="231"/>
      <c r="C557" s="232"/>
      <c r="D557" s="233"/>
      <c r="E557" s="234"/>
      <c r="F557" s="6"/>
      <c r="G557" s="25"/>
      <c r="H557" s="6"/>
      <c r="I557" s="25"/>
      <c r="J557" s="92" t="e">
        <f t="shared" si="31"/>
        <v>#DIV/0!</v>
      </c>
    </row>
    <row r="558" spans="1:10" ht="24.6" customHeight="1" x14ac:dyDescent="0.2">
      <c r="A558" s="235" t="s">
        <v>80</v>
      </c>
      <c r="B558" s="236"/>
      <c r="C558" s="237"/>
      <c r="D558" s="238"/>
      <c r="E558" s="239"/>
      <c r="F558" s="26"/>
      <c r="G558" s="26"/>
      <c r="H558" s="26"/>
      <c r="I558" s="26"/>
      <c r="J558" s="92" t="e">
        <f t="shared" si="31"/>
        <v>#DIV/0!</v>
      </c>
    </row>
    <row r="559" spans="1:10" ht="19.350000000000001" customHeight="1" x14ac:dyDescent="0.2">
      <c r="A559" s="240" t="s">
        <v>81</v>
      </c>
      <c r="B559" s="241"/>
      <c r="C559" s="242"/>
      <c r="D559" s="243"/>
      <c r="E559" s="244"/>
      <c r="F559" s="27"/>
      <c r="G559" s="27"/>
      <c r="H559" s="27"/>
      <c r="I559" s="27"/>
      <c r="J559" s="92" t="e">
        <f t="shared" si="31"/>
        <v>#DIV/0!</v>
      </c>
    </row>
    <row r="560" spans="1:10" ht="19.350000000000001" customHeight="1" x14ac:dyDescent="0.2">
      <c r="A560" s="240" t="s">
        <v>82</v>
      </c>
      <c r="B560" s="241"/>
      <c r="C560" s="242"/>
      <c r="D560" s="243"/>
      <c r="E560" s="244"/>
      <c r="F560" s="27"/>
      <c r="G560" s="27"/>
      <c r="H560" s="27"/>
      <c r="I560" s="27"/>
      <c r="J560" s="92" t="e">
        <f t="shared" si="31"/>
        <v>#DIV/0!</v>
      </c>
    </row>
    <row r="561" spans="1:10" ht="19.350000000000001" customHeight="1" x14ac:dyDescent="0.2">
      <c r="A561" s="240" t="s">
        <v>83</v>
      </c>
      <c r="B561" s="241"/>
      <c r="C561" s="242"/>
      <c r="D561" s="243"/>
      <c r="E561" s="244"/>
      <c r="F561" s="27"/>
      <c r="G561" s="27"/>
      <c r="H561" s="27"/>
      <c r="I561" s="27"/>
      <c r="J561" s="92" t="e">
        <f t="shared" si="31"/>
        <v>#DIV/0!</v>
      </c>
    </row>
    <row r="562" spans="1:10" ht="19.350000000000001" customHeight="1" x14ac:dyDescent="0.2">
      <c r="A562" s="240" t="s">
        <v>84</v>
      </c>
      <c r="B562" s="241"/>
      <c r="C562" s="242"/>
      <c r="D562" s="243"/>
      <c r="E562" s="244"/>
      <c r="F562" s="27"/>
      <c r="G562" s="27"/>
      <c r="H562" s="27"/>
      <c r="I562" s="27"/>
      <c r="J562" s="92" t="e">
        <f t="shared" si="31"/>
        <v>#DIV/0!</v>
      </c>
    </row>
    <row r="563" spans="1:10" ht="19.350000000000001" customHeight="1" x14ac:dyDescent="0.2">
      <c r="A563" s="240" t="s">
        <v>85</v>
      </c>
      <c r="B563" s="241"/>
      <c r="C563" s="242"/>
      <c r="D563" s="243"/>
      <c r="E563" s="244"/>
      <c r="F563" s="27"/>
      <c r="G563" s="27"/>
      <c r="H563" s="27"/>
      <c r="I563" s="27"/>
      <c r="J563" s="92" t="e">
        <f t="shared" si="31"/>
        <v>#DIV/0!</v>
      </c>
    </row>
    <row r="564" spans="1:10" ht="24" customHeight="1" x14ac:dyDescent="0.2">
      <c r="A564" s="245" t="s">
        <v>86</v>
      </c>
      <c r="B564" s="246"/>
      <c r="C564" s="247"/>
      <c r="D564" s="248"/>
      <c r="E564" s="249"/>
      <c r="F564" s="28"/>
      <c r="G564" s="28"/>
      <c r="H564" s="28"/>
      <c r="I564" s="28"/>
      <c r="J564" s="92" t="e">
        <f t="shared" si="31"/>
        <v>#DIV/0!</v>
      </c>
    </row>
    <row r="565" spans="1:10" ht="10.35" customHeight="1" x14ac:dyDescent="0.2">
      <c r="A565" s="222" t="s">
        <v>87</v>
      </c>
      <c r="B565" s="223"/>
      <c r="C565" s="224"/>
      <c r="D565" s="225"/>
      <c r="E565" s="226"/>
      <c r="F565" s="29"/>
      <c r="G565" s="29"/>
      <c r="H565" s="29"/>
      <c r="I565" s="29"/>
      <c r="J565" s="92" t="e">
        <f t="shared" si="31"/>
        <v>#DIV/0!</v>
      </c>
    </row>
    <row r="566" spans="1:10" ht="10.35" customHeight="1" x14ac:dyDescent="0.2">
      <c r="A566" s="36"/>
      <c r="B566" s="36"/>
      <c r="C566" s="36"/>
      <c r="D566" s="37"/>
      <c r="E566" s="37"/>
      <c r="F566" s="38"/>
      <c r="G566" s="38"/>
      <c r="H566" s="38"/>
      <c r="I566" s="38"/>
      <c r="J566" s="92" t="e">
        <f t="shared" si="31"/>
        <v>#DIV/0!</v>
      </c>
    </row>
    <row r="567" spans="1:10" ht="10.35" customHeight="1" x14ac:dyDescent="0.2">
      <c r="A567" s="36"/>
      <c r="B567" s="36"/>
      <c r="C567" s="36"/>
      <c r="D567" s="37"/>
      <c r="E567" s="37"/>
      <c r="F567" s="38"/>
      <c r="G567" s="38"/>
      <c r="H567" s="38"/>
      <c r="I567" s="38"/>
      <c r="J567" s="92" t="e">
        <f t="shared" si="31"/>
        <v>#DIV/0!</v>
      </c>
    </row>
    <row r="568" spans="1:10" ht="10.35" customHeight="1" x14ac:dyDescent="0.2">
      <c r="A568" s="36"/>
      <c r="B568" s="36"/>
      <c r="C568" s="36"/>
      <c r="D568" s="37"/>
      <c r="E568" s="37"/>
      <c r="F568" s="38"/>
      <c r="G568" s="38"/>
      <c r="H568" s="38"/>
      <c r="I568" s="38"/>
      <c r="J568" s="92" t="e">
        <f t="shared" si="31"/>
        <v>#DIV/0!</v>
      </c>
    </row>
    <row r="569" spans="1:10" ht="10.35" customHeight="1" x14ac:dyDescent="0.2">
      <c r="A569" s="36"/>
      <c r="B569" s="36"/>
      <c r="C569" s="36"/>
      <c r="D569" s="37"/>
      <c r="E569" s="37"/>
      <c r="F569" s="38"/>
      <c r="G569" s="38"/>
      <c r="H569" s="38"/>
      <c r="I569" s="38"/>
      <c r="J569" s="92" t="e">
        <f t="shared" si="31"/>
        <v>#DIV/0!</v>
      </c>
    </row>
    <row r="570" spans="1:10" ht="10.35" customHeight="1" x14ac:dyDescent="0.2">
      <c r="A570" s="36"/>
      <c r="B570" s="36"/>
      <c r="C570" s="36"/>
      <c r="D570" s="37"/>
      <c r="E570" s="37"/>
      <c r="F570" s="38"/>
      <c r="G570" s="38"/>
      <c r="H570" s="38"/>
      <c r="I570" s="38"/>
      <c r="J570" s="92" t="e">
        <f t="shared" si="31"/>
        <v>#DIV/0!</v>
      </c>
    </row>
    <row r="571" spans="1:10" ht="10.35" customHeight="1" x14ac:dyDescent="0.2">
      <c r="A571" s="36"/>
      <c r="B571" s="36"/>
      <c r="C571" s="36"/>
      <c r="D571" s="37"/>
      <c r="E571" s="37"/>
      <c r="F571" s="38"/>
      <c r="G571" s="38"/>
      <c r="H571" s="38"/>
      <c r="I571" s="38"/>
      <c r="J571" s="92" t="e">
        <f t="shared" si="31"/>
        <v>#DIV/0!</v>
      </c>
    </row>
    <row r="572" spans="1:10" ht="10.35" customHeight="1" x14ac:dyDescent="0.2">
      <c r="A572" s="36"/>
      <c r="B572" s="36"/>
      <c r="C572" s="36"/>
      <c r="D572" s="37"/>
      <c r="E572" s="37"/>
      <c r="F572" s="38"/>
      <c r="G572" s="38"/>
      <c r="H572" s="38"/>
      <c r="I572" s="38"/>
      <c r="J572" s="92" t="e">
        <f t="shared" si="31"/>
        <v>#DIV/0!</v>
      </c>
    </row>
    <row r="573" spans="1:10" ht="10.35" customHeight="1" x14ac:dyDescent="0.2">
      <c r="A573" s="36"/>
      <c r="B573" s="36"/>
      <c r="C573" s="36"/>
      <c r="D573" s="37"/>
      <c r="E573" s="37"/>
      <c r="F573" s="38"/>
      <c r="G573" s="38"/>
      <c r="H573" s="38"/>
      <c r="I573" s="38"/>
      <c r="J573" s="92" t="e">
        <f t="shared" si="31"/>
        <v>#DIV/0!</v>
      </c>
    </row>
    <row r="574" spans="1:10" ht="10.35" customHeight="1" x14ac:dyDescent="0.2">
      <c r="A574" s="36"/>
      <c r="B574" s="36"/>
      <c r="C574" s="36"/>
      <c r="D574" s="37"/>
      <c r="E574" s="37"/>
      <c r="F574" s="38"/>
      <c r="G574" s="38"/>
      <c r="H574" s="38"/>
      <c r="I574" s="38"/>
      <c r="J574" s="92" t="e">
        <f t="shared" si="31"/>
        <v>#DIV/0!</v>
      </c>
    </row>
    <row r="575" spans="1:10" ht="10.35" customHeight="1" x14ac:dyDescent="0.2">
      <c r="A575" s="36"/>
      <c r="B575" s="36"/>
      <c r="C575" s="36"/>
      <c r="D575" s="37"/>
      <c r="E575" s="37"/>
      <c r="F575" s="38"/>
      <c r="G575" s="38"/>
      <c r="H575" s="38"/>
      <c r="I575" s="38"/>
      <c r="J575" s="92" t="e">
        <f t="shared" si="31"/>
        <v>#DIV/0!</v>
      </c>
    </row>
    <row r="576" spans="1:10" ht="10.35" customHeight="1" x14ac:dyDescent="0.2">
      <c r="A576" s="36"/>
      <c r="B576" s="36"/>
      <c r="C576" s="36"/>
      <c r="D576" s="37"/>
      <c r="E576" s="37"/>
      <c r="F576" s="38"/>
      <c r="G576" s="38"/>
      <c r="H576" s="38"/>
      <c r="I576" s="38"/>
      <c r="J576" s="92" t="e">
        <f t="shared" si="31"/>
        <v>#DIV/0!</v>
      </c>
    </row>
    <row r="577" spans="1:10" ht="10.35" customHeight="1" x14ac:dyDescent="0.2">
      <c r="A577" s="36"/>
      <c r="B577" s="36"/>
      <c r="C577" s="36"/>
      <c r="D577" s="37"/>
      <c r="E577" s="37"/>
      <c r="F577" s="38"/>
      <c r="G577" s="38"/>
      <c r="H577" s="38"/>
      <c r="I577" s="38"/>
      <c r="J577" s="92" t="e">
        <f t="shared" si="31"/>
        <v>#DIV/0!</v>
      </c>
    </row>
    <row r="578" spans="1:10" ht="10.35" customHeight="1" x14ac:dyDescent="0.2">
      <c r="A578" s="36"/>
      <c r="B578" s="36"/>
      <c r="C578" s="36"/>
      <c r="D578" s="37"/>
      <c r="E578" s="37"/>
      <c r="F578" s="38"/>
      <c r="G578" s="38"/>
      <c r="H578" s="38"/>
      <c r="I578" s="38"/>
      <c r="J578" s="92" t="e">
        <f t="shared" si="31"/>
        <v>#DIV/0!</v>
      </c>
    </row>
    <row r="579" spans="1:10" ht="10.35" customHeight="1" x14ac:dyDescent="0.2">
      <c r="A579" s="36"/>
      <c r="B579" s="36"/>
      <c r="C579" s="36"/>
      <c r="D579" s="37"/>
      <c r="E579" s="37"/>
      <c r="F579" s="38"/>
      <c r="G579" s="38"/>
      <c r="H579" s="38"/>
      <c r="I579" s="38"/>
      <c r="J579" s="92" t="e">
        <f t="shared" si="31"/>
        <v>#DIV/0!</v>
      </c>
    </row>
    <row r="580" spans="1:10" ht="10.35" customHeight="1" x14ac:dyDescent="0.2">
      <c r="A580" s="36"/>
      <c r="B580" s="36"/>
      <c r="C580" s="36"/>
      <c r="D580" s="37"/>
      <c r="E580" s="37"/>
      <c r="F580" s="38"/>
      <c r="G580" s="38"/>
      <c r="H580" s="38"/>
      <c r="I580" s="38"/>
      <c r="J580" s="92" t="e">
        <f t="shared" si="31"/>
        <v>#DIV/0!</v>
      </c>
    </row>
    <row r="581" spans="1:10" ht="10.35" customHeight="1" x14ac:dyDescent="0.2">
      <c r="A581" s="36"/>
      <c r="B581" s="36"/>
      <c r="C581" s="36"/>
      <c r="D581" s="37"/>
      <c r="E581" s="37"/>
      <c r="F581" s="38"/>
      <c r="G581" s="38"/>
      <c r="H581" s="38"/>
      <c r="I581" s="38"/>
      <c r="J581" s="92" t="e">
        <f t="shared" si="31"/>
        <v>#DIV/0!</v>
      </c>
    </row>
    <row r="582" spans="1:10" ht="10.35" customHeight="1" x14ac:dyDescent="0.2">
      <c r="A582" s="36"/>
      <c r="B582" s="36"/>
      <c r="C582" s="36"/>
      <c r="D582" s="37"/>
      <c r="E582" s="37"/>
      <c r="F582" s="38"/>
      <c r="G582" s="38"/>
      <c r="H582" s="38"/>
      <c r="I582" s="38"/>
      <c r="J582" s="92" t="e">
        <f t="shared" si="31"/>
        <v>#DIV/0!</v>
      </c>
    </row>
    <row r="583" spans="1:10" ht="10.35" customHeight="1" x14ac:dyDescent="0.2">
      <c r="A583" s="36"/>
      <c r="B583" s="36"/>
      <c r="C583" s="36"/>
      <c r="D583" s="37"/>
      <c r="E583" s="37"/>
      <c r="F583" s="38"/>
      <c r="G583" s="38"/>
      <c r="H583" s="38"/>
      <c r="I583" s="38"/>
      <c r="J583" s="92" t="e">
        <f t="shared" si="31"/>
        <v>#DIV/0!</v>
      </c>
    </row>
    <row r="584" spans="1:10" ht="10.35" customHeight="1" x14ac:dyDescent="0.2">
      <c r="A584" s="36"/>
      <c r="B584" s="36"/>
      <c r="C584" s="36"/>
      <c r="D584" s="37"/>
      <c r="E584" s="37"/>
      <c r="F584" s="38"/>
      <c r="G584" s="38"/>
      <c r="H584" s="38"/>
      <c r="I584" s="38"/>
      <c r="J584" s="92" t="e">
        <f t="shared" si="31"/>
        <v>#DIV/0!</v>
      </c>
    </row>
    <row r="585" spans="1:10" ht="10.35" customHeight="1" x14ac:dyDescent="0.2">
      <c r="A585" s="36"/>
      <c r="B585" s="36"/>
      <c r="C585" s="36"/>
      <c r="D585" s="37"/>
      <c r="E585" s="37"/>
      <c r="F585" s="38"/>
      <c r="G585" s="38"/>
      <c r="H585" s="38"/>
      <c r="I585" s="38"/>
      <c r="J585" s="92" t="e">
        <f t="shared" si="31"/>
        <v>#DIV/0!</v>
      </c>
    </row>
    <row r="586" spans="1:10" ht="10.35" customHeight="1" x14ac:dyDescent="0.2">
      <c r="A586" s="36"/>
      <c r="B586" s="36"/>
      <c r="C586" s="36"/>
      <c r="D586" s="37"/>
      <c r="E586" s="37"/>
      <c r="F586" s="38"/>
      <c r="G586" s="38"/>
      <c r="H586" s="38"/>
      <c r="I586" s="38"/>
      <c r="J586" s="92" t="e">
        <f t="shared" si="31"/>
        <v>#DIV/0!</v>
      </c>
    </row>
    <row r="587" spans="1:10" ht="10.35" customHeight="1" x14ac:dyDescent="0.2">
      <c r="A587" s="36"/>
      <c r="B587" s="36"/>
      <c r="C587" s="36"/>
      <c r="D587" s="37"/>
      <c r="E587" s="37"/>
      <c r="F587" s="38"/>
      <c r="G587" s="38"/>
      <c r="H587" s="38"/>
      <c r="I587" s="38"/>
      <c r="J587" s="92" t="e">
        <f t="shared" si="31"/>
        <v>#DIV/0!</v>
      </c>
    </row>
    <row r="588" spans="1:10" ht="10.35" customHeight="1" x14ac:dyDescent="0.2">
      <c r="A588" s="36"/>
      <c r="B588" s="36"/>
      <c r="C588" s="36"/>
      <c r="D588" s="37"/>
      <c r="E588" s="37"/>
      <c r="F588" s="38"/>
      <c r="G588" s="38"/>
      <c r="H588" s="38"/>
      <c r="I588" s="38"/>
      <c r="J588" s="92" t="e">
        <f t="shared" si="31"/>
        <v>#DIV/0!</v>
      </c>
    </row>
    <row r="589" spans="1:10" ht="10.7" customHeight="1" x14ac:dyDescent="0.2">
      <c r="A589" s="1" t="s">
        <v>0</v>
      </c>
      <c r="J589" s="92" t="e">
        <f t="shared" ref="J589:J652" si="33">G589/I589-1</f>
        <v>#DIV/0!</v>
      </c>
    </row>
    <row r="590" spans="1:10" ht="10.7" customHeight="1" x14ac:dyDescent="0.2">
      <c r="A590" s="1" t="s">
        <v>110</v>
      </c>
      <c r="J590" s="92" t="e">
        <f t="shared" si="33"/>
        <v>#DIV/0!</v>
      </c>
    </row>
    <row r="591" spans="1:10" ht="10.7" customHeight="1" x14ac:dyDescent="0.2">
      <c r="A591" s="1" t="s">
        <v>2</v>
      </c>
      <c r="J591" s="92" t="e">
        <f t="shared" si="33"/>
        <v>#DIV/0!</v>
      </c>
    </row>
    <row r="592" spans="1:10" ht="10.7" customHeight="1" x14ac:dyDescent="0.2">
      <c r="A592" s="1" t="s">
        <v>111</v>
      </c>
      <c r="J592" s="92" t="e">
        <f t="shared" si="33"/>
        <v>#DIV/0!</v>
      </c>
    </row>
    <row r="593" spans="1:10" ht="10.7" customHeight="1" x14ac:dyDescent="0.2">
      <c r="A593" s="1" t="s">
        <v>4</v>
      </c>
      <c r="J593" s="92" t="e">
        <f t="shared" si="33"/>
        <v>#DIV/0!</v>
      </c>
    </row>
    <row r="594" spans="1:10" ht="10.7" customHeight="1" x14ac:dyDescent="0.2">
      <c r="A594" s="1" t="s">
        <v>5</v>
      </c>
      <c r="J594" s="92" t="e">
        <f t="shared" si="33"/>
        <v>#DIV/0!</v>
      </c>
    </row>
    <row r="595" spans="1:10" ht="10.7" customHeight="1" x14ac:dyDescent="0.2">
      <c r="A595" s="1" t="s">
        <v>95</v>
      </c>
      <c r="J595" s="92" t="e">
        <f t="shared" si="33"/>
        <v>#DIV/0!</v>
      </c>
    </row>
    <row r="596" spans="1:10" ht="10.7" customHeight="1" x14ac:dyDescent="0.2">
      <c r="A596" s="1" t="s">
        <v>7</v>
      </c>
      <c r="J596" s="92" t="e">
        <f t="shared" si="33"/>
        <v>#DIV/0!</v>
      </c>
    </row>
    <row r="597" spans="1:10" ht="10.7" customHeight="1" x14ac:dyDescent="0.2">
      <c r="A597" s="1" t="s">
        <v>112</v>
      </c>
      <c r="J597" s="92" t="e">
        <f t="shared" si="33"/>
        <v>#DIV/0!</v>
      </c>
    </row>
    <row r="598" spans="1:10" ht="10.35" customHeight="1" x14ac:dyDescent="0.2">
      <c r="A598" s="2" t="s">
        <v>9</v>
      </c>
      <c r="B598" s="3" t="s">
        <v>10</v>
      </c>
      <c r="C598" s="5" t="s">
        <v>11</v>
      </c>
      <c r="D598" s="7" t="s">
        <v>12</v>
      </c>
      <c r="E598" s="5" t="s">
        <v>13</v>
      </c>
      <c r="F598" s="5" t="s">
        <v>14</v>
      </c>
      <c r="G598" s="4" t="s">
        <v>15</v>
      </c>
      <c r="H598" s="5" t="s">
        <v>14</v>
      </c>
      <c r="I598" s="4" t="s">
        <v>15</v>
      </c>
      <c r="J598" s="92" t="e">
        <f t="shared" si="33"/>
        <v>#VALUE!</v>
      </c>
    </row>
    <row r="599" spans="1:10" ht="10.35" customHeight="1" x14ac:dyDescent="0.2">
      <c r="A599" s="8"/>
      <c r="B599" s="227" t="s">
        <v>16</v>
      </c>
      <c r="C599" s="228"/>
      <c r="D599" s="228"/>
      <c r="E599" s="228"/>
      <c r="F599" s="228"/>
      <c r="G599" s="229"/>
      <c r="J599" s="92" t="e">
        <f t="shared" si="33"/>
        <v>#DIV/0!</v>
      </c>
    </row>
    <row r="600" spans="1:10" ht="29.1" customHeight="1" x14ac:dyDescent="0.2">
      <c r="A600" s="9">
        <v>40001</v>
      </c>
      <c r="B600" s="10" t="s">
        <v>17</v>
      </c>
      <c r="C600" s="12">
        <v>27.21</v>
      </c>
      <c r="D600" s="13" t="s">
        <v>18</v>
      </c>
      <c r="E600" s="14">
        <v>86</v>
      </c>
      <c r="F600" s="12">
        <v>0.68</v>
      </c>
      <c r="G600" s="15">
        <f t="shared" ref="G600:G616" si="34">TRUNC(F600*E600,2)</f>
        <v>58.48</v>
      </c>
      <c r="H600" s="12">
        <v>0.68</v>
      </c>
      <c r="I600" s="11">
        <v>58.48</v>
      </c>
      <c r="J600" s="92">
        <f t="shared" si="33"/>
        <v>0</v>
      </c>
    </row>
    <row r="601" spans="1:10" ht="20.85" customHeight="1" x14ac:dyDescent="0.2">
      <c r="A601" s="9">
        <v>40003</v>
      </c>
      <c r="B601" s="10" t="s">
        <v>19</v>
      </c>
      <c r="C601" s="12">
        <v>27.21</v>
      </c>
      <c r="D601" s="13" t="s">
        <v>20</v>
      </c>
      <c r="E601" s="14">
        <v>17</v>
      </c>
      <c r="F601" s="12">
        <v>51.44</v>
      </c>
      <c r="G601" s="15">
        <f t="shared" si="34"/>
        <v>874.48</v>
      </c>
      <c r="H601" s="12">
        <v>51.44</v>
      </c>
      <c r="I601" s="11">
        <v>874.48</v>
      </c>
      <c r="J601" s="92">
        <f t="shared" si="33"/>
        <v>0</v>
      </c>
    </row>
    <row r="602" spans="1:10" ht="20.85" customHeight="1" x14ac:dyDescent="0.2">
      <c r="A602" s="9">
        <v>40004</v>
      </c>
      <c r="B602" s="10" t="s">
        <v>21</v>
      </c>
      <c r="C602" s="12">
        <v>27.21</v>
      </c>
      <c r="D602" s="13" t="s">
        <v>20</v>
      </c>
      <c r="E602" s="14">
        <v>3</v>
      </c>
      <c r="F602" s="12">
        <v>128.62</v>
      </c>
      <c r="G602" s="15">
        <f t="shared" si="34"/>
        <v>385.86</v>
      </c>
      <c r="H602" s="12">
        <v>128.62</v>
      </c>
      <c r="I602" s="11">
        <v>385.86</v>
      </c>
      <c r="J602" s="92">
        <f t="shared" si="33"/>
        <v>0</v>
      </c>
    </row>
    <row r="603" spans="1:10" ht="10.35" customHeight="1" x14ac:dyDescent="0.2">
      <c r="A603" s="9">
        <v>40005</v>
      </c>
      <c r="B603" s="17" t="s">
        <v>22</v>
      </c>
      <c r="C603" s="12">
        <v>27.21</v>
      </c>
      <c r="D603" s="13" t="s">
        <v>23</v>
      </c>
      <c r="E603" s="14">
        <v>40.950000000000003</v>
      </c>
      <c r="F603" s="12">
        <v>3.25</v>
      </c>
      <c r="G603" s="15">
        <f t="shared" si="34"/>
        <v>133.08000000000001</v>
      </c>
      <c r="H603" s="12">
        <v>3.25</v>
      </c>
      <c r="I603" s="11">
        <v>133.08000000000001</v>
      </c>
      <c r="J603" s="92">
        <f t="shared" si="33"/>
        <v>0</v>
      </c>
    </row>
    <row r="604" spans="1:10" ht="10.35" customHeight="1" x14ac:dyDescent="0.2">
      <c r="A604" s="9">
        <v>40006</v>
      </c>
      <c r="B604" s="17" t="s">
        <v>24</v>
      </c>
      <c r="C604" s="12">
        <v>27.21</v>
      </c>
      <c r="D604" s="13" t="s">
        <v>25</v>
      </c>
      <c r="E604" s="14">
        <v>204.73</v>
      </c>
      <c r="F604" s="12">
        <v>2.95</v>
      </c>
      <c r="G604" s="15">
        <f t="shared" si="34"/>
        <v>603.95000000000005</v>
      </c>
      <c r="H604" s="12">
        <v>2.95</v>
      </c>
      <c r="I604" s="11">
        <v>603.95000000000005</v>
      </c>
      <c r="J604" s="92">
        <f t="shared" si="33"/>
        <v>0</v>
      </c>
    </row>
    <row r="605" spans="1:10" ht="20.85" customHeight="1" x14ac:dyDescent="0.2">
      <c r="A605" s="9">
        <v>40010</v>
      </c>
      <c r="B605" s="10" t="s">
        <v>26</v>
      </c>
      <c r="C605" s="12">
        <v>27.21</v>
      </c>
      <c r="D605" s="13" t="s">
        <v>23</v>
      </c>
      <c r="E605" s="14">
        <v>460.75</v>
      </c>
      <c r="F605" s="12">
        <v>3.75</v>
      </c>
      <c r="G605" s="15">
        <f t="shared" si="34"/>
        <v>1727.81</v>
      </c>
      <c r="H605" s="12">
        <v>3.75</v>
      </c>
      <c r="I605" s="15">
        <v>1727.81</v>
      </c>
      <c r="J605" s="92">
        <f t="shared" si="33"/>
        <v>0</v>
      </c>
    </row>
    <row r="606" spans="1:10" ht="20.85" customHeight="1" x14ac:dyDescent="0.2">
      <c r="A606" s="9">
        <v>40085</v>
      </c>
      <c r="B606" s="10" t="s">
        <v>27</v>
      </c>
      <c r="C606" s="12">
        <v>27.21</v>
      </c>
      <c r="D606" s="13" t="s">
        <v>23</v>
      </c>
      <c r="E606" s="14">
        <v>43</v>
      </c>
      <c r="F606" s="12">
        <v>26.93</v>
      </c>
      <c r="G606" s="15">
        <f t="shared" si="34"/>
        <v>1157.99</v>
      </c>
      <c r="H606" s="12">
        <v>26.93</v>
      </c>
      <c r="I606" s="15">
        <v>1157.99</v>
      </c>
      <c r="J606" s="92">
        <f t="shared" si="33"/>
        <v>0</v>
      </c>
    </row>
    <row r="607" spans="1:10" ht="10.35" customHeight="1" x14ac:dyDescent="0.2">
      <c r="A607" s="9">
        <v>41295</v>
      </c>
      <c r="B607" s="17" t="s">
        <v>28</v>
      </c>
      <c r="C607" s="12">
        <v>27.21</v>
      </c>
      <c r="D607" s="13" t="s">
        <v>23</v>
      </c>
      <c r="E607" s="14">
        <v>129</v>
      </c>
      <c r="F607" s="12">
        <v>10.26</v>
      </c>
      <c r="G607" s="15">
        <f t="shared" si="34"/>
        <v>1323.54</v>
      </c>
      <c r="H607" s="12">
        <v>10.26</v>
      </c>
      <c r="I607" s="15">
        <v>1323.54</v>
      </c>
      <c r="J607" s="92">
        <f t="shared" si="33"/>
        <v>0</v>
      </c>
    </row>
    <row r="608" spans="1:10" ht="10.35" customHeight="1" x14ac:dyDescent="0.2">
      <c r="A608" s="9">
        <v>40145</v>
      </c>
      <c r="B608" s="17" t="s">
        <v>29</v>
      </c>
      <c r="C608" s="12">
        <v>27.21</v>
      </c>
      <c r="D608" s="13" t="s">
        <v>23</v>
      </c>
      <c r="E608" s="14">
        <v>673.7</v>
      </c>
      <c r="F608" s="12">
        <v>2.5499999999999998</v>
      </c>
      <c r="G608" s="15">
        <f t="shared" si="34"/>
        <v>1717.93</v>
      </c>
      <c r="H608" s="12">
        <v>2.5499999999999998</v>
      </c>
      <c r="I608" s="15">
        <v>1717.93</v>
      </c>
      <c r="J608" s="92">
        <f t="shared" si="33"/>
        <v>0</v>
      </c>
    </row>
    <row r="609" spans="1:10" ht="10.35" customHeight="1" x14ac:dyDescent="0.2">
      <c r="A609" s="9">
        <v>40315</v>
      </c>
      <c r="B609" s="17" t="s">
        <v>30</v>
      </c>
      <c r="C609" s="12">
        <v>27.21</v>
      </c>
      <c r="D609" s="13" t="s">
        <v>23</v>
      </c>
      <c r="E609" s="14">
        <v>17.2</v>
      </c>
      <c r="F609" s="12">
        <v>5.36</v>
      </c>
      <c r="G609" s="15">
        <f t="shared" si="34"/>
        <v>92.19</v>
      </c>
      <c r="H609" s="12">
        <v>5.36</v>
      </c>
      <c r="I609" s="11">
        <v>92.19</v>
      </c>
      <c r="J609" s="92">
        <f t="shared" si="33"/>
        <v>0</v>
      </c>
    </row>
    <row r="610" spans="1:10" ht="10.35" customHeight="1" x14ac:dyDescent="0.2">
      <c r="A610" s="9">
        <v>40320</v>
      </c>
      <c r="B610" s="17" t="s">
        <v>31</v>
      </c>
      <c r="C610" s="12">
        <v>27.21</v>
      </c>
      <c r="D610" s="13" t="s">
        <v>25</v>
      </c>
      <c r="E610" s="14">
        <v>215</v>
      </c>
      <c r="F610" s="12">
        <v>3.25</v>
      </c>
      <c r="G610" s="15">
        <f t="shared" si="34"/>
        <v>698.75</v>
      </c>
      <c r="H610" s="12">
        <v>3.25</v>
      </c>
      <c r="I610" s="11">
        <v>698.75</v>
      </c>
      <c r="J610" s="92">
        <f t="shared" si="33"/>
        <v>0</v>
      </c>
    </row>
    <row r="611" spans="1:10" ht="10.35" customHeight="1" x14ac:dyDescent="0.2">
      <c r="A611" s="9">
        <v>40120</v>
      </c>
      <c r="B611" s="17" t="s">
        <v>32</v>
      </c>
      <c r="C611" s="12">
        <v>27.21</v>
      </c>
      <c r="D611" s="13" t="s">
        <v>18</v>
      </c>
      <c r="E611" s="14">
        <v>277.18</v>
      </c>
      <c r="F611" s="12">
        <v>0.52</v>
      </c>
      <c r="G611" s="15">
        <f t="shared" si="34"/>
        <v>144.13</v>
      </c>
      <c r="H611" s="12">
        <v>0.52</v>
      </c>
      <c r="I611" s="11">
        <v>144.13</v>
      </c>
      <c r="J611" s="92">
        <f t="shared" si="33"/>
        <v>0</v>
      </c>
    </row>
    <row r="612" spans="1:10" ht="10.35" customHeight="1" x14ac:dyDescent="0.2">
      <c r="A612" s="9">
        <v>40130</v>
      </c>
      <c r="B612" s="17" t="s">
        <v>33</v>
      </c>
      <c r="C612" s="12">
        <v>27.21</v>
      </c>
      <c r="D612" s="13" t="s">
        <v>18</v>
      </c>
      <c r="E612" s="14">
        <v>86</v>
      </c>
      <c r="F612" s="12">
        <v>0.53</v>
      </c>
      <c r="G612" s="15">
        <f t="shared" si="34"/>
        <v>45.58</v>
      </c>
      <c r="H612" s="12">
        <v>0.53</v>
      </c>
      <c r="I612" s="11">
        <v>45.58</v>
      </c>
      <c r="J612" s="92">
        <f t="shared" si="33"/>
        <v>0</v>
      </c>
    </row>
    <row r="613" spans="1:10" ht="10.35" customHeight="1" x14ac:dyDescent="0.2">
      <c r="A613" s="9">
        <v>40102</v>
      </c>
      <c r="B613" s="17" t="s">
        <v>34</v>
      </c>
      <c r="C613" s="12">
        <v>27.21</v>
      </c>
      <c r="D613" s="13" t="s">
        <v>23</v>
      </c>
      <c r="E613" s="14">
        <v>102.4</v>
      </c>
      <c r="F613" s="12">
        <v>8.76</v>
      </c>
      <c r="G613" s="15">
        <f t="shared" si="34"/>
        <v>897.02</v>
      </c>
      <c r="H613" s="12">
        <v>8.76</v>
      </c>
      <c r="I613" s="11">
        <v>897.02</v>
      </c>
      <c r="J613" s="92">
        <f t="shared" si="33"/>
        <v>0</v>
      </c>
    </row>
    <row r="614" spans="1:10" ht="10.35" customHeight="1" x14ac:dyDescent="0.2">
      <c r="A614" s="9">
        <v>40100</v>
      </c>
      <c r="B614" s="17" t="s">
        <v>35</v>
      </c>
      <c r="C614" s="12">
        <v>27.21</v>
      </c>
      <c r="D614" s="13" t="s">
        <v>23</v>
      </c>
      <c r="E614" s="14">
        <v>86</v>
      </c>
      <c r="F614" s="12">
        <v>6.16</v>
      </c>
      <c r="G614" s="15">
        <f t="shared" si="34"/>
        <v>529.76</v>
      </c>
      <c r="H614" s="12">
        <v>6.16</v>
      </c>
      <c r="I614" s="11">
        <v>529.76</v>
      </c>
      <c r="J614" s="92">
        <f t="shared" si="33"/>
        <v>0</v>
      </c>
    </row>
    <row r="615" spans="1:10" ht="10.35" customHeight="1" x14ac:dyDescent="0.2">
      <c r="A615" s="9">
        <v>40101</v>
      </c>
      <c r="B615" s="17" t="s">
        <v>36</v>
      </c>
      <c r="C615" s="12">
        <v>27.21</v>
      </c>
      <c r="D615" s="13" t="s">
        <v>23</v>
      </c>
      <c r="E615" s="14">
        <v>77.400000000000006</v>
      </c>
      <c r="F615" s="12">
        <v>6.85</v>
      </c>
      <c r="G615" s="15">
        <f t="shared" si="34"/>
        <v>530.19000000000005</v>
      </c>
      <c r="H615" s="12">
        <v>6.85</v>
      </c>
      <c r="I615" s="11">
        <v>530.19000000000005</v>
      </c>
      <c r="J615" s="92">
        <f t="shared" si="33"/>
        <v>0</v>
      </c>
    </row>
    <row r="616" spans="1:10" ht="20.85" customHeight="1" x14ac:dyDescent="0.2">
      <c r="A616" s="9">
        <v>40105</v>
      </c>
      <c r="B616" s="10" t="s">
        <v>37</v>
      </c>
      <c r="C616" s="12">
        <v>27.21</v>
      </c>
      <c r="D616" s="13" t="s">
        <v>23</v>
      </c>
      <c r="E616" s="14">
        <v>17.2</v>
      </c>
      <c r="F616" s="12">
        <v>11.83</v>
      </c>
      <c r="G616" s="15">
        <f t="shared" si="34"/>
        <v>203.47</v>
      </c>
      <c r="H616" s="12">
        <v>11.83</v>
      </c>
      <c r="I616" s="11">
        <v>203.47</v>
      </c>
      <c r="J616" s="92">
        <f t="shared" si="33"/>
        <v>0</v>
      </c>
    </row>
    <row r="617" spans="1:10" ht="10.35" customHeight="1" x14ac:dyDescent="0.2">
      <c r="A617" s="1" t="s">
        <v>38</v>
      </c>
      <c r="G617" s="80">
        <f>SUM(G600:G616)</f>
        <v>11124.210000000001</v>
      </c>
      <c r="I617" s="32">
        <v>11124.21</v>
      </c>
      <c r="J617" s="92">
        <f t="shared" si="33"/>
        <v>0</v>
      </c>
    </row>
    <row r="618" spans="1:10" ht="0.95" customHeight="1" x14ac:dyDescent="0.2">
      <c r="J618" s="92" t="e">
        <f t="shared" si="33"/>
        <v>#DIV/0!</v>
      </c>
    </row>
    <row r="619" spans="1:10" ht="10.7" customHeight="1" x14ac:dyDescent="0.2">
      <c r="J619" s="92" t="e">
        <f t="shared" si="33"/>
        <v>#DIV/0!</v>
      </c>
    </row>
    <row r="620" spans="1:10" ht="10.35" customHeight="1" x14ac:dyDescent="0.2">
      <c r="A620" s="2" t="s">
        <v>9</v>
      </c>
      <c r="B620" s="3" t="s">
        <v>10</v>
      </c>
      <c r="C620" s="5" t="s">
        <v>11</v>
      </c>
      <c r="D620" s="7" t="s">
        <v>12</v>
      </c>
      <c r="E620" s="5" t="s">
        <v>13</v>
      </c>
      <c r="F620" s="5" t="s">
        <v>14</v>
      </c>
      <c r="G620" s="4" t="s">
        <v>15</v>
      </c>
      <c r="H620" s="5" t="s">
        <v>14</v>
      </c>
      <c r="I620" s="4" t="s">
        <v>15</v>
      </c>
      <c r="J620" s="92" t="e">
        <f t="shared" si="33"/>
        <v>#VALUE!</v>
      </c>
    </row>
    <row r="621" spans="1:10" ht="10.35" customHeight="1" x14ac:dyDescent="0.2">
      <c r="A621" s="8"/>
      <c r="B621" s="227" t="s">
        <v>39</v>
      </c>
      <c r="C621" s="228"/>
      <c r="D621" s="228"/>
      <c r="E621" s="228"/>
      <c r="F621" s="228"/>
      <c r="G621" s="229"/>
      <c r="J621" s="92" t="e">
        <f t="shared" si="33"/>
        <v>#DIV/0!</v>
      </c>
    </row>
    <row r="622" spans="1:10" ht="10.35" customHeight="1" x14ac:dyDescent="0.2">
      <c r="A622" s="9">
        <v>45585</v>
      </c>
      <c r="B622" s="17" t="s">
        <v>40</v>
      </c>
      <c r="C622" s="12">
        <v>27.21</v>
      </c>
      <c r="D622" s="13" t="s">
        <v>23</v>
      </c>
      <c r="E622" s="14">
        <v>21.6</v>
      </c>
      <c r="F622" s="12">
        <v>292.72000000000003</v>
      </c>
      <c r="G622" s="15">
        <f t="shared" ref="G622:G637" si="35">TRUNC(F622*E622,2)</f>
        <v>6322.75</v>
      </c>
      <c r="H622" s="12">
        <v>292.72000000000003</v>
      </c>
      <c r="I622" s="15">
        <v>6322.75</v>
      </c>
      <c r="J622" s="92">
        <f t="shared" si="33"/>
        <v>0</v>
      </c>
    </row>
    <row r="623" spans="1:10" ht="10.35" customHeight="1" x14ac:dyDescent="0.2">
      <c r="A623" s="9">
        <v>41294</v>
      </c>
      <c r="B623" s="17" t="s">
        <v>41</v>
      </c>
      <c r="C623" s="12">
        <v>27.21</v>
      </c>
      <c r="D623" s="13" t="s">
        <v>23</v>
      </c>
      <c r="E623" s="14">
        <v>7.2</v>
      </c>
      <c r="F623" s="12">
        <v>149.07</v>
      </c>
      <c r="G623" s="15">
        <f t="shared" si="35"/>
        <v>1073.3</v>
      </c>
      <c r="H623" s="12">
        <v>149.07</v>
      </c>
      <c r="I623" s="15">
        <v>1073.3</v>
      </c>
      <c r="J623" s="92">
        <f t="shared" si="33"/>
        <v>0</v>
      </c>
    </row>
    <row r="624" spans="1:10" ht="10.35" customHeight="1" x14ac:dyDescent="0.2">
      <c r="A624" s="9">
        <v>45050</v>
      </c>
      <c r="B624" s="17" t="s">
        <v>42</v>
      </c>
      <c r="C624" s="12">
        <v>27.21</v>
      </c>
      <c r="D624" s="13" t="s">
        <v>23</v>
      </c>
      <c r="E624" s="14">
        <v>6.9</v>
      </c>
      <c r="F624" s="12">
        <v>573.65</v>
      </c>
      <c r="G624" s="15">
        <f t="shared" si="35"/>
        <v>3958.18</v>
      </c>
      <c r="H624" s="12">
        <v>573.65</v>
      </c>
      <c r="I624" s="15">
        <v>3958.18</v>
      </c>
      <c r="J624" s="92">
        <f t="shared" si="33"/>
        <v>0</v>
      </c>
    </row>
    <row r="625" spans="1:10" ht="20.85" customHeight="1" x14ac:dyDescent="0.2">
      <c r="A625" s="9">
        <v>45155</v>
      </c>
      <c r="B625" s="10" t="s">
        <v>43</v>
      </c>
      <c r="C625" s="12">
        <v>27.21</v>
      </c>
      <c r="D625" s="13" t="s">
        <v>44</v>
      </c>
      <c r="E625" s="14">
        <v>264.36</v>
      </c>
      <c r="F625" s="12">
        <v>16.239999999999998</v>
      </c>
      <c r="G625" s="15">
        <f t="shared" si="35"/>
        <v>4293.2</v>
      </c>
      <c r="H625" s="12">
        <v>16.239999999999998</v>
      </c>
      <c r="I625" s="15">
        <v>4293.2</v>
      </c>
      <c r="J625" s="92">
        <f t="shared" si="33"/>
        <v>0</v>
      </c>
    </row>
    <row r="626" spans="1:10" ht="29.1" customHeight="1" x14ac:dyDescent="0.2">
      <c r="A626" s="9">
        <v>45145</v>
      </c>
      <c r="B626" s="10" t="s">
        <v>45</v>
      </c>
      <c r="C626" s="12">
        <v>27.21</v>
      </c>
      <c r="D626" s="13" t="s">
        <v>18</v>
      </c>
      <c r="E626" s="14">
        <v>242</v>
      </c>
      <c r="F626" s="12">
        <v>108.63</v>
      </c>
      <c r="G626" s="15">
        <f t="shared" si="35"/>
        <v>26288.46</v>
      </c>
      <c r="H626" s="12">
        <v>108.63</v>
      </c>
      <c r="I626" s="15">
        <v>26288.46</v>
      </c>
      <c r="J626" s="92">
        <f t="shared" si="33"/>
        <v>0</v>
      </c>
    </row>
    <row r="627" spans="1:10" ht="10.35" customHeight="1" x14ac:dyDescent="0.2">
      <c r="A627" s="9">
        <v>45140</v>
      </c>
      <c r="B627" s="17" t="s">
        <v>46</v>
      </c>
      <c r="C627" s="12">
        <v>27.21</v>
      </c>
      <c r="D627" s="13" t="s">
        <v>23</v>
      </c>
      <c r="E627" s="14">
        <v>180</v>
      </c>
      <c r="F627" s="12">
        <v>78.73</v>
      </c>
      <c r="G627" s="15">
        <f t="shared" si="35"/>
        <v>14171.4</v>
      </c>
      <c r="H627" s="12">
        <v>78.73</v>
      </c>
      <c r="I627" s="15">
        <v>14171.4</v>
      </c>
      <c r="J627" s="92">
        <f t="shared" si="33"/>
        <v>0</v>
      </c>
    </row>
    <row r="628" spans="1:10" ht="10.35" customHeight="1" x14ac:dyDescent="0.2">
      <c r="A628" s="9">
        <v>45165</v>
      </c>
      <c r="B628" s="17" t="s">
        <v>47</v>
      </c>
      <c r="C628" s="12">
        <v>27.21</v>
      </c>
      <c r="D628" s="13" t="s">
        <v>23</v>
      </c>
      <c r="E628" s="14">
        <v>46.2</v>
      </c>
      <c r="F628" s="12">
        <v>627.69000000000005</v>
      </c>
      <c r="G628" s="15">
        <f t="shared" si="35"/>
        <v>28999.27</v>
      </c>
      <c r="H628" s="12">
        <v>627.69000000000005</v>
      </c>
      <c r="I628" s="15">
        <v>28999.27</v>
      </c>
      <c r="J628" s="92">
        <f t="shared" si="33"/>
        <v>0</v>
      </c>
    </row>
    <row r="629" spans="1:10" ht="10.35" customHeight="1" x14ac:dyDescent="0.2">
      <c r="A629" s="9">
        <v>47018</v>
      </c>
      <c r="B629" s="17" t="s">
        <v>48</v>
      </c>
      <c r="C629" s="12">
        <v>27.21</v>
      </c>
      <c r="D629" s="13" t="s">
        <v>23</v>
      </c>
      <c r="E629" s="14">
        <v>3</v>
      </c>
      <c r="F629" s="12">
        <v>517.36</v>
      </c>
      <c r="G629" s="15">
        <f t="shared" si="35"/>
        <v>1552.08</v>
      </c>
      <c r="H629" s="12">
        <v>517.36</v>
      </c>
      <c r="I629" s="15">
        <v>1552.08</v>
      </c>
      <c r="J629" s="92">
        <f t="shared" si="33"/>
        <v>0</v>
      </c>
    </row>
    <row r="630" spans="1:10" ht="20.85" customHeight="1" x14ac:dyDescent="0.2">
      <c r="A630" s="9">
        <v>40450</v>
      </c>
      <c r="B630" s="10" t="s">
        <v>49</v>
      </c>
      <c r="C630" s="12">
        <v>27.21</v>
      </c>
      <c r="D630" s="13" t="s">
        <v>50</v>
      </c>
      <c r="E630" s="18">
        <v>1817.96</v>
      </c>
      <c r="F630" s="12">
        <v>0.89</v>
      </c>
      <c r="G630" s="15">
        <f t="shared" si="35"/>
        <v>1617.98</v>
      </c>
      <c r="H630" s="12">
        <v>0.89</v>
      </c>
      <c r="I630" s="15">
        <v>1617.98</v>
      </c>
      <c r="J630" s="92">
        <f t="shared" si="33"/>
        <v>0</v>
      </c>
    </row>
    <row r="631" spans="1:10" ht="10.35" customHeight="1" x14ac:dyDescent="0.2">
      <c r="A631" s="9">
        <v>40455</v>
      </c>
      <c r="B631" s="17" t="s">
        <v>51</v>
      </c>
      <c r="C631" s="12">
        <v>27.21</v>
      </c>
      <c r="D631" s="13" t="s">
        <v>25</v>
      </c>
      <c r="E631" s="18">
        <v>4327.54</v>
      </c>
      <c r="F631" s="12">
        <v>1.59</v>
      </c>
      <c r="G631" s="15">
        <f t="shared" si="35"/>
        <v>6880.78</v>
      </c>
      <c r="H631" s="12">
        <v>1.59</v>
      </c>
      <c r="I631" s="15">
        <v>6880.78</v>
      </c>
      <c r="J631" s="92">
        <f t="shared" si="33"/>
        <v>0</v>
      </c>
    </row>
    <row r="632" spans="1:10" ht="10.35" customHeight="1" x14ac:dyDescent="0.2">
      <c r="A632" s="9">
        <v>40451</v>
      </c>
      <c r="B632" s="17" t="s">
        <v>52</v>
      </c>
      <c r="C632" s="12">
        <v>27.21</v>
      </c>
      <c r="D632" s="13" t="s">
        <v>53</v>
      </c>
      <c r="E632" s="14">
        <v>21.18</v>
      </c>
      <c r="F632" s="12">
        <v>0.89</v>
      </c>
      <c r="G632" s="15">
        <f t="shared" si="35"/>
        <v>18.850000000000001</v>
      </c>
      <c r="H632" s="12">
        <v>0.89</v>
      </c>
      <c r="I632" s="11">
        <v>18.850000000000001</v>
      </c>
      <c r="J632" s="92">
        <f t="shared" si="33"/>
        <v>0</v>
      </c>
    </row>
    <row r="633" spans="1:10" ht="10.35" customHeight="1" x14ac:dyDescent="0.2">
      <c r="A633" s="9">
        <v>40453</v>
      </c>
      <c r="B633" s="17" t="s">
        <v>54</v>
      </c>
      <c r="C633" s="12">
        <v>27.21</v>
      </c>
      <c r="D633" s="13" t="s">
        <v>53</v>
      </c>
      <c r="E633" s="14">
        <v>305.32</v>
      </c>
      <c r="F633" s="12">
        <v>0.89</v>
      </c>
      <c r="G633" s="15">
        <f t="shared" si="35"/>
        <v>271.73</v>
      </c>
      <c r="H633" s="12">
        <v>0.89</v>
      </c>
      <c r="I633" s="11">
        <v>271.73</v>
      </c>
      <c r="J633" s="92">
        <f t="shared" si="33"/>
        <v>0</v>
      </c>
    </row>
    <row r="634" spans="1:10" ht="10.35" customHeight="1" x14ac:dyDescent="0.2">
      <c r="A634" s="9">
        <v>40449</v>
      </c>
      <c r="B634" s="17" t="s">
        <v>55</v>
      </c>
      <c r="C634" s="12">
        <v>27.21</v>
      </c>
      <c r="D634" s="13" t="s">
        <v>53</v>
      </c>
      <c r="E634" s="14">
        <v>445.43</v>
      </c>
      <c r="F634" s="12">
        <v>1.73</v>
      </c>
      <c r="G634" s="15">
        <f t="shared" si="35"/>
        <v>770.59</v>
      </c>
      <c r="H634" s="12">
        <v>1.73</v>
      </c>
      <c r="I634" s="11">
        <v>770.59</v>
      </c>
      <c r="J634" s="92">
        <f t="shared" si="33"/>
        <v>0</v>
      </c>
    </row>
    <row r="635" spans="1:10" ht="10.35" customHeight="1" x14ac:dyDescent="0.2">
      <c r="A635" s="9">
        <v>40445</v>
      </c>
      <c r="B635" s="17" t="s">
        <v>56</v>
      </c>
      <c r="C635" s="12">
        <v>27.21</v>
      </c>
      <c r="D635" s="13" t="s">
        <v>25</v>
      </c>
      <c r="E635" s="18">
        <v>1974.79</v>
      </c>
      <c r="F635" s="12">
        <v>2.35</v>
      </c>
      <c r="G635" s="15">
        <f t="shared" si="35"/>
        <v>4640.75</v>
      </c>
      <c r="H635" s="12">
        <v>2.35</v>
      </c>
      <c r="I635" s="15">
        <v>4640.75</v>
      </c>
      <c r="J635" s="92">
        <f t="shared" si="33"/>
        <v>0</v>
      </c>
    </row>
    <row r="636" spans="1:10" ht="10.35" customHeight="1" x14ac:dyDescent="0.2">
      <c r="A636" s="9">
        <v>47050</v>
      </c>
      <c r="B636" s="17" t="s">
        <v>57</v>
      </c>
      <c r="C636" s="12">
        <v>27.21</v>
      </c>
      <c r="D636" s="13" t="s">
        <v>53</v>
      </c>
      <c r="E636" s="14">
        <v>5.53</v>
      </c>
      <c r="F636" s="12">
        <v>1.73</v>
      </c>
      <c r="G636" s="15">
        <f t="shared" si="35"/>
        <v>9.56</v>
      </c>
      <c r="H636" s="12">
        <v>1.73</v>
      </c>
      <c r="I636" s="11">
        <v>9.56</v>
      </c>
      <c r="J636" s="92">
        <f t="shared" si="33"/>
        <v>0</v>
      </c>
    </row>
    <row r="637" spans="1:10" ht="10.35" customHeight="1" x14ac:dyDescent="0.2">
      <c r="A637" s="9">
        <v>47049</v>
      </c>
      <c r="B637" s="17" t="s">
        <v>58</v>
      </c>
      <c r="C637" s="12">
        <v>27.21</v>
      </c>
      <c r="D637" s="13" t="s">
        <v>53</v>
      </c>
      <c r="E637" s="14">
        <v>80.37</v>
      </c>
      <c r="F637" s="12">
        <v>1.73</v>
      </c>
      <c r="G637" s="15">
        <f t="shared" si="35"/>
        <v>139.04</v>
      </c>
      <c r="H637" s="12">
        <v>1.73</v>
      </c>
      <c r="I637" s="11">
        <v>139.04</v>
      </c>
      <c r="J637" s="92">
        <f t="shared" si="33"/>
        <v>0</v>
      </c>
    </row>
    <row r="638" spans="1:10" ht="10.35" customHeight="1" x14ac:dyDescent="0.2">
      <c r="A638" s="1" t="s">
        <v>38</v>
      </c>
      <c r="G638" s="80">
        <f>SUM(G621:G637)</f>
        <v>101007.91999999998</v>
      </c>
      <c r="I638" s="32">
        <v>101007.92</v>
      </c>
      <c r="J638" s="92">
        <f t="shared" si="33"/>
        <v>0</v>
      </c>
    </row>
    <row r="639" spans="1:10" ht="10.7" customHeight="1" x14ac:dyDescent="0.2">
      <c r="J639" s="92" t="e">
        <f t="shared" si="33"/>
        <v>#DIV/0!</v>
      </c>
    </row>
    <row r="640" spans="1:10" ht="10.35" customHeight="1" x14ac:dyDescent="0.2">
      <c r="A640" s="2" t="s">
        <v>9</v>
      </c>
      <c r="B640" s="3" t="s">
        <v>10</v>
      </c>
      <c r="C640" s="19" t="s">
        <v>11</v>
      </c>
      <c r="D640" s="20" t="s">
        <v>12</v>
      </c>
      <c r="E640" s="19" t="s">
        <v>13</v>
      </c>
      <c r="F640" s="21" t="s">
        <v>14</v>
      </c>
      <c r="G640" s="4" t="s">
        <v>15</v>
      </c>
      <c r="H640" s="21" t="s">
        <v>14</v>
      </c>
      <c r="I640" s="4" t="s">
        <v>15</v>
      </c>
      <c r="J640" s="92" t="e">
        <f t="shared" si="33"/>
        <v>#VALUE!</v>
      </c>
    </row>
    <row r="641" spans="1:10" ht="10.35" customHeight="1" x14ac:dyDescent="0.2">
      <c r="A641" s="8"/>
      <c r="B641" s="227" t="s">
        <v>59</v>
      </c>
      <c r="C641" s="228"/>
      <c r="D641" s="228"/>
      <c r="E641" s="228"/>
      <c r="F641" s="228"/>
      <c r="G641" s="229"/>
      <c r="J641" s="92" t="e">
        <f t="shared" si="33"/>
        <v>#DIV/0!</v>
      </c>
    </row>
    <row r="642" spans="1:10" ht="10.35" customHeight="1" x14ac:dyDescent="0.2">
      <c r="A642" s="9">
        <v>45585</v>
      </c>
      <c r="B642" s="17" t="s">
        <v>40</v>
      </c>
      <c r="C642" s="12">
        <v>27.21</v>
      </c>
      <c r="D642" s="13" t="s">
        <v>23</v>
      </c>
      <c r="E642" s="14">
        <v>41.28</v>
      </c>
      <c r="F642" s="12">
        <v>292.72000000000003</v>
      </c>
      <c r="G642" s="15">
        <f t="shared" ref="G642:G657" si="36">TRUNC(F642*E642,2)</f>
        <v>12083.48</v>
      </c>
      <c r="H642" s="12">
        <v>292.72000000000003</v>
      </c>
      <c r="I642" s="15">
        <v>12083.48</v>
      </c>
      <c r="J642" s="92">
        <f t="shared" si="33"/>
        <v>0</v>
      </c>
    </row>
    <row r="643" spans="1:10" ht="10.35" customHeight="1" x14ac:dyDescent="0.2">
      <c r="A643" s="9">
        <v>41294</v>
      </c>
      <c r="B643" s="17" t="s">
        <v>41</v>
      </c>
      <c r="C643" s="12">
        <v>27.21</v>
      </c>
      <c r="D643" s="13" t="s">
        <v>23</v>
      </c>
      <c r="E643" s="14">
        <v>13.76</v>
      </c>
      <c r="F643" s="12">
        <v>149.07</v>
      </c>
      <c r="G643" s="15">
        <f t="shared" si="36"/>
        <v>2051.1999999999998</v>
      </c>
      <c r="H643" s="12">
        <v>149.07</v>
      </c>
      <c r="I643" s="15">
        <v>2051.1999999999998</v>
      </c>
      <c r="J643" s="92">
        <f t="shared" si="33"/>
        <v>0</v>
      </c>
    </row>
    <row r="644" spans="1:10" ht="10.35" customHeight="1" x14ac:dyDescent="0.2">
      <c r="A644" s="9">
        <v>45050</v>
      </c>
      <c r="B644" s="17" t="s">
        <v>42</v>
      </c>
      <c r="C644" s="12">
        <v>27.21</v>
      </c>
      <c r="D644" s="13" t="s">
        <v>23</v>
      </c>
      <c r="E644" s="14">
        <v>13.65</v>
      </c>
      <c r="F644" s="12">
        <v>573.65</v>
      </c>
      <c r="G644" s="15">
        <f t="shared" si="36"/>
        <v>7830.32</v>
      </c>
      <c r="H644" s="12">
        <v>573.65</v>
      </c>
      <c r="I644" s="15">
        <v>7830.32</v>
      </c>
      <c r="J644" s="92">
        <f t="shared" si="33"/>
        <v>0</v>
      </c>
    </row>
    <row r="645" spans="1:10" ht="29.1" customHeight="1" x14ac:dyDescent="0.2">
      <c r="A645" s="9">
        <v>45145</v>
      </c>
      <c r="B645" s="10" t="s">
        <v>45</v>
      </c>
      <c r="C645" s="12">
        <v>27.21</v>
      </c>
      <c r="D645" s="13" t="s">
        <v>18</v>
      </c>
      <c r="E645" s="14">
        <v>193</v>
      </c>
      <c r="F645" s="12">
        <v>108.63</v>
      </c>
      <c r="G645" s="15">
        <f t="shared" si="36"/>
        <v>20965.59</v>
      </c>
      <c r="H645" s="12">
        <v>108.63</v>
      </c>
      <c r="I645" s="15">
        <v>20965.59</v>
      </c>
      <c r="J645" s="92">
        <f t="shared" si="33"/>
        <v>0</v>
      </c>
    </row>
    <row r="646" spans="1:10" ht="10.35" customHeight="1" x14ac:dyDescent="0.2">
      <c r="A646" s="9">
        <v>45165</v>
      </c>
      <c r="B646" s="17" t="s">
        <v>47</v>
      </c>
      <c r="C646" s="12">
        <v>27.21</v>
      </c>
      <c r="D646" s="13" t="s">
        <v>23</v>
      </c>
      <c r="E646" s="14">
        <v>44.43</v>
      </c>
      <c r="F646" s="12">
        <v>627.69000000000005</v>
      </c>
      <c r="G646" s="15">
        <f t="shared" si="36"/>
        <v>27888.26</v>
      </c>
      <c r="H646" s="12">
        <v>627.69000000000005</v>
      </c>
      <c r="I646" s="15">
        <v>27888.26</v>
      </c>
      <c r="J646" s="92">
        <f t="shared" si="33"/>
        <v>0</v>
      </c>
    </row>
    <row r="647" spans="1:10" ht="20.85" customHeight="1" x14ac:dyDescent="0.2">
      <c r="A647" s="9">
        <v>45155</v>
      </c>
      <c r="B647" s="10" t="s">
        <v>43</v>
      </c>
      <c r="C647" s="12">
        <v>27.21</v>
      </c>
      <c r="D647" s="13" t="s">
        <v>44</v>
      </c>
      <c r="E647" s="18">
        <v>4331</v>
      </c>
      <c r="F647" s="12">
        <v>16.239999999999998</v>
      </c>
      <c r="G647" s="15">
        <f t="shared" si="36"/>
        <v>70335.44</v>
      </c>
      <c r="H647" s="12">
        <v>16.239999999999998</v>
      </c>
      <c r="I647" s="15">
        <v>70335.44</v>
      </c>
      <c r="J647" s="92">
        <f t="shared" si="33"/>
        <v>0</v>
      </c>
    </row>
    <row r="648" spans="1:10" ht="10.35" customHeight="1" x14ac:dyDescent="0.2">
      <c r="A648" s="9">
        <v>47018</v>
      </c>
      <c r="B648" s="17" t="s">
        <v>48</v>
      </c>
      <c r="C648" s="12">
        <v>27.21</v>
      </c>
      <c r="D648" s="13" t="s">
        <v>23</v>
      </c>
      <c r="E648" s="14">
        <v>2.72</v>
      </c>
      <c r="F648" s="12">
        <v>517.36</v>
      </c>
      <c r="G648" s="15">
        <f t="shared" si="36"/>
        <v>1407.21</v>
      </c>
      <c r="H648" s="12">
        <v>517.36</v>
      </c>
      <c r="I648" s="15">
        <v>1407.21</v>
      </c>
      <c r="J648" s="92">
        <f t="shared" si="33"/>
        <v>0</v>
      </c>
    </row>
    <row r="649" spans="1:10" ht="10.35" customHeight="1" x14ac:dyDescent="0.2">
      <c r="A649" s="9">
        <v>40102</v>
      </c>
      <c r="B649" s="17" t="s">
        <v>34</v>
      </c>
      <c r="C649" s="12">
        <v>27.21</v>
      </c>
      <c r="D649" s="13" t="s">
        <v>23</v>
      </c>
      <c r="E649" s="14">
        <v>6</v>
      </c>
      <c r="F649" s="12">
        <v>8.76</v>
      </c>
      <c r="G649" s="15">
        <f t="shared" si="36"/>
        <v>52.56</v>
      </c>
      <c r="H649" s="12">
        <v>8.76</v>
      </c>
      <c r="I649" s="11">
        <v>52.56</v>
      </c>
      <c r="J649" s="92">
        <f t="shared" si="33"/>
        <v>0</v>
      </c>
    </row>
    <row r="650" spans="1:10" ht="20.85" customHeight="1" x14ac:dyDescent="0.2">
      <c r="A650" s="9">
        <v>40450</v>
      </c>
      <c r="B650" s="10" t="s">
        <v>49</v>
      </c>
      <c r="C650" s="12">
        <v>27.21</v>
      </c>
      <c r="D650" s="13" t="s">
        <v>50</v>
      </c>
      <c r="E650" s="18">
        <v>1942.03</v>
      </c>
      <c r="F650" s="12">
        <v>0.89</v>
      </c>
      <c r="G650" s="15">
        <f t="shared" si="36"/>
        <v>1728.4</v>
      </c>
      <c r="H650" s="12">
        <v>0.89</v>
      </c>
      <c r="I650" s="15">
        <v>1728.4</v>
      </c>
      <c r="J650" s="92">
        <f t="shared" si="33"/>
        <v>0</v>
      </c>
    </row>
    <row r="651" spans="1:10" ht="10.35" customHeight="1" x14ac:dyDescent="0.2">
      <c r="A651" s="9">
        <v>40455</v>
      </c>
      <c r="B651" s="17" t="s">
        <v>51</v>
      </c>
      <c r="C651" s="12">
        <v>27.21</v>
      </c>
      <c r="D651" s="13" t="s">
        <v>25</v>
      </c>
      <c r="E651" s="18">
        <v>5782.53</v>
      </c>
      <c r="F651" s="12">
        <v>1.59</v>
      </c>
      <c r="G651" s="15">
        <f t="shared" si="36"/>
        <v>9194.2199999999993</v>
      </c>
      <c r="H651" s="12">
        <v>1.59</v>
      </c>
      <c r="I651" s="15">
        <v>9194.2199999999993</v>
      </c>
      <c r="J651" s="92">
        <f t="shared" si="33"/>
        <v>0</v>
      </c>
    </row>
    <row r="652" spans="1:10" ht="10.35" customHeight="1" x14ac:dyDescent="0.2">
      <c r="A652" s="9">
        <v>40453</v>
      </c>
      <c r="B652" s="17" t="s">
        <v>54</v>
      </c>
      <c r="C652" s="12">
        <v>27.21</v>
      </c>
      <c r="D652" s="13" t="s">
        <v>53</v>
      </c>
      <c r="E652" s="14">
        <v>243.5</v>
      </c>
      <c r="F652" s="12">
        <v>0.89</v>
      </c>
      <c r="G652" s="15">
        <f t="shared" si="36"/>
        <v>216.71</v>
      </c>
      <c r="H652" s="12">
        <v>0.89</v>
      </c>
      <c r="I652" s="11">
        <v>216.71</v>
      </c>
      <c r="J652" s="92">
        <f t="shared" si="33"/>
        <v>0</v>
      </c>
    </row>
    <row r="653" spans="1:10" ht="10.35" customHeight="1" x14ac:dyDescent="0.2">
      <c r="A653" s="9">
        <v>40451</v>
      </c>
      <c r="B653" s="17" t="s">
        <v>52</v>
      </c>
      <c r="C653" s="12">
        <v>27.21</v>
      </c>
      <c r="D653" s="13" t="s">
        <v>53</v>
      </c>
      <c r="E653" s="14">
        <v>346.91</v>
      </c>
      <c r="F653" s="12">
        <v>0.89</v>
      </c>
      <c r="G653" s="15">
        <f t="shared" si="36"/>
        <v>308.74</v>
      </c>
      <c r="H653" s="12">
        <v>0.89</v>
      </c>
      <c r="I653" s="11">
        <v>308.74</v>
      </c>
      <c r="J653" s="92">
        <f t="shared" ref="J653:J716" si="37">G653/I653-1</f>
        <v>0</v>
      </c>
    </row>
    <row r="654" spans="1:10" ht="10.35" customHeight="1" x14ac:dyDescent="0.2">
      <c r="A654" s="9">
        <v>40449</v>
      </c>
      <c r="B654" s="17" t="s">
        <v>55</v>
      </c>
      <c r="C654" s="12">
        <v>27.21</v>
      </c>
      <c r="D654" s="13" t="s">
        <v>53</v>
      </c>
      <c r="E654" s="14">
        <v>475.83</v>
      </c>
      <c r="F654" s="12">
        <v>1.73</v>
      </c>
      <c r="G654" s="15">
        <f t="shared" si="36"/>
        <v>823.18</v>
      </c>
      <c r="H654" s="12">
        <v>1.73</v>
      </c>
      <c r="I654" s="11">
        <v>823.18</v>
      </c>
      <c r="J654" s="92">
        <f t="shared" si="37"/>
        <v>0</v>
      </c>
    </row>
    <row r="655" spans="1:10" ht="10.35" customHeight="1" x14ac:dyDescent="0.2">
      <c r="A655" s="9">
        <v>40445</v>
      </c>
      <c r="B655" s="17" t="s">
        <v>56</v>
      </c>
      <c r="C655" s="12">
        <v>27.21</v>
      </c>
      <c r="D655" s="13" t="s">
        <v>25</v>
      </c>
      <c r="E655" s="18">
        <v>2638.75</v>
      </c>
      <c r="F655" s="12">
        <v>2.35</v>
      </c>
      <c r="G655" s="15">
        <f t="shared" si="36"/>
        <v>6201.06</v>
      </c>
      <c r="H655" s="12">
        <v>2.35</v>
      </c>
      <c r="I655" s="15">
        <v>6201.06</v>
      </c>
      <c r="J655" s="92">
        <f t="shared" si="37"/>
        <v>0</v>
      </c>
    </row>
    <row r="656" spans="1:10" ht="10.35" customHeight="1" x14ac:dyDescent="0.2">
      <c r="A656" s="9">
        <v>47049</v>
      </c>
      <c r="B656" s="17" t="s">
        <v>58</v>
      </c>
      <c r="C656" s="12">
        <v>27.21</v>
      </c>
      <c r="D656" s="13" t="s">
        <v>53</v>
      </c>
      <c r="E656" s="14">
        <v>64.099999999999994</v>
      </c>
      <c r="F656" s="12">
        <v>1.73</v>
      </c>
      <c r="G656" s="15">
        <f t="shared" si="36"/>
        <v>110.89</v>
      </c>
      <c r="H656" s="12">
        <v>1.73</v>
      </c>
      <c r="I656" s="11">
        <v>110.89</v>
      </c>
      <c r="J656" s="92">
        <f t="shared" si="37"/>
        <v>0</v>
      </c>
    </row>
    <row r="657" spans="1:10" ht="10.35" customHeight="1" x14ac:dyDescent="0.2">
      <c r="A657" s="9">
        <v>47050</v>
      </c>
      <c r="B657" s="17" t="s">
        <v>57</v>
      </c>
      <c r="C657" s="12">
        <v>27.21</v>
      </c>
      <c r="D657" s="13" t="s">
        <v>53</v>
      </c>
      <c r="E657" s="14">
        <v>90.52</v>
      </c>
      <c r="F657" s="12">
        <v>1.73</v>
      </c>
      <c r="G657" s="15">
        <f t="shared" si="36"/>
        <v>156.59</v>
      </c>
      <c r="H657" s="12">
        <v>1.73</v>
      </c>
      <c r="I657" s="11">
        <v>156.59</v>
      </c>
      <c r="J657" s="92">
        <f t="shared" si="37"/>
        <v>0</v>
      </c>
    </row>
    <row r="658" spans="1:10" ht="10.35" customHeight="1" x14ac:dyDescent="0.2">
      <c r="A658" s="1" t="s">
        <v>38</v>
      </c>
      <c r="G658" s="80">
        <f>SUM(G641:G657)</f>
        <v>161353.84999999995</v>
      </c>
      <c r="I658" s="32">
        <v>161353.85</v>
      </c>
      <c r="J658" s="92">
        <f t="shared" si="37"/>
        <v>0</v>
      </c>
    </row>
    <row r="659" spans="1:10" ht="0.95" customHeight="1" x14ac:dyDescent="0.2">
      <c r="J659" s="92" t="e">
        <f t="shared" si="37"/>
        <v>#DIV/0!</v>
      </c>
    </row>
    <row r="660" spans="1:10" ht="10.7" customHeight="1" x14ac:dyDescent="0.2">
      <c r="J660" s="92" t="e">
        <f t="shared" si="37"/>
        <v>#DIV/0!</v>
      </c>
    </row>
    <row r="661" spans="1:10" ht="10.35" customHeight="1" x14ac:dyDescent="0.2">
      <c r="A661" s="2" t="s">
        <v>9</v>
      </c>
      <c r="B661" s="3" t="s">
        <v>10</v>
      </c>
      <c r="C661" s="5" t="s">
        <v>11</v>
      </c>
      <c r="D661" s="7" t="s">
        <v>12</v>
      </c>
      <c r="E661" s="5" t="s">
        <v>13</v>
      </c>
      <c r="F661" s="5" t="s">
        <v>14</v>
      </c>
      <c r="G661" s="4" t="s">
        <v>15</v>
      </c>
      <c r="H661" s="5" t="s">
        <v>14</v>
      </c>
      <c r="I661" s="4" t="s">
        <v>15</v>
      </c>
      <c r="J661" s="92" t="e">
        <f t="shared" si="37"/>
        <v>#VALUE!</v>
      </c>
    </row>
    <row r="662" spans="1:10" ht="10.35" customHeight="1" x14ac:dyDescent="0.2">
      <c r="A662" s="8"/>
      <c r="B662" s="227" t="s">
        <v>60</v>
      </c>
      <c r="C662" s="228"/>
      <c r="D662" s="228"/>
      <c r="E662" s="228"/>
      <c r="F662" s="228"/>
      <c r="G662" s="229"/>
      <c r="J662" s="92" t="e">
        <f t="shared" si="37"/>
        <v>#DIV/0!</v>
      </c>
    </row>
    <row r="663" spans="1:10" ht="10.35" customHeight="1" x14ac:dyDescent="0.2">
      <c r="A663" s="9">
        <v>45410</v>
      </c>
      <c r="B663" s="17" t="s">
        <v>61</v>
      </c>
      <c r="C663" s="12">
        <v>27.21</v>
      </c>
      <c r="D663" s="13" t="s">
        <v>23</v>
      </c>
      <c r="E663" s="14">
        <v>10.18</v>
      </c>
      <c r="F663" s="12">
        <v>15.4</v>
      </c>
      <c r="G663" s="15">
        <f t="shared" ref="G663:G677" si="38">TRUNC(F663*E663,2)</f>
        <v>156.77000000000001</v>
      </c>
      <c r="H663" s="12">
        <v>15.4</v>
      </c>
      <c r="I663" s="11">
        <v>156.77000000000001</v>
      </c>
      <c r="J663" s="92">
        <f t="shared" si="37"/>
        <v>0</v>
      </c>
    </row>
    <row r="664" spans="1:10" ht="10.35" customHeight="1" x14ac:dyDescent="0.2">
      <c r="A664" s="9">
        <v>40145</v>
      </c>
      <c r="B664" s="17" t="s">
        <v>29</v>
      </c>
      <c r="C664" s="12">
        <v>27.21</v>
      </c>
      <c r="D664" s="13" t="s">
        <v>23</v>
      </c>
      <c r="E664" s="14">
        <v>10.18</v>
      </c>
      <c r="F664" s="12">
        <v>2.5499999999999998</v>
      </c>
      <c r="G664" s="15">
        <f t="shared" si="38"/>
        <v>25.95</v>
      </c>
      <c r="H664" s="12">
        <v>2.5499999999999998</v>
      </c>
      <c r="I664" s="11">
        <v>25.95</v>
      </c>
      <c r="J664" s="92">
        <f t="shared" si="37"/>
        <v>0</v>
      </c>
    </row>
    <row r="665" spans="1:10" ht="10.35" customHeight="1" x14ac:dyDescent="0.2">
      <c r="A665" s="9">
        <v>41293</v>
      </c>
      <c r="B665" s="17" t="s">
        <v>62</v>
      </c>
      <c r="C665" s="12">
        <v>27.21</v>
      </c>
      <c r="D665" s="13" t="s">
        <v>18</v>
      </c>
      <c r="E665" s="14">
        <v>50.88</v>
      </c>
      <c r="F665" s="12">
        <v>6.44</v>
      </c>
      <c r="G665" s="15">
        <f t="shared" si="38"/>
        <v>327.66000000000003</v>
      </c>
      <c r="H665" s="12">
        <v>6.44</v>
      </c>
      <c r="I665" s="11">
        <v>327.66000000000003</v>
      </c>
      <c r="J665" s="92">
        <f t="shared" si="37"/>
        <v>0</v>
      </c>
    </row>
    <row r="666" spans="1:10" ht="10.35" customHeight="1" x14ac:dyDescent="0.2">
      <c r="A666" s="9">
        <v>45585</v>
      </c>
      <c r="B666" s="17" t="s">
        <v>40</v>
      </c>
      <c r="C666" s="12">
        <v>27.21</v>
      </c>
      <c r="D666" s="13" t="s">
        <v>23</v>
      </c>
      <c r="E666" s="14">
        <v>50.9</v>
      </c>
      <c r="F666" s="12">
        <v>292.72000000000003</v>
      </c>
      <c r="G666" s="15">
        <f t="shared" si="38"/>
        <v>14899.44</v>
      </c>
      <c r="H666" s="12">
        <v>292.72000000000003</v>
      </c>
      <c r="I666" s="15">
        <v>14899.44</v>
      </c>
      <c r="J666" s="92">
        <f t="shared" si="37"/>
        <v>0</v>
      </c>
    </row>
    <row r="667" spans="1:10" ht="10.35" customHeight="1" x14ac:dyDescent="0.2">
      <c r="A667" s="9">
        <v>41294</v>
      </c>
      <c r="B667" s="17" t="s">
        <v>41</v>
      </c>
      <c r="C667" s="12">
        <v>27.21</v>
      </c>
      <c r="D667" s="13" t="s">
        <v>23</v>
      </c>
      <c r="E667" s="14">
        <v>16.97</v>
      </c>
      <c r="F667" s="12">
        <v>149.07</v>
      </c>
      <c r="G667" s="15">
        <f t="shared" si="38"/>
        <v>2529.71</v>
      </c>
      <c r="H667" s="12">
        <v>149.07</v>
      </c>
      <c r="I667" s="15">
        <v>2529.71</v>
      </c>
      <c r="J667" s="92">
        <f t="shared" si="37"/>
        <v>0</v>
      </c>
    </row>
    <row r="668" spans="1:10" ht="10.35" customHeight="1" x14ac:dyDescent="0.2">
      <c r="A668" s="9">
        <v>45050</v>
      </c>
      <c r="B668" s="17" t="s">
        <v>42</v>
      </c>
      <c r="C668" s="12">
        <v>27.21</v>
      </c>
      <c r="D668" s="13" t="s">
        <v>23</v>
      </c>
      <c r="E668" s="14">
        <v>16.97</v>
      </c>
      <c r="F668" s="12">
        <v>573.65</v>
      </c>
      <c r="G668" s="15">
        <f t="shared" si="38"/>
        <v>9734.84</v>
      </c>
      <c r="H668" s="12">
        <v>573.65</v>
      </c>
      <c r="I668" s="15">
        <v>9734.84</v>
      </c>
      <c r="J668" s="92">
        <f t="shared" si="37"/>
        <v>0</v>
      </c>
    </row>
    <row r="669" spans="1:10" ht="29.1" customHeight="1" x14ac:dyDescent="0.2">
      <c r="A669" s="9">
        <v>45145</v>
      </c>
      <c r="B669" s="10" t="s">
        <v>45</v>
      </c>
      <c r="C669" s="12">
        <v>27.21</v>
      </c>
      <c r="D669" s="13" t="s">
        <v>18</v>
      </c>
      <c r="E669" s="14">
        <v>20.66</v>
      </c>
      <c r="F669" s="12">
        <v>108.63</v>
      </c>
      <c r="G669" s="15">
        <f t="shared" si="38"/>
        <v>2244.29</v>
      </c>
      <c r="H669" s="12">
        <v>108.63</v>
      </c>
      <c r="I669" s="15">
        <v>2244.29</v>
      </c>
      <c r="J669" s="92">
        <f t="shared" si="37"/>
        <v>0</v>
      </c>
    </row>
    <row r="670" spans="1:10" ht="10.35" customHeight="1" x14ac:dyDescent="0.2">
      <c r="A670" s="9">
        <v>45030</v>
      </c>
      <c r="B670" s="17" t="s">
        <v>63</v>
      </c>
      <c r="C670" s="12">
        <v>27.21</v>
      </c>
      <c r="D670" s="13" t="s">
        <v>23</v>
      </c>
      <c r="E670" s="14">
        <v>5.26</v>
      </c>
      <c r="F670" s="12">
        <v>204.21</v>
      </c>
      <c r="G670" s="15">
        <f t="shared" si="38"/>
        <v>1074.1400000000001</v>
      </c>
      <c r="H670" s="12">
        <v>204.21</v>
      </c>
      <c r="I670" s="15">
        <v>1074.1400000000001</v>
      </c>
      <c r="J670" s="92">
        <f t="shared" si="37"/>
        <v>0</v>
      </c>
    </row>
    <row r="671" spans="1:10" ht="10.35" customHeight="1" x14ac:dyDescent="0.2">
      <c r="A671" s="9">
        <v>45165</v>
      </c>
      <c r="B671" s="17" t="s">
        <v>47</v>
      </c>
      <c r="C671" s="12">
        <v>27.21</v>
      </c>
      <c r="D671" s="13" t="s">
        <v>23</v>
      </c>
      <c r="E671" s="14">
        <v>11.67</v>
      </c>
      <c r="F671" s="12">
        <v>627.69000000000005</v>
      </c>
      <c r="G671" s="15">
        <f t="shared" si="38"/>
        <v>7325.14</v>
      </c>
      <c r="H671" s="12">
        <v>627.69000000000005</v>
      </c>
      <c r="I671" s="15">
        <v>7325.14</v>
      </c>
      <c r="J671" s="92">
        <f t="shared" si="37"/>
        <v>0</v>
      </c>
    </row>
    <row r="672" spans="1:10" ht="10.35" customHeight="1" x14ac:dyDescent="0.2">
      <c r="A672" s="9">
        <v>40453</v>
      </c>
      <c r="B672" s="17" t="s">
        <v>54</v>
      </c>
      <c r="C672" s="12">
        <v>27.21</v>
      </c>
      <c r="D672" s="13" t="s">
        <v>53</v>
      </c>
      <c r="E672" s="14">
        <v>26.07</v>
      </c>
      <c r="F672" s="12">
        <v>0.89</v>
      </c>
      <c r="G672" s="15">
        <f t="shared" si="38"/>
        <v>23.2</v>
      </c>
      <c r="H672" s="12">
        <v>0.89</v>
      </c>
      <c r="I672" s="11">
        <v>23.2</v>
      </c>
      <c r="J672" s="92">
        <f t="shared" si="37"/>
        <v>0</v>
      </c>
    </row>
    <row r="673" spans="1:10" ht="10.35" customHeight="1" x14ac:dyDescent="0.2">
      <c r="A673" s="9">
        <v>40455</v>
      </c>
      <c r="B673" s="17" t="s">
        <v>51</v>
      </c>
      <c r="C673" s="12">
        <v>27.21</v>
      </c>
      <c r="D673" s="13" t="s">
        <v>25</v>
      </c>
      <c r="E673" s="18">
        <v>4887.3100000000004</v>
      </c>
      <c r="F673" s="12">
        <v>1.59</v>
      </c>
      <c r="G673" s="15">
        <f t="shared" si="38"/>
        <v>7770.82</v>
      </c>
      <c r="H673" s="12">
        <v>1.59</v>
      </c>
      <c r="I673" s="15">
        <v>7770.82</v>
      </c>
      <c r="J673" s="92">
        <f t="shared" si="37"/>
        <v>0</v>
      </c>
    </row>
    <row r="674" spans="1:10" ht="20.85" customHeight="1" x14ac:dyDescent="0.2">
      <c r="A674" s="9">
        <v>40450</v>
      </c>
      <c r="B674" s="10" t="s">
        <v>49</v>
      </c>
      <c r="C674" s="12">
        <v>27.21</v>
      </c>
      <c r="D674" s="13" t="s">
        <v>50</v>
      </c>
      <c r="E674" s="14">
        <v>867.63</v>
      </c>
      <c r="F674" s="12">
        <v>0.89</v>
      </c>
      <c r="G674" s="15">
        <f t="shared" si="38"/>
        <v>772.19</v>
      </c>
      <c r="H674" s="12">
        <v>0.89</v>
      </c>
      <c r="I674" s="11">
        <v>772.19</v>
      </c>
      <c r="J674" s="92">
        <f t="shared" si="37"/>
        <v>0</v>
      </c>
    </row>
    <row r="675" spans="1:10" ht="10.35" customHeight="1" x14ac:dyDescent="0.2">
      <c r="A675" s="9">
        <v>47049</v>
      </c>
      <c r="B675" s="17" t="s">
        <v>58</v>
      </c>
      <c r="C675" s="12">
        <v>27.21</v>
      </c>
      <c r="D675" s="13" t="s">
        <v>53</v>
      </c>
      <c r="E675" s="14">
        <v>6.86</v>
      </c>
      <c r="F675" s="12">
        <v>1.73</v>
      </c>
      <c r="G675" s="15">
        <f t="shared" si="38"/>
        <v>11.86</v>
      </c>
      <c r="H675" s="12">
        <v>1.73</v>
      </c>
      <c r="I675" s="11">
        <v>11.86</v>
      </c>
      <c r="J675" s="92">
        <f t="shared" si="37"/>
        <v>0</v>
      </c>
    </row>
    <row r="676" spans="1:10" ht="10.35" customHeight="1" x14ac:dyDescent="0.2">
      <c r="A676" s="9">
        <v>40445</v>
      </c>
      <c r="B676" s="17" t="s">
        <v>56</v>
      </c>
      <c r="C676" s="12">
        <v>27.21</v>
      </c>
      <c r="D676" s="13" t="s">
        <v>25</v>
      </c>
      <c r="E676" s="18">
        <v>2230.23</v>
      </c>
      <c r="F676" s="12">
        <v>2.35</v>
      </c>
      <c r="G676" s="15">
        <f t="shared" si="38"/>
        <v>5241.04</v>
      </c>
      <c r="H676" s="12">
        <v>2.35</v>
      </c>
      <c r="I676" s="15">
        <v>5241.04</v>
      </c>
      <c r="J676" s="92">
        <f t="shared" si="37"/>
        <v>0</v>
      </c>
    </row>
    <row r="677" spans="1:10" ht="10.35" customHeight="1" x14ac:dyDescent="0.2">
      <c r="A677" s="9">
        <v>40449</v>
      </c>
      <c r="B677" s="17" t="s">
        <v>55</v>
      </c>
      <c r="C677" s="12">
        <v>27.21</v>
      </c>
      <c r="D677" s="13" t="s">
        <v>53</v>
      </c>
      <c r="E677" s="14">
        <v>212.58</v>
      </c>
      <c r="F677" s="12">
        <v>1.73</v>
      </c>
      <c r="G677" s="15">
        <f t="shared" si="38"/>
        <v>367.76</v>
      </c>
      <c r="H677" s="12">
        <v>1.73</v>
      </c>
      <c r="I677" s="11">
        <v>367.76</v>
      </c>
      <c r="J677" s="92">
        <f t="shared" si="37"/>
        <v>0</v>
      </c>
    </row>
    <row r="678" spans="1:10" ht="10.35" customHeight="1" x14ac:dyDescent="0.2">
      <c r="A678" s="1" t="s">
        <v>38</v>
      </c>
      <c r="G678" s="80">
        <f>SUM(G661:G677)</f>
        <v>52504.810000000005</v>
      </c>
      <c r="I678" s="32">
        <v>52504.81</v>
      </c>
      <c r="J678" s="92">
        <f t="shared" si="37"/>
        <v>0</v>
      </c>
    </row>
    <row r="679" spans="1:10" ht="10.7" customHeight="1" x14ac:dyDescent="0.2">
      <c r="J679" s="92" t="e">
        <f t="shared" si="37"/>
        <v>#DIV/0!</v>
      </c>
    </row>
    <row r="680" spans="1:10" ht="10.35" customHeight="1" x14ac:dyDescent="0.2">
      <c r="A680" s="2" t="s">
        <v>9</v>
      </c>
      <c r="B680" s="3" t="s">
        <v>10</v>
      </c>
      <c r="C680" s="5" t="s">
        <v>11</v>
      </c>
      <c r="D680" s="20" t="s">
        <v>12</v>
      </c>
      <c r="E680" s="5" t="s">
        <v>13</v>
      </c>
      <c r="F680" s="5" t="s">
        <v>14</v>
      </c>
      <c r="G680" s="4" t="s">
        <v>15</v>
      </c>
      <c r="H680" s="5" t="s">
        <v>14</v>
      </c>
      <c r="I680" s="4" t="s">
        <v>15</v>
      </c>
      <c r="J680" s="92" t="e">
        <f t="shared" si="37"/>
        <v>#VALUE!</v>
      </c>
    </row>
    <row r="681" spans="1:10" ht="10.35" customHeight="1" x14ac:dyDescent="0.2">
      <c r="A681" s="8"/>
      <c r="B681" s="227" t="s">
        <v>64</v>
      </c>
      <c r="C681" s="228"/>
      <c r="D681" s="228"/>
      <c r="E681" s="228"/>
      <c r="F681" s="228"/>
      <c r="G681" s="229"/>
      <c r="J681" s="92" t="e">
        <f t="shared" si="37"/>
        <v>#DIV/0!</v>
      </c>
    </row>
    <row r="682" spans="1:10" ht="29.1" customHeight="1" x14ac:dyDescent="0.2">
      <c r="A682" s="9">
        <v>40001</v>
      </c>
      <c r="B682" s="10" t="s">
        <v>65</v>
      </c>
      <c r="C682" s="12">
        <v>27.21</v>
      </c>
      <c r="D682" s="22" t="s">
        <v>18</v>
      </c>
      <c r="E682" s="14">
        <v>65</v>
      </c>
      <c r="F682" s="12">
        <v>0.68</v>
      </c>
      <c r="G682" s="15">
        <f t="shared" ref="G682:G695" si="39">TRUNC(F682*E682,2)</f>
        <v>44.2</v>
      </c>
      <c r="H682" s="12">
        <v>0.68</v>
      </c>
      <c r="I682" s="11">
        <v>44.2</v>
      </c>
      <c r="J682" s="92">
        <f t="shared" si="37"/>
        <v>0</v>
      </c>
    </row>
    <row r="683" spans="1:10" ht="10.35" customHeight="1" x14ac:dyDescent="0.2">
      <c r="A683" s="9">
        <v>40005</v>
      </c>
      <c r="B683" s="17" t="s">
        <v>22</v>
      </c>
      <c r="C683" s="12">
        <v>27.21</v>
      </c>
      <c r="D683" s="22" t="s">
        <v>23</v>
      </c>
      <c r="E683" s="14">
        <v>26</v>
      </c>
      <c r="F683" s="12">
        <v>3.25</v>
      </c>
      <c r="G683" s="15">
        <f t="shared" si="39"/>
        <v>84.5</v>
      </c>
      <c r="H683" s="12">
        <v>3.25</v>
      </c>
      <c r="I683" s="11">
        <v>84.5</v>
      </c>
      <c r="J683" s="92">
        <f t="shared" si="37"/>
        <v>0</v>
      </c>
    </row>
    <row r="684" spans="1:10" ht="10.35" customHeight="1" x14ac:dyDescent="0.2">
      <c r="A684" s="9">
        <v>40006</v>
      </c>
      <c r="B684" s="17" t="s">
        <v>24</v>
      </c>
      <c r="C684" s="12">
        <v>27.21</v>
      </c>
      <c r="D684" s="22" t="s">
        <v>25</v>
      </c>
      <c r="E684" s="14">
        <v>130</v>
      </c>
      <c r="F684" s="12">
        <v>2.95</v>
      </c>
      <c r="G684" s="15">
        <f t="shared" si="39"/>
        <v>383.5</v>
      </c>
      <c r="H684" s="12">
        <v>2.95</v>
      </c>
      <c r="I684" s="11">
        <v>383.5</v>
      </c>
      <c r="J684" s="92">
        <f t="shared" si="37"/>
        <v>0</v>
      </c>
    </row>
    <row r="685" spans="1:10" ht="10.35" customHeight="1" x14ac:dyDescent="0.2">
      <c r="A685" s="9">
        <v>40145</v>
      </c>
      <c r="B685" s="17" t="s">
        <v>29</v>
      </c>
      <c r="C685" s="12">
        <v>27.21</v>
      </c>
      <c r="D685" s="22" t="s">
        <v>23</v>
      </c>
      <c r="E685" s="14">
        <v>26</v>
      </c>
      <c r="F685" s="12">
        <v>2.5499999999999998</v>
      </c>
      <c r="G685" s="15">
        <f t="shared" si="39"/>
        <v>66.3</v>
      </c>
      <c r="H685" s="12">
        <v>2.5499999999999998</v>
      </c>
      <c r="I685" s="11">
        <v>66.3</v>
      </c>
      <c r="J685" s="92">
        <f t="shared" si="37"/>
        <v>0</v>
      </c>
    </row>
    <row r="686" spans="1:10" ht="20.85" customHeight="1" x14ac:dyDescent="0.2">
      <c r="A686" s="9">
        <v>45465</v>
      </c>
      <c r="B686" s="10" t="s">
        <v>66</v>
      </c>
      <c r="C686" s="12">
        <v>27.21</v>
      </c>
      <c r="D686" s="23" t="s">
        <v>67</v>
      </c>
      <c r="E686" s="14">
        <v>30</v>
      </c>
      <c r="F686" s="24">
        <v>2153.9299999999998</v>
      </c>
      <c r="G686" s="15">
        <f t="shared" si="39"/>
        <v>64617.9</v>
      </c>
      <c r="H686" s="24">
        <v>2153.9299999999998</v>
      </c>
      <c r="I686" s="15">
        <v>64617.9</v>
      </c>
      <c r="J686" s="92">
        <f t="shared" si="37"/>
        <v>0</v>
      </c>
    </row>
    <row r="687" spans="1:10" ht="20.85" customHeight="1" x14ac:dyDescent="0.2">
      <c r="A687" s="9">
        <v>40010</v>
      </c>
      <c r="B687" s="10" t="s">
        <v>26</v>
      </c>
      <c r="C687" s="12">
        <v>27.21</v>
      </c>
      <c r="D687" s="13" t="s">
        <v>23</v>
      </c>
      <c r="E687" s="14">
        <v>109.51</v>
      </c>
      <c r="F687" s="12">
        <v>3.75</v>
      </c>
      <c r="G687" s="15">
        <f t="shared" si="39"/>
        <v>410.66</v>
      </c>
      <c r="H687" s="12">
        <v>3.75</v>
      </c>
      <c r="I687" s="11">
        <v>410.66</v>
      </c>
      <c r="J687" s="92">
        <f t="shared" si="37"/>
        <v>0</v>
      </c>
    </row>
    <row r="688" spans="1:10" ht="10.35" customHeight="1" x14ac:dyDescent="0.2">
      <c r="A688" s="9">
        <v>40315</v>
      </c>
      <c r="B688" s="17" t="s">
        <v>30</v>
      </c>
      <c r="C688" s="12">
        <v>27.21</v>
      </c>
      <c r="D688" s="13" t="s">
        <v>23</v>
      </c>
      <c r="E688" s="14">
        <v>13</v>
      </c>
      <c r="F688" s="12">
        <v>5.36</v>
      </c>
      <c r="G688" s="15">
        <f t="shared" si="39"/>
        <v>69.680000000000007</v>
      </c>
      <c r="H688" s="12">
        <v>5.36</v>
      </c>
      <c r="I688" s="11">
        <v>69.680000000000007</v>
      </c>
      <c r="J688" s="92">
        <f t="shared" si="37"/>
        <v>0</v>
      </c>
    </row>
    <row r="689" spans="1:10" ht="10.35" customHeight="1" x14ac:dyDescent="0.2">
      <c r="A689" s="9">
        <v>40320</v>
      </c>
      <c r="B689" s="17" t="s">
        <v>31</v>
      </c>
      <c r="C689" s="12">
        <v>27.21</v>
      </c>
      <c r="D689" s="13" t="s">
        <v>25</v>
      </c>
      <c r="E689" s="14">
        <v>162.5</v>
      </c>
      <c r="F689" s="12">
        <v>3.25</v>
      </c>
      <c r="G689" s="15">
        <f t="shared" si="39"/>
        <v>528.12</v>
      </c>
      <c r="H689" s="12">
        <v>3.25</v>
      </c>
      <c r="I689" s="11">
        <v>528.12</v>
      </c>
      <c r="J689" s="92">
        <f t="shared" si="37"/>
        <v>0</v>
      </c>
    </row>
    <row r="690" spans="1:10" ht="10.35" customHeight="1" x14ac:dyDescent="0.2">
      <c r="A690" s="9">
        <v>40120</v>
      </c>
      <c r="B690" s="17" t="s">
        <v>32</v>
      </c>
      <c r="C690" s="12">
        <v>27.21</v>
      </c>
      <c r="D690" s="13" t="s">
        <v>18</v>
      </c>
      <c r="E690" s="14">
        <v>43.81</v>
      </c>
      <c r="F690" s="12">
        <v>0.52</v>
      </c>
      <c r="G690" s="15">
        <f t="shared" si="39"/>
        <v>22.78</v>
      </c>
      <c r="H690" s="12">
        <v>0.52</v>
      </c>
      <c r="I690" s="11">
        <v>22.78</v>
      </c>
      <c r="J690" s="92">
        <f t="shared" si="37"/>
        <v>0</v>
      </c>
    </row>
    <row r="691" spans="1:10" ht="10.35" customHeight="1" x14ac:dyDescent="0.2">
      <c r="A691" s="9">
        <v>40130</v>
      </c>
      <c r="B691" s="17" t="s">
        <v>33</v>
      </c>
      <c r="C691" s="12">
        <v>27.21</v>
      </c>
      <c r="D691" s="13" t="s">
        <v>18</v>
      </c>
      <c r="E691" s="14">
        <v>65</v>
      </c>
      <c r="F691" s="12">
        <v>0.53</v>
      </c>
      <c r="G691" s="15">
        <f t="shared" si="39"/>
        <v>34.450000000000003</v>
      </c>
      <c r="H691" s="12">
        <v>0.53</v>
      </c>
      <c r="I691" s="11">
        <v>34.450000000000003</v>
      </c>
      <c r="J691" s="92">
        <f t="shared" si="37"/>
        <v>0</v>
      </c>
    </row>
    <row r="692" spans="1:10" ht="10.35" customHeight="1" x14ac:dyDescent="0.2">
      <c r="A692" s="9">
        <v>40101</v>
      </c>
      <c r="B692" s="17" t="s">
        <v>36</v>
      </c>
      <c r="C692" s="12">
        <v>27.21</v>
      </c>
      <c r="D692" s="13" t="s">
        <v>23</v>
      </c>
      <c r="E692" s="14">
        <v>39</v>
      </c>
      <c r="F692" s="12">
        <v>6.85</v>
      </c>
      <c r="G692" s="15">
        <f t="shared" si="39"/>
        <v>267.14999999999998</v>
      </c>
      <c r="H692" s="12">
        <v>6.85</v>
      </c>
      <c r="I692" s="11">
        <v>267.14999999999998</v>
      </c>
      <c r="J692" s="92">
        <f t="shared" si="37"/>
        <v>0</v>
      </c>
    </row>
    <row r="693" spans="1:10" ht="10.35" customHeight="1" x14ac:dyDescent="0.2">
      <c r="A693" s="9">
        <v>40102</v>
      </c>
      <c r="B693" s="17" t="s">
        <v>34</v>
      </c>
      <c r="C693" s="12">
        <v>27.21</v>
      </c>
      <c r="D693" s="13" t="s">
        <v>23</v>
      </c>
      <c r="E693" s="14">
        <v>56</v>
      </c>
      <c r="F693" s="12">
        <v>8.76</v>
      </c>
      <c r="G693" s="15">
        <f t="shared" si="39"/>
        <v>490.56</v>
      </c>
      <c r="H693" s="12">
        <v>8.76</v>
      </c>
      <c r="I693" s="11">
        <v>490.56</v>
      </c>
      <c r="J693" s="92">
        <f t="shared" si="37"/>
        <v>0</v>
      </c>
    </row>
    <row r="694" spans="1:10" ht="10.35" customHeight="1" x14ac:dyDescent="0.2">
      <c r="A694" s="9">
        <v>40454</v>
      </c>
      <c r="B694" s="17" t="s">
        <v>68</v>
      </c>
      <c r="C694" s="12">
        <v>27.21</v>
      </c>
      <c r="D694" s="13" t="s">
        <v>53</v>
      </c>
      <c r="E694" s="18">
        <v>4078.68</v>
      </c>
      <c r="F694" s="12">
        <v>0.92</v>
      </c>
      <c r="G694" s="15">
        <f t="shared" si="39"/>
        <v>3752.38</v>
      </c>
      <c r="H694" s="12">
        <v>0.92</v>
      </c>
      <c r="I694" s="15">
        <v>3752.38</v>
      </c>
      <c r="J694" s="92">
        <f t="shared" si="37"/>
        <v>0</v>
      </c>
    </row>
    <row r="695" spans="1:10" ht="10.35" customHeight="1" x14ac:dyDescent="0.2">
      <c r="A695" s="9">
        <v>40438</v>
      </c>
      <c r="B695" s="17" t="s">
        <v>69</v>
      </c>
      <c r="C695" s="12">
        <v>27.21</v>
      </c>
      <c r="D695" s="13" t="s">
        <v>53</v>
      </c>
      <c r="E695" s="18">
        <v>1027.04</v>
      </c>
      <c r="F695" s="12">
        <v>1.81</v>
      </c>
      <c r="G695" s="15">
        <f t="shared" si="39"/>
        <v>1858.94</v>
      </c>
      <c r="H695" s="12">
        <v>1.81</v>
      </c>
      <c r="I695" s="15">
        <v>1858.94</v>
      </c>
      <c r="J695" s="92">
        <f t="shared" si="37"/>
        <v>0</v>
      </c>
    </row>
    <row r="696" spans="1:10" ht="10.35" customHeight="1" x14ac:dyDescent="0.2">
      <c r="A696" s="1" t="s">
        <v>38</v>
      </c>
      <c r="G696" s="80">
        <f>SUM(G679:G695)</f>
        <v>72631.119999999981</v>
      </c>
      <c r="I696" s="32">
        <v>72631.12</v>
      </c>
      <c r="J696" s="92">
        <f t="shared" si="37"/>
        <v>0</v>
      </c>
    </row>
    <row r="697" spans="1:10" ht="0.95" customHeight="1" x14ac:dyDescent="0.2">
      <c r="J697" s="92" t="e">
        <f t="shared" si="37"/>
        <v>#DIV/0!</v>
      </c>
    </row>
    <row r="698" spans="1:10" ht="10.7" customHeight="1" x14ac:dyDescent="0.2">
      <c r="J698" s="92" t="e">
        <f t="shared" si="37"/>
        <v>#DIV/0!</v>
      </c>
    </row>
    <row r="699" spans="1:10" ht="10.35" customHeight="1" x14ac:dyDescent="0.2">
      <c r="A699" s="2" t="s">
        <v>9</v>
      </c>
      <c r="B699" s="3" t="s">
        <v>10</v>
      </c>
      <c r="C699" s="5" t="s">
        <v>11</v>
      </c>
      <c r="D699" s="20" t="s">
        <v>12</v>
      </c>
      <c r="E699" s="5" t="s">
        <v>13</v>
      </c>
      <c r="F699" s="5" t="s">
        <v>14</v>
      </c>
      <c r="G699" s="4" t="s">
        <v>15</v>
      </c>
      <c r="H699" s="5" t="s">
        <v>14</v>
      </c>
      <c r="I699" s="4" t="s">
        <v>15</v>
      </c>
      <c r="J699" s="92" t="e">
        <f t="shared" si="37"/>
        <v>#VALUE!</v>
      </c>
    </row>
    <row r="700" spans="1:10" ht="10.35" customHeight="1" x14ac:dyDescent="0.2">
      <c r="A700" s="8"/>
      <c r="B700" s="227" t="s">
        <v>70</v>
      </c>
      <c r="C700" s="228"/>
      <c r="D700" s="228"/>
      <c r="E700" s="228"/>
      <c r="F700" s="228"/>
      <c r="G700" s="229"/>
      <c r="J700" s="92" t="e">
        <f t="shared" si="37"/>
        <v>#DIV/0!</v>
      </c>
    </row>
    <row r="701" spans="1:10" ht="10.35" customHeight="1" x14ac:dyDescent="0.2">
      <c r="A701" s="9">
        <v>40850</v>
      </c>
      <c r="B701" s="17" t="s">
        <v>71</v>
      </c>
      <c r="C701" s="12">
        <v>27.21</v>
      </c>
      <c r="D701" s="22" t="s">
        <v>18</v>
      </c>
      <c r="E701" s="14">
        <v>15</v>
      </c>
      <c r="F701" s="12">
        <v>501.88</v>
      </c>
      <c r="G701" s="15">
        <f>TRUNC(F701*E701,2)</f>
        <v>7528.2</v>
      </c>
      <c r="H701" s="12">
        <v>501.88</v>
      </c>
      <c r="I701" s="15">
        <v>7528.2</v>
      </c>
      <c r="J701" s="92">
        <f t="shared" si="37"/>
        <v>0</v>
      </c>
    </row>
    <row r="702" spans="1:10" ht="10.35" customHeight="1" x14ac:dyDescent="0.2">
      <c r="A702" s="1" t="s">
        <v>38</v>
      </c>
      <c r="G702" s="80">
        <f>G701</f>
        <v>7528.2</v>
      </c>
      <c r="I702" s="32">
        <v>7528.2</v>
      </c>
      <c r="J702" s="92">
        <f t="shared" si="37"/>
        <v>0</v>
      </c>
    </row>
    <row r="703" spans="1:10" ht="10.7" customHeight="1" x14ac:dyDescent="0.2">
      <c r="J703" s="92" t="e">
        <f t="shared" si="37"/>
        <v>#DIV/0!</v>
      </c>
    </row>
    <row r="704" spans="1:10" ht="10.35" customHeight="1" x14ac:dyDescent="0.2">
      <c r="A704" s="2" t="s">
        <v>9</v>
      </c>
      <c r="B704" s="3" t="s">
        <v>10</v>
      </c>
      <c r="C704" s="5" t="s">
        <v>11</v>
      </c>
      <c r="D704" s="20" t="s">
        <v>12</v>
      </c>
      <c r="E704" s="5" t="s">
        <v>13</v>
      </c>
      <c r="F704" s="5" t="s">
        <v>14</v>
      </c>
      <c r="G704" s="4" t="s">
        <v>15</v>
      </c>
      <c r="H704" s="5" t="s">
        <v>14</v>
      </c>
      <c r="I704" s="4" t="s">
        <v>15</v>
      </c>
      <c r="J704" s="92" t="e">
        <f t="shared" si="37"/>
        <v>#VALUE!</v>
      </c>
    </row>
    <row r="705" spans="1:10" ht="10.35" customHeight="1" x14ac:dyDescent="0.2">
      <c r="A705" s="8"/>
      <c r="B705" s="227" t="s">
        <v>72</v>
      </c>
      <c r="C705" s="228"/>
      <c r="D705" s="228"/>
      <c r="E705" s="228"/>
      <c r="F705" s="228"/>
      <c r="G705" s="229"/>
      <c r="J705" s="92" t="e">
        <f t="shared" si="37"/>
        <v>#DIV/0!</v>
      </c>
    </row>
    <row r="706" spans="1:10" ht="10.35" customHeight="1" x14ac:dyDescent="0.2">
      <c r="A706" s="9">
        <v>42825</v>
      </c>
      <c r="B706" s="17" t="s">
        <v>73</v>
      </c>
      <c r="C706" s="12">
        <v>27.21</v>
      </c>
      <c r="D706" s="22" t="s">
        <v>23</v>
      </c>
      <c r="E706" s="14">
        <v>12.94</v>
      </c>
      <c r="F706" s="12">
        <v>844.57</v>
      </c>
      <c r="G706" s="15">
        <f t="shared" ref="G706:G712" si="40">TRUNC(F706*E706,2)</f>
        <v>10928.73</v>
      </c>
      <c r="H706" s="12">
        <v>844.57</v>
      </c>
      <c r="I706" s="15">
        <v>10928.73</v>
      </c>
      <c r="J706" s="92">
        <f t="shared" si="37"/>
        <v>0</v>
      </c>
    </row>
    <row r="707" spans="1:10" ht="10.35" customHeight="1" x14ac:dyDescent="0.2">
      <c r="A707" s="9">
        <v>40005</v>
      </c>
      <c r="B707" s="17" t="s">
        <v>22</v>
      </c>
      <c r="C707" s="12">
        <v>27.21</v>
      </c>
      <c r="D707" s="22" t="s">
        <v>23</v>
      </c>
      <c r="E707" s="14">
        <v>12.94</v>
      </c>
      <c r="F707" s="12">
        <v>3.25</v>
      </c>
      <c r="G707" s="15">
        <f t="shared" si="40"/>
        <v>42.05</v>
      </c>
      <c r="H707" s="12">
        <v>3.25</v>
      </c>
      <c r="I707" s="11">
        <v>42.05</v>
      </c>
      <c r="J707" s="92">
        <f t="shared" si="37"/>
        <v>0</v>
      </c>
    </row>
    <row r="708" spans="1:10" ht="10.35" customHeight="1" x14ac:dyDescent="0.2">
      <c r="A708" s="9">
        <v>40006</v>
      </c>
      <c r="B708" s="17" t="s">
        <v>24</v>
      </c>
      <c r="C708" s="12">
        <v>27.21</v>
      </c>
      <c r="D708" s="22" t="s">
        <v>25</v>
      </c>
      <c r="E708" s="14">
        <v>64.680000000000007</v>
      </c>
      <c r="F708" s="12">
        <v>2.95</v>
      </c>
      <c r="G708" s="15">
        <f t="shared" si="40"/>
        <v>190.8</v>
      </c>
      <c r="H708" s="12">
        <v>2.95</v>
      </c>
      <c r="I708" s="11">
        <v>190.8</v>
      </c>
      <c r="J708" s="92">
        <f t="shared" si="37"/>
        <v>0</v>
      </c>
    </row>
    <row r="709" spans="1:10" ht="10.35" customHeight="1" x14ac:dyDescent="0.2">
      <c r="A709" s="9">
        <v>40145</v>
      </c>
      <c r="B709" s="17" t="s">
        <v>29</v>
      </c>
      <c r="C709" s="12">
        <v>27.21</v>
      </c>
      <c r="D709" s="22" t="s">
        <v>23</v>
      </c>
      <c r="E709" s="14">
        <v>12.94</v>
      </c>
      <c r="F709" s="12">
        <v>2.5499999999999998</v>
      </c>
      <c r="G709" s="15">
        <f t="shared" si="40"/>
        <v>32.99</v>
      </c>
      <c r="H709" s="12">
        <v>2.5499999999999998</v>
      </c>
      <c r="I709" s="11">
        <v>32.99</v>
      </c>
      <c r="J709" s="92">
        <f t="shared" si="37"/>
        <v>0</v>
      </c>
    </row>
    <row r="710" spans="1:10" ht="10.35" customHeight="1" x14ac:dyDescent="0.2">
      <c r="A710" s="9">
        <v>40870</v>
      </c>
      <c r="B710" s="17" t="s">
        <v>74</v>
      </c>
      <c r="C710" s="12">
        <v>27.21</v>
      </c>
      <c r="D710" s="22" t="s">
        <v>18</v>
      </c>
      <c r="E710" s="14">
        <v>114</v>
      </c>
      <c r="F710" s="12">
        <v>7.73</v>
      </c>
      <c r="G710" s="15">
        <f t="shared" si="40"/>
        <v>881.22</v>
      </c>
      <c r="H710" s="12">
        <v>7.73</v>
      </c>
      <c r="I710" s="11">
        <v>881.22</v>
      </c>
      <c r="J710" s="92">
        <f t="shared" si="37"/>
        <v>0</v>
      </c>
    </row>
    <row r="711" spans="1:10" ht="10.35" customHeight="1" x14ac:dyDescent="0.2">
      <c r="A711" s="9">
        <v>40805</v>
      </c>
      <c r="B711" s="17" t="s">
        <v>75</v>
      </c>
      <c r="C711" s="12">
        <v>27.21</v>
      </c>
      <c r="D711" s="23" t="s">
        <v>76</v>
      </c>
      <c r="E711" s="14">
        <v>20</v>
      </c>
      <c r="F711" s="12">
        <v>16.04</v>
      </c>
      <c r="G711" s="15">
        <f t="shared" si="40"/>
        <v>320.8</v>
      </c>
      <c r="H711" s="12">
        <v>16.04</v>
      </c>
      <c r="I711" s="11">
        <v>320.8</v>
      </c>
      <c r="J711" s="92">
        <f t="shared" si="37"/>
        <v>0</v>
      </c>
    </row>
    <row r="712" spans="1:10" ht="10.35" customHeight="1" x14ac:dyDescent="0.2">
      <c r="A712" s="9">
        <v>40880</v>
      </c>
      <c r="B712" s="17" t="s">
        <v>77</v>
      </c>
      <c r="C712" s="12">
        <v>27.21</v>
      </c>
      <c r="D712" s="22" t="s">
        <v>18</v>
      </c>
      <c r="E712" s="14">
        <v>114</v>
      </c>
      <c r="F712" s="12">
        <v>0.8</v>
      </c>
      <c r="G712" s="15">
        <f t="shared" si="40"/>
        <v>91.2</v>
      </c>
      <c r="H712" s="12">
        <v>0.8</v>
      </c>
      <c r="I712" s="11">
        <v>91.2</v>
      </c>
      <c r="J712" s="92">
        <f t="shared" si="37"/>
        <v>0</v>
      </c>
    </row>
    <row r="713" spans="1:10" ht="10.35" customHeight="1" x14ac:dyDescent="0.2">
      <c r="A713" s="1" t="s">
        <v>38</v>
      </c>
      <c r="G713" s="80">
        <f>SUM(G706:G712)</f>
        <v>12487.789999999997</v>
      </c>
      <c r="I713" s="32">
        <v>12487.79</v>
      </c>
      <c r="J713" s="92">
        <f t="shared" si="37"/>
        <v>0</v>
      </c>
    </row>
    <row r="714" spans="1:10" ht="10.7" customHeight="1" x14ac:dyDescent="0.2">
      <c r="J714" s="92" t="e">
        <f t="shared" si="37"/>
        <v>#DIV/0!</v>
      </c>
    </row>
    <row r="715" spans="1:10" ht="10.35" customHeight="1" x14ac:dyDescent="0.2">
      <c r="J715" s="92" t="e">
        <f t="shared" si="37"/>
        <v>#DIV/0!</v>
      </c>
    </row>
    <row r="716" spans="1:10" ht="10.7" customHeight="1" x14ac:dyDescent="0.2">
      <c r="A716" s="1" t="s">
        <v>92</v>
      </c>
      <c r="G716" s="80">
        <f>G713+G702+G696+G678+G658+G638+G617</f>
        <v>418637.89999999991</v>
      </c>
      <c r="I716" s="32">
        <v>418637.9</v>
      </c>
      <c r="J716" s="92">
        <f t="shared" si="37"/>
        <v>0</v>
      </c>
    </row>
    <row r="717" spans="1:10" ht="10.7" customHeight="1" x14ac:dyDescent="0.2">
      <c r="A717" s="1"/>
      <c r="J717" s="92" t="e">
        <f t="shared" ref="J717:J780" si="41">G717/I717-1</f>
        <v>#DIV/0!</v>
      </c>
    </row>
    <row r="718" spans="1:10" ht="10.7" customHeight="1" x14ac:dyDescent="0.2">
      <c r="A718" s="1"/>
      <c r="J718" s="92" t="e">
        <f t="shared" si="41"/>
        <v>#DIV/0!</v>
      </c>
    </row>
    <row r="719" spans="1:10" ht="10.7" customHeight="1" x14ac:dyDescent="0.2">
      <c r="A719" s="1"/>
      <c r="J719" s="92" t="e">
        <f t="shared" si="41"/>
        <v>#DIV/0!</v>
      </c>
    </row>
    <row r="720" spans="1:10" ht="10.7" customHeight="1" x14ac:dyDescent="0.2">
      <c r="A720" s="1"/>
      <c r="J720" s="92" t="e">
        <f t="shared" si="41"/>
        <v>#DIV/0!</v>
      </c>
    </row>
    <row r="721" spans="1:10" ht="10.7" customHeight="1" x14ac:dyDescent="0.2">
      <c r="A721" s="1"/>
      <c r="J721" s="92" t="e">
        <f t="shared" si="41"/>
        <v>#DIV/0!</v>
      </c>
    </row>
    <row r="722" spans="1:10" ht="10.7" customHeight="1" x14ac:dyDescent="0.2">
      <c r="A722" s="1"/>
      <c r="J722" s="92" t="e">
        <f t="shared" si="41"/>
        <v>#DIV/0!</v>
      </c>
    </row>
    <row r="723" spans="1:10" ht="10.7" customHeight="1" x14ac:dyDescent="0.2">
      <c r="A723" s="1"/>
      <c r="J723" s="92" t="e">
        <f t="shared" si="41"/>
        <v>#DIV/0!</v>
      </c>
    </row>
    <row r="724" spans="1:10" ht="10.7" customHeight="1" x14ac:dyDescent="0.2">
      <c r="A724" s="1"/>
      <c r="J724" s="92" t="e">
        <f t="shared" si="41"/>
        <v>#DIV/0!</v>
      </c>
    </row>
    <row r="725" spans="1:10" ht="10.7" customHeight="1" x14ac:dyDescent="0.2">
      <c r="A725" s="1"/>
      <c r="J725" s="92" t="e">
        <f t="shared" si="41"/>
        <v>#DIV/0!</v>
      </c>
    </row>
    <row r="726" spans="1:10" ht="0.95" customHeight="1" x14ac:dyDescent="0.2">
      <c r="J726" s="92" t="e">
        <f t="shared" si="41"/>
        <v>#DIV/0!</v>
      </c>
    </row>
    <row r="727" spans="1:10" ht="10.35" customHeight="1" x14ac:dyDescent="0.2">
      <c r="A727" s="230" t="s">
        <v>79</v>
      </c>
      <c r="B727" s="231"/>
      <c r="C727" s="232"/>
      <c r="D727" s="233"/>
      <c r="E727" s="234"/>
      <c r="F727" s="6"/>
      <c r="G727" s="25"/>
      <c r="H727" s="6"/>
      <c r="I727" s="25"/>
      <c r="J727" s="92" t="e">
        <f t="shared" si="41"/>
        <v>#DIV/0!</v>
      </c>
    </row>
    <row r="728" spans="1:10" ht="24.6" customHeight="1" x14ac:dyDescent="0.2">
      <c r="A728" s="235" t="s">
        <v>80</v>
      </c>
      <c r="B728" s="236"/>
      <c r="C728" s="237"/>
      <c r="D728" s="238"/>
      <c r="E728" s="239"/>
      <c r="F728" s="26"/>
      <c r="G728" s="26"/>
      <c r="H728" s="26"/>
      <c r="I728" s="26"/>
      <c r="J728" s="92" t="e">
        <f t="shared" si="41"/>
        <v>#DIV/0!</v>
      </c>
    </row>
    <row r="729" spans="1:10" ht="19.350000000000001" customHeight="1" x14ac:dyDescent="0.2">
      <c r="A729" s="240" t="s">
        <v>81</v>
      </c>
      <c r="B729" s="241"/>
      <c r="C729" s="242"/>
      <c r="D729" s="243"/>
      <c r="E729" s="244"/>
      <c r="F729" s="27"/>
      <c r="G729" s="27"/>
      <c r="H729" s="27"/>
      <c r="I729" s="27"/>
      <c r="J729" s="92" t="e">
        <f t="shared" si="41"/>
        <v>#DIV/0!</v>
      </c>
    </row>
    <row r="730" spans="1:10" ht="19.350000000000001" customHeight="1" x14ac:dyDescent="0.2">
      <c r="A730" s="240" t="s">
        <v>82</v>
      </c>
      <c r="B730" s="241"/>
      <c r="C730" s="242"/>
      <c r="D730" s="243"/>
      <c r="E730" s="244"/>
      <c r="F730" s="27"/>
      <c r="G730" s="27"/>
      <c r="H730" s="27"/>
      <c r="I730" s="27"/>
      <c r="J730" s="92" t="e">
        <f t="shared" si="41"/>
        <v>#DIV/0!</v>
      </c>
    </row>
    <row r="731" spans="1:10" ht="19.350000000000001" customHeight="1" x14ac:dyDescent="0.2">
      <c r="A731" s="240" t="s">
        <v>83</v>
      </c>
      <c r="B731" s="241"/>
      <c r="C731" s="242"/>
      <c r="D731" s="243"/>
      <c r="E731" s="244"/>
      <c r="F731" s="27"/>
      <c r="G731" s="27"/>
      <c r="H731" s="27"/>
      <c r="I731" s="27"/>
      <c r="J731" s="92" t="e">
        <f t="shared" si="41"/>
        <v>#DIV/0!</v>
      </c>
    </row>
    <row r="732" spans="1:10" ht="19.350000000000001" customHeight="1" x14ac:dyDescent="0.2">
      <c r="A732" s="240" t="s">
        <v>84</v>
      </c>
      <c r="B732" s="241"/>
      <c r="C732" s="242"/>
      <c r="D732" s="243"/>
      <c r="E732" s="244"/>
      <c r="F732" s="27"/>
      <c r="G732" s="27"/>
      <c r="H732" s="27"/>
      <c r="I732" s="27"/>
      <c r="J732" s="92" t="e">
        <f t="shared" si="41"/>
        <v>#DIV/0!</v>
      </c>
    </row>
    <row r="733" spans="1:10" ht="19.350000000000001" customHeight="1" x14ac:dyDescent="0.2">
      <c r="A733" s="240" t="s">
        <v>85</v>
      </c>
      <c r="B733" s="241"/>
      <c r="C733" s="242"/>
      <c r="D733" s="243"/>
      <c r="E733" s="244"/>
      <c r="F733" s="27"/>
      <c r="G733" s="27"/>
      <c r="H733" s="27"/>
      <c r="I733" s="27"/>
      <c r="J733" s="92" t="e">
        <f t="shared" si="41"/>
        <v>#DIV/0!</v>
      </c>
    </row>
    <row r="734" spans="1:10" ht="24" customHeight="1" x14ac:dyDescent="0.2">
      <c r="A734" s="245" t="s">
        <v>86</v>
      </c>
      <c r="B734" s="246"/>
      <c r="C734" s="247"/>
      <c r="D734" s="248"/>
      <c r="E734" s="249"/>
      <c r="F734" s="28"/>
      <c r="G734" s="28"/>
      <c r="H734" s="28"/>
      <c r="I734" s="28"/>
      <c r="J734" s="92" t="e">
        <f t="shared" si="41"/>
        <v>#DIV/0!</v>
      </c>
    </row>
    <row r="735" spans="1:10" ht="10.35" customHeight="1" x14ac:dyDescent="0.2">
      <c r="A735" s="222" t="s">
        <v>87</v>
      </c>
      <c r="B735" s="223"/>
      <c r="C735" s="224"/>
      <c r="D735" s="225"/>
      <c r="E735" s="226"/>
      <c r="F735" s="29"/>
      <c r="G735" s="29"/>
      <c r="H735" s="29"/>
      <c r="I735" s="29"/>
      <c r="J735" s="92" t="e">
        <f t="shared" si="41"/>
        <v>#DIV/0!</v>
      </c>
    </row>
    <row r="736" spans="1:10" ht="10.35" customHeight="1" x14ac:dyDescent="0.2">
      <c r="A736" s="36"/>
      <c r="B736" s="36"/>
      <c r="C736" s="36"/>
      <c r="D736" s="37"/>
      <c r="E736" s="37"/>
      <c r="F736" s="38"/>
      <c r="G736" s="38"/>
      <c r="H736" s="38"/>
      <c r="I736" s="38"/>
      <c r="J736" s="92" t="e">
        <f t="shared" si="41"/>
        <v>#DIV/0!</v>
      </c>
    </row>
    <row r="737" spans="1:10" ht="10.35" customHeight="1" x14ac:dyDescent="0.2">
      <c r="A737" s="36"/>
      <c r="B737" s="36"/>
      <c r="C737" s="36"/>
      <c r="D737" s="37"/>
      <c r="E737" s="37"/>
      <c r="F737" s="38"/>
      <c r="G737" s="38"/>
      <c r="H737" s="38"/>
      <c r="I737" s="38"/>
      <c r="J737" s="92" t="e">
        <f t="shared" si="41"/>
        <v>#DIV/0!</v>
      </c>
    </row>
    <row r="738" spans="1:10" ht="10.35" customHeight="1" x14ac:dyDescent="0.2">
      <c r="A738" s="36"/>
      <c r="B738" s="36"/>
      <c r="C738" s="36"/>
      <c r="D738" s="37"/>
      <c r="E738" s="37"/>
      <c r="F738" s="38"/>
      <c r="G738" s="38"/>
      <c r="H738" s="38"/>
      <c r="I738" s="38"/>
      <c r="J738" s="92" t="e">
        <f t="shared" si="41"/>
        <v>#DIV/0!</v>
      </c>
    </row>
    <row r="739" spans="1:10" ht="10.35" customHeight="1" x14ac:dyDescent="0.2">
      <c r="A739" s="36"/>
      <c r="B739" s="36"/>
      <c r="C739" s="36"/>
      <c r="D739" s="37"/>
      <c r="E739" s="37"/>
      <c r="F739" s="38"/>
      <c r="G739" s="38"/>
      <c r="H739" s="38"/>
      <c r="I739" s="38"/>
      <c r="J739" s="92" t="e">
        <f t="shared" si="41"/>
        <v>#DIV/0!</v>
      </c>
    </row>
    <row r="740" spans="1:10" ht="10.35" customHeight="1" x14ac:dyDescent="0.2">
      <c r="A740" s="36"/>
      <c r="B740" s="36"/>
      <c r="C740" s="36"/>
      <c r="D740" s="37"/>
      <c r="E740" s="37"/>
      <c r="F740" s="38"/>
      <c r="G740" s="38"/>
      <c r="H740" s="38"/>
      <c r="I740" s="38"/>
      <c r="J740" s="92" t="e">
        <f t="shared" si="41"/>
        <v>#DIV/0!</v>
      </c>
    </row>
    <row r="741" spans="1:10" ht="10.35" customHeight="1" x14ac:dyDescent="0.2">
      <c r="A741" s="36"/>
      <c r="B741" s="36"/>
      <c r="C741" s="36"/>
      <c r="D741" s="37"/>
      <c r="E741" s="37"/>
      <c r="F741" s="38"/>
      <c r="G741" s="38"/>
      <c r="H741" s="38"/>
      <c r="I741" s="38"/>
      <c r="J741" s="92" t="e">
        <f t="shared" si="41"/>
        <v>#DIV/0!</v>
      </c>
    </row>
    <row r="742" spans="1:10" ht="10.35" customHeight="1" x14ac:dyDescent="0.2">
      <c r="A742" s="36"/>
      <c r="B742" s="36"/>
      <c r="C742" s="36"/>
      <c r="D742" s="37"/>
      <c r="E742" s="37"/>
      <c r="F742" s="38"/>
      <c r="G742" s="38"/>
      <c r="H742" s="38"/>
      <c r="I742" s="38"/>
      <c r="J742" s="92" t="e">
        <f t="shared" si="41"/>
        <v>#DIV/0!</v>
      </c>
    </row>
    <row r="743" spans="1:10" ht="10.35" customHeight="1" x14ac:dyDescent="0.2">
      <c r="A743" s="36"/>
      <c r="B743" s="36"/>
      <c r="C743" s="36"/>
      <c r="D743" s="37"/>
      <c r="E743" s="37"/>
      <c r="F743" s="38"/>
      <c r="G743" s="38"/>
      <c r="H743" s="38"/>
      <c r="I743" s="38"/>
      <c r="J743" s="92" t="e">
        <f t="shared" si="41"/>
        <v>#DIV/0!</v>
      </c>
    </row>
    <row r="744" spans="1:10" ht="10.35" customHeight="1" x14ac:dyDescent="0.2">
      <c r="A744" s="36"/>
      <c r="B744" s="36"/>
      <c r="C744" s="36"/>
      <c r="D744" s="37"/>
      <c r="E744" s="37"/>
      <c r="F744" s="38"/>
      <c r="G744" s="38"/>
      <c r="H744" s="38"/>
      <c r="I744" s="38"/>
      <c r="J744" s="92" t="e">
        <f t="shared" si="41"/>
        <v>#DIV/0!</v>
      </c>
    </row>
    <row r="745" spans="1:10" ht="10.35" customHeight="1" x14ac:dyDescent="0.2">
      <c r="A745" s="36"/>
      <c r="B745" s="36"/>
      <c r="C745" s="36"/>
      <c r="D745" s="37"/>
      <c r="E745" s="37"/>
      <c r="F745" s="38"/>
      <c r="G745" s="38"/>
      <c r="H745" s="38"/>
      <c r="I745" s="38"/>
      <c r="J745" s="92" t="e">
        <f t="shared" si="41"/>
        <v>#DIV/0!</v>
      </c>
    </row>
    <row r="746" spans="1:10" ht="10.35" customHeight="1" x14ac:dyDescent="0.2">
      <c r="A746" s="36"/>
      <c r="B746" s="36"/>
      <c r="C746" s="36"/>
      <c r="D746" s="37"/>
      <c r="E746" s="37"/>
      <c r="F746" s="38"/>
      <c r="G746" s="38"/>
      <c r="H746" s="38"/>
      <c r="I746" s="38"/>
      <c r="J746" s="92" t="e">
        <f t="shared" si="41"/>
        <v>#DIV/0!</v>
      </c>
    </row>
    <row r="747" spans="1:10" ht="10.35" customHeight="1" x14ac:dyDescent="0.2">
      <c r="A747" s="36"/>
      <c r="B747" s="36"/>
      <c r="C747" s="36"/>
      <c r="D747" s="37"/>
      <c r="E747" s="37"/>
      <c r="F747" s="38"/>
      <c r="G747" s="38"/>
      <c r="H747" s="38"/>
      <c r="I747" s="38"/>
      <c r="J747" s="92" t="e">
        <f t="shared" si="41"/>
        <v>#DIV/0!</v>
      </c>
    </row>
    <row r="748" spans="1:10" ht="10.35" customHeight="1" x14ac:dyDescent="0.2">
      <c r="A748" s="36"/>
      <c r="B748" s="36"/>
      <c r="C748" s="36"/>
      <c r="D748" s="37"/>
      <c r="E748" s="37"/>
      <c r="F748" s="38"/>
      <c r="G748" s="38"/>
      <c r="H748" s="38"/>
      <c r="I748" s="38"/>
      <c r="J748" s="92" t="e">
        <f t="shared" si="41"/>
        <v>#DIV/0!</v>
      </c>
    </row>
    <row r="749" spans="1:10" ht="10.35" customHeight="1" x14ac:dyDescent="0.2">
      <c r="A749" s="36"/>
      <c r="B749" s="36"/>
      <c r="C749" s="36"/>
      <c r="D749" s="37"/>
      <c r="E749" s="37"/>
      <c r="F749" s="38"/>
      <c r="G749" s="38"/>
      <c r="H749" s="38"/>
      <c r="I749" s="38"/>
      <c r="J749" s="92" t="e">
        <f t="shared" si="41"/>
        <v>#DIV/0!</v>
      </c>
    </row>
    <row r="750" spans="1:10" ht="10.35" customHeight="1" x14ac:dyDescent="0.2">
      <c r="A750" s="36"/>
      <c r="B750" s="36"/>
      <c r="C750" s="36"/>
      <c r="D750" s="37"/>
      <c r="E750" s="37"/>
      <c r="F750" s="38"/>
      <c r="G750" s="38"/>
      <c r="H750" s="38"/>
      <c r="I750" s="38"/>
      <c r="J750" s="92" t="e">
        <f t="shared" si="41"/>
        <v>#DIV/0!</v>
      </c>
    </row>
    <row r="751" spans="1:10" ht="10.35" customHeight="1" x14ac:dyDescent="0.2">
      <c r="A751" s="36"/>
      <c r="B751" s="36"/>
      <c r="C751" s="36"/>
      <c r="D751" s="37"/>
      <c r="E751" s="37"/>
      <c r="F751" s="38"/>
      <c r="G751" s="38"/>
      <c r="H751" s="38"/>
      <c r="I751" s="38"/>
      <c r="J751" s="92" t="e">
        <f t="shared" si="41"/>
        <v>#DIV/0!</v>
      </c>
    </row>
    <row r="752" spans="1:10" ht="10.35" customHeight="1" x14ac:dyDescent="0.2">
      <c r="A752" s="36"/>
      <c r="B752" s="36"/>
      <c r="C752" s="36"/>
      <c r="D752" s="37"/>
      <c r="E752" s="37"/>
      <c r="F752" s="38"/>
      <c r="G752" s="38"/>
      <c r="H752" s="38"/>
      <c r="I752" s="38"/>
      <c r="J752" s="92" t="e">
        <f t="shared" si="41"/>
        <v>#DIV/0!</v>
      </c>
    </row>
    <row r="753" spans="1:10" ht="10.35" customHeight="1" x14ac:dyDescent="0.2">
      <c r="A753" s="36"/>
      <c r="B753" s="36"/>
      <c r="C753" s="36"/>
      <c r="D753" s="37"/>
      <c r="E753" s="37"/>
      <c r="F753" s="38"/>
      <c r="G753" s="38"/>
      <c r="H753" s="38"/>
      <c r="I753" s="38"/>
      <c r="J753" s="92" t="e">
        <f t="shared" si="41"/>
        <v>#DIV/0!</v>
      </c>
    </row>
    <row r="754" spans="1:10" ht="10.35" customHeight="1" x14ac:dyDescent="0.2">
      <c r="A754" s="36"/>
      <c r="B754" s="36"/>
      <c r="C754" s="36"/>
      <c r="D754" s="37"/>
      <c r="E754" s="37"/>
      <c r="F754" s="38"/>
      <c r="G754" s="38"/>
      <c r="H754" s="38"/>
      <c r="I754" s="38"/>
      <c r="J754" s="92" t="e">
        <f t="shared" si="41"/>
        <v>#DIV/0!</v>
      </c>
    </row>
    <row r="755" spans="1:10" ht="10.35" customHeight="1" x14ac:dyDescent="0.2">
      <c r="A755" s="36"/>
      <c r="B755" s="36"/>
      <c r="C755" s="36"/>
      <c r="D755" s="37"/>
      <c r="E755" s="37"/>
      <c r="F755" s="38"/>
      <c r="G755" s="38"/>
      <c r="H755" s="38"/>
      <c r="I755" s="38"/>
      <c r="J755" s="92" t="e">
        <f t="shared" si="41"/>
        <v>#DIV/0!</v>
      </c>
    </row>
    <row r="756" spans="1:10" ht="10.35" customHeight="1" x14ac:dyDescent="0.2">
      <c r="A756" s="36"/>
      <c r="B756" s="36"/>
      <c r="C756" s="36"/>
      <c r="D756" s="37"/>
      <c r="E756" s="37"/>
      <c r="F756" s="38"/>
      <c r="G756" s="38"/>
      <c r="H756" s="38"/>
      <c r="I756" s="38"/>
      <c r="J756" s="92" t="e">
        <f t="shared" si="41"/>
        <v>#DIV/0!</v>
      </c>
    </row>
    <row r="757" spans="1:10" ht="10.35" customHeight="1" x14ac:dyDescent="0.2">
      <c r="A757" s="36"/>
      <c r="B757" s="36"/>
      <c r="C757" s="36"/>
      <c r="D757" s="37"/>
      <c r="E757" s="37"/>
      <c r="F757" s="38"/>
      <c r="G757" s="38"/>
      <c r="H757" s="38"/>
      <c r="I757" s="38"/>
      <c r="J757" s="92" t="e">
        <f t="shared" si="41"/>
        <v>#DIV/0!</v>
      </c>
    </row>
    <row r="758" spans="1:10" ht="10.35" customHeight="1" x14ac:dyDescent="0.2">
      <c r="A758" s="36"/>
      <c r="B758" s="36"/>
      <c r="C758" s="36"/>
      <c r="D758" s="37"/>
      <c r="E758" s="37"/>
      <c r="F758" s="38"/>
      <c r="G758" s="38"/>
      <c r="H758" s="38"/>
      <c r="I758" s="38"/>
      <c r="J758" s="92" t="e">
        <f t="shared" si="41"/>
        <v>#DIV/0!</v>
      </c>
    </row>
    <row r="759" spans="1:10" ht="10.7" customHeight="1" x14ac:dyDescent="0.2">
      <c r="A759" s="1" t="s">
        <v>0</v>
      </c>
      <c r="J759" s="92" t="e">
        <f t="shared" si="41"/>
        <v>#DIV/0!</v>
      </c>
    </row>
    <row r="760" spans="1:10" ht="10.7" customHeight="1" x14ac:dyDescent="0.2">
      <c r="A760" s="1" t="s">
        <v>113</v>
      </c>
      <c r="J760" s="92" t="e">
        <f t="shared" si="41"/>
        <v>#DIV/0!</v>
      </c>
    </row>
    <row r="761" spans="1:10" ht="10.7" customHeight="1" x14ac:dyDescent="0.2">
      <c r="A761" s="1" t="s">
        <v>2</v>
      </c>
      <c r="J761" s="92" t="e">
        <f t="shared" si="41"/>
        <v>#DIV/0!</v>
      </c>
    </row>
    <row r="762" spans="1:10" ht="10.7" customHeight="1" x14ac:dyDescent="0.2">
      <c r="A762" s="1" t="s">
        <v>114</v>
      </c>
      <c r="J762" s="92" t="e">
        <f t="shared" si="41"/>
        <v>#DIV/0!</v>
      </c>
    </row>
    <row r="763" spans="1:10" ht="10.7" customHeight="1" x14ac:dyDescent="0.2">
      <c r="A763" s="1" t="s">
        <v>4</v>
      </c>
      <c r="J763" s="92" t="e">
        <f t="shared" si="41"/>
        <v>#DIV/0!</v>
      </c>
    </row>
    <row r="764" spans="1:10" ht="10.7" customHeight="1" x14ac:dyDescent="0.2">
      <c r="A764" s="1" t="s">
        <v>5</v>
      </c>
      <c r="J764" s="92" t="e">
        <f t="shared" si="41"/>
        <v>#DIV/0!</v>
      </c>
    </row>
    <row r="765" spans="1:10" ht="10.7" customHeight="1" x14ac:dyDescent="0.2">
      <c r="A765" s="1" t="s">
        <v>95</v>
      </c>
      <c r="J765" s="92" t="e">
        <f t="shared" si="41"/>
        <v>#DIV/0!</v>
      </c>
    </row>
    <row r="766" spans="1:10" ht="10.7" customHeight="1" x14ac:dyDescent="0.2">
      <c r="A766" s="1" t="s">
        <v>7</v>
      </c>
      <c r="J766" s="92" t="e">
        <f t="shared" si="41"/>
        <v>#DIV/0!</v>
      </c>
    </row>
    <row r="767" spans="1:10" ht="10.7" customHeight="1" x14ac:dyDescent="0.2">
      <c r="A767" s="1" t="s">
        <v>115</v>
      </c>
      <c r="J767" s="92" t="e">
        <f t="shared" si="41"/>
        <v>#DIV/0!</v>
      </c>
    </row>
    <row r="768" spans="1:10" ht="10.35" customHeight="1" x14ac:dyDescent="0.2">
      <c r="A768" s="2" t="s">
        <v>9</v>
      </c>
      <c r="B768" s="3" t="s">
        <v>10</v>
      </c>
      <c r="C768" s="5" t="s">
        <v>11</v>
      </c>
      <c r="D768" s="7" t="s">
        <v>12</v>
      </c>
      <c r="E768" s="5" t="s">
        <v>13</v>
      </c>
      <c r="F768" s="5" t="s">
        <v>14</v>
      </c>
      <c r="G768" s="4" t="s">
        <v>15</v>
      </c>
      <c r="H768" s="5" t="s">
        <v>14</v>
      </c>
      <c r="I768" s="4" t="s">
        <v>15</v>
      </c>
      <c r="J768" s="92" t="e">
        <f t="shared" si="41"/>
        <v>#VALUE!</v>
      </c>
    </row>
    <row r="769" spans="1:10" ht="10.35" customHeight="1" x14ac:dyDescent="0.2">
      <c r="A769" s="8"/>
      <c r="B769" s="227" t="s">
        <v>16</v>
      </c>
      <c r="C769" s="228"/>
      <c r="D769" s="228"/>
      <c r="E769" s="228"/>
      <c r="F769" s="228"/>
      <c r="G769" s="229"/>
      <c r="J769" s="92" t="e">
        <f t="shared" si="41"/>
        <v>#DIV/0!</v>
      </c>
    </row>
    <row r="770" spans="1:10" ht="29.1" customHeight="1" x14ac:dyDescent="0.2">
      <c r="A770" s="9">
        <v>40001</v>
      </c>
      <c r="B770" s="10" t="s">
        <v>17</v>
      </c>
      <c r="C770" s="12">
        <v>27.21</v>
      </c>
      <c r="D770" s="13" t="s">
        <v>18</v>
      </c>
      <c r="E770" s="14">
        <v>101</v>
      </c>
      <c r="F770" s="12">
        <v>0.68</v>
      </c>
      <c r="G770" s="15">
        <f t="shared" ref="G770:G786" si="42">TRUNC(F770*E770,2)</f>
        <v>68.680000000000007</v>
      </c>
      <c r="H770" s="12">
        <v>0.68</v>
      </c>
      <c r="I770" s="11">
        <v>68.680000000000007</v>
      </c>
      <c r="J770" s="92">
        <f t="shared" si="41"/>
        <v>0</v>
      </c>
    </row>
    <row r="771" spans="1:10" ht="20.85" customHeight="1" x14ac:dyDescent="0.2">
      <c r="A771" s="9">
        <v>40003</v>
      </c>
      <c r="B771" s="10" t="s">
        <v>19</v>
      </c>
      <c r="C771" s="12">
        <v>27.21</v>
      </c>
      <c r="D771" s="13" t="s">
        <v>20</v>
      </c>
      <c r="E771" s="14">
        <v>20</v>
      </c>
      <c r="F771" s="12">
        <v>51.44</v>
      </c>
      <c r="G771" s="15">
        <f t="shared" si="42"/>
        <v>1028.8</v>
      </c>
      <c r="H771" s="12">
        <v>51.44</v>
      </c>
      <c r="I771" s="15">
        <v>1028.8</v>
      </c>
      <c r="J771" s="92">
        <f t="shared" si="41"/>
        <v>0</v>
      </c>
    </row>
    <row r="772" spans="1:10" ht="20.85" customHeight="1" x14ac:dyDescent="0.2">
      <c r="A772" s="9">
        <v>40004</v>
      </c>
      <c r="B772" s="10" t="s">
        <v>21</v>
      </c>
      <c r="C772" s="12">
        <v>27.21</v>
      </c>
      <c r="D772" s="13" t="s">
        <v>20</v>
      </c>
      <c r="E772" s="14">
        <v>4</v>
      </c>
      <c r="F772" s="12">
        <v>128.62</v>
      </c>
      <c r="G772" s="15">
        <f t="shared" si="42"/>
        <v>514.48</v>
      </c>
      <c r="H772" s="12">
        <v>128.62</v>
      </c>
      <c r="I772" s="11">
        <v>514.48</v>
      </c>
      <c r="J772" s="92">
        <f t="shared" si="41"/>
        <v>0</v>
      </c>
    </row>
    <row r="773" spans="1:10" ht="10.35" customHeight="1" x14ac:dyDescent="0.2">
      <c r="A773" s="9">
        <v>40005</v>
      </c>
      <c r="B773" s="17" t="s">
        <v>22</v>
      </c>
      <c r="C773" s="12">
        <v>27.21</v>
      </c>
      <c r="D773" s="13" t="s">
        <v>23</v>
      </c>
      <c r="E773" s="14">
        <v>48.56</v>
      </c>
      <c r="F773" s="12">
        <v>3.25</v>
      </c>
      <c r="G773" s="15">
        <f t="shared" si="42"/>
        <v>157.82</v>
      </c>
      <c r="H773" s="12">
        <v>3.25</v>
      </c>
      <c r="I773" s="11">
        <v>157.82</v>
      </c>
      <c r="J773" s="92">
        <f t="shared" si="41"/>
        <v>0</v>
      </c>
    </row>
    <row r="774" spans="1:10" ht="10.35" customHeight="1" x14ac:dyDescent="0.2">
      <c r="A774" s="9">
        <v>40006</v>
      </c>
      <c r="B774" s="17" t="s">
        <v>24</v>
      </c>
      <c r="C774" s="12">
        <v>27.21</v>
      </c>
      <c r="D774" s="13" t="s">
        <v>25</v>
      </c>
      <c r="E774" s="14">
        <v>242.82</v>
      </c>
      <c r="F774" s="12">
        <v>2.95</v>
      </c>
      <c r="G774" s="15">
        <f t="shared" si="42"/>
        <v>716.31</v>
      </c>
      <c r="H774" s="12">
        <v>2.95</v>
      </c>
      <c r="I774" s="11">
        <v>716.31</v>
      </c>
      <c r="J774" s="92">
        <f t="shared" si="41"/>
        <v>0</v>
      </c>
    </row>
    <row r="775" spans="1:10" ht="20.85" customHeight="1" x14ac:dyDescent="0.2">
      <c r="A775" s="9">
        <v>40010</v>
      </c>
      <c r="B775" s="10" t="s">
        <v>26</v>
      </c>
      <c r="C775" s="12">
        <v>27.21</v>
      </c>
      <c r="D775" s="13" t="s">
        <v>23</v>
      </c>
      <c r="E775" s="14">
        <v>398.05</v>
      </c>
      <c r="F775" s="12">
        <v>3.75</v>
      </c>
      <c r="G775" s="15">
        <f t="shared" si="42"/>
        <v>1492.68</v>
      </c>
      <c r="H775" s="12">
        <v>3.75</v>
      </c>
      <c r="I775" s="15">
        <v>1492.68</v>
      </c>
      <c r="J775" s="92">
        <f t="shared" si="41"/>
        <v>0</v>
      </c>
    </row>
    <row r="776" spans="1:10" ht="20.85" customHeight="1" x14ac:dyDescent="0.2">
      <c r="A776" s="9">
        <v>40085</v>
      </c>
      <c r="B776" s="10" t="s">
        <v>27</v>
      </c>
      <c r="C776" s="12">
        <v>27.21</v>
      </c>
      <c r="D776" s="13" t="s">
        <v>23</v>
      </c>
      <c r="E776" s="14">
        <v>50.5</v>
      </c>
      <c r="F776" s="12">
        <v>26.93</v>
      </c>
      <c r="G776" s="15">
        <f t="shared" si="42"/>
        <v>1359.96</v>
      </c>
      <c r="H776" s="12">
        <v>26.93</v>
      </c>
      <c r="I776" s="15">
        <v>1359.96</v>
      </c>
      <c r="J776" s="92">
        <f t="shared" si="41"/>
        <v>0</v>
      </c>
    </row>
    <row r="777" spans="1:10" ht="10.35" customHeight="1" x14ac:dyDescent="0.2">
      <c r="A777" s="9">
        <v>41295</v>
      </c>
      <c r="B777" s="17" t="s">
        <v>28</v>
      </c>
      <c r="C777" s="12">
        <v>27.21</v>
      </c>
      <c r="D777" s="13" t="s">
        <v>23</v>
      </c>
      <c r="E777" s="14">
        <v>151.5</v>
      </c>
      <c r="F777" s="12">
        <v>10.26</v>
      </c>
      <c r="G777" s="15">
        <f t="shared" si="42"/>
        <v>1554.39</v>
      </c>
      <c r="H777" s="12">
        <v>10.26</v>
      </c>
      <c r="I777" s="15">
        <v>1554.39</v>
      </c>
      <c r="J777" s="92">
        <f t="shared" si="41"/>
        <v>0</v>
      </c>
    </row>
    <row r="778" spans="1:10" ht="10.35" customHeight="1" x14ac:dyDescent="0.2">
      <c r="A778" s="9">
        <v>40145</v>
      </c>
      <c r="B778" s="17" t="s">
        <v>29</v>
      </c>
      <c r="C778" s="12">
        <v>27.21</v>
      </c>
      <c r="D778" s="13" t="s">
        <v>23</v>
      </c>
      <c r="E778" s="14">
        <v>648.61</v>
      </c>
      <c r="F778" s="12">
        <v>2.5499999999999998</v>
      </c>
      <c r="G778" s="15">
        <f t="shared" si="42"/>
        <v>1653.95</v>
      </c>
      <c r="H778" s="12">
        <v>2.5499999999999998</v>
      </c>
      <c r="I778" s="15">
        <v>1653.95</v>
      </c>
      <c r="J778" s="92">
        <f t="shared" si="41"/>
        <v>0</v>
      </c>
    </row>
    <row r="779" spans="1:10" ht="10.35" customHeight="1" x14ac:dyDescent="0.2">
      <c r="A779" s="9">
        <v>40315</v>
      </c>
      <c r="B779" s="17" t="s">
        <v>30</v>
      </c>
      <c r="C779" s="12">
        <v>27.21</v>
      </c>
      <c r="D779" s="13" t="s">
        <v>23</v>
      </c>
      <c r="E779" s="14">
        <v>20.2</v>
      </c>
      <c r="F779" s="12">
        <v>5.36</v>
      </c>
      <c r="G779" s="15">
        <f t="shared" si="42"/>
        <v>108.27</v>
      </c>
      <c r="H779" s="12">
        <v>5.36</v>
      </c>
      <c r="I779" s="11">
        <v>108.27</v>
      </c>
      <c r="J779" s="92">
        <f t="shared" si="41"/>
        <v>0</v>
      </c>
    </row>
    <row r="780" spans="1:10" ht="10.35" customHeight="1" x14ac:dyDescent="0.2">
      <c r="A780" s="9">
        <v>40320</v>
      </c>
      <c r="B780" s="17" t="s">
        <v>31</v>
      </c>
      <c r="C780" s="12">
        <v>27.21</v>
      </c>
      <c r="D780" s="13" t="s">
        <v>25</v>
      </c>
      <c r="E780" s="14">
        <v>252.5</v>
      </c>
      <c r="F780" s="12">
        <v>3.25</v>
      </c>
      <c r="G780" s="15">
        <f t="shared" si="42"/>
        <v>820.62</v>
      </c>
      <c r="H780" s="12">
        <v>3.25</v>
      </c>
      <c r="I780" s="11">
        <v>820.62</v>
      </c>
      <c r="J780" s="92">
        <f t="shared" si="41"/>
        <v>0</v>
      </c>
    </row>
    <row r="781" spans="1:10" ht="10.35" customHeight="1" x14ac:dyDescent="0.2">
      <c r="A781" s="9">
        <v>40120</v>
      </c>
      <c r="B781" s="17" t="s">
        <v>32</v>
      </c>
      <c r="C781" s="12">
        <v>27.21</v>
      </c>
      <c r="D781" s="13" t="s">
        <v>18</v>
      </c>
      <c r="E781" s="14">
        <v>268.3</v>
      </c>
      <c r="F781" s="12">
        <v>0.52</v>
      </c>
      <c r="G781" s="15">
        <f t="shared" si="42"/>
        <v>139.51</v>
      </c>
      <c r="H781" s="12">
        <v>0.52</v>
      </c>
      <c r="I781" s="11">
        <v>139.51</v>
      </c>
      <c r="J781" s="92">
        <f t="shared" ref="J781:J844" si="43">G781/I781-1</f>
        <v>0</v>
      </c>
    </row>
    <row r="782" spans="1:10" ht="10.35" customHeight="1" x14ac:dyDescent="0.2">
      <c r="A782" s="9">
        <v>40130</v>
      </c>
      <c r="B782" s="17" t="s">
        <v>33</v>
      </c>
      <c r="C782" s="12">
        <v>27.21</v>
      </c>
      <c r="D782" s="13" t="s">
        <v>18</v>
      </c>
      <c r="E782" s="14">
        <v>101</v>
      </c>
      <c r="F782" s="12">
        <v>0.53</v>
      </c>
      <c r="G782" s="15">
        <f t="shared" si="42"/>
        <v>53.53</v>
      </c>
      <c r="H782" s="12">
        <v>0.53</v>
      </c>
      <c r="I782" s="11">
        <v>53.53</v>
      </c>
      <c r="J782" s="92">
        <f t="shared" si="43"/>
        <v>0</v>
      </c>
    </row>
    <row r="783" spans="1:10" ht="10.35" customHeight="1" x14ac:dyDescent="0.2">
      <c r="A783" s="9">
        <v>40102</v>
      </c>
      <c r="B783" s="17" t="s">
        <v>34</v>
      </c>
      <c r="C783" s="12">
        <v>27.21</v>
      </c>
      <c r="D783" s="13" t="s">
        <v>23</v>
      </c>
      <c r="E783" s="14">
        <v>96.4</v>
      </c>
      <c r="F783" s="12">
        <v>8.76</v>
      </c>
      <c r="G783" s="15">
        <f t="shared" si="42"/>
        <v>844.46</v>
      </c>
      <c r="H783" s="12">
        <v>8.76</v>
      </c>
      <c r="I783" s="11">
        <v>844.46</v>
      </c>
      <c r="J783" s="92">
        <f t="shared" si="43"/>
        <v>0</v>
      </c>
    </row>
    <row r="784" spans="1:10" ht="10.35" customHeight="1" x14ac:dyDescent="0.2">
      <c r="A784" s="9">
        <v>40100</v>
      </c>
      <c r="B784" s="17" t="s">
        <v>35</v>
      </c>
      <c r="C784" s="12">
        <v>27.21</v>
      </c>
      <c r="D784" s="13" t="s">
        <v>23</v>
      </c>
      <c r="E784" s="14">
        <v>101</v>
      </c>
      <c r="F784" s="12">
        <v>6.16</v>
      </c>
      <c r="G784" s="15">
        <f t="shared" si="42"/>
        <v>622.16</v>
      </c>
      <c r="H784" s="12">
        <v>6.16</v>
      </c>
      <c r="I784" s="11">
        <v>622.16</v>
      </c>
      <c r="J784" s="92">
        <f t="shared" si="43"/>
        <v>0</v>
      </c>
    </row>
    <row r="785" spans="1:10" ht="10.35" customHeight="1" x14ac:dyDescent="0.2">
      <c r="A785" s="9">
        <v>40101</v>
      </c>
      <c r="B785" s="17" t="s">
        <v>36</v>
      </c>
      <c r="C785" s="12">
        <v>27.21</v>
      </c>
      <c r="D785" s="13" t="s">
        <v>23</v>
      </c>
      <c r="E785" s="14">
        <v>90.9</v>
      </c>
      <c r="F785" s="12">
        <v>6.85</v>
      </c>
      <c r="G785" s="15">
        <f t="shared" si="42"/>
        <v>622.66</v>
      </c>
      <c r="H785" s="12">
        <v>6.85</v>
      </c>
      <c r="I785" s="11">
        <v>622.66</v>
      </c>
      <c r="J785" s="92">
        <f t="shared" si="43"/>
        <v>0</v>
      </c>
    </row>
    <row r="786" spans="1:10" ht="20.85" customHeight="1" x14ac:dyDescent="0.2">
      <c r="A786" s="9">
        <v>40105</v>
      </c>
      <c r="B786" s="10" t="s">
        <v>37</v>
      </c>
      <c r="C786" s="12">
        <v>27.21</v>
      </c>
      <c r="D786" s="13" t="s">
        <v>23</v>
      </c>
      <c r="E786" s="14">
        <v>20.2</v>
      </c>
      <c r="F786" s="12">
        <v>11.83</v>
      </c>
      <c r="G786" s="15">
        <f t="shared" si="42"/>
        <v>238.96</v>
      </c>
      <c r="H786" s="12">
        <v>11.83</v>
      </c>
      <c r="I786" s="11">
        <v>238.96</v>
      </c>
      <c r="J786" s="92">
        <f t="shared" si="43"/>
        <v>0</v>
      </c>
    </row>
    <row r="787" spans="1:10" ht="10.35" customHeight="1" x14ac:dyDescent="0.2">
      <c r="A787" s="1" t="s">
        <v>38</v>
      </c>
      <c r="G787" s="80">
        <f>SUM(G770:G786)</f>
        <v>11997.240000000002</v>
      </c>
      <c r="I787" s="32">
        <v>11997.24</v>
      </c>
      <c r="J787" s="92">
        <f t="shared" si="43"/>
        <v>0</v>
      </c>
    </row>
    <row r="788" spans="1:10" ht="0.95" customHeight="1" x14ac:dyDescent="0.2">
      <c r="J788" s="92" t="e">
        <f t="shared" si="43"/>
        <v>#DIV/0!</v>
      </c>
    </row>
    <row r="789" spans="1:10" ht="10.7" customHeight="1" x14ac:dyDescent="0.2">
      <c r="J789" s="92" t="e">
        <f t="shared" si="43"/>
        <v>#DIV/0!</v>
      </c>
    </row>
    <row r="790" spans="1:10" ht="10.35" customHeight="1" x14ac:dyDescent="0.2">
      <c r="A790" s="2" t="s">
        <v>9</v>
      </c>
      <c r="B790" s="3" t="s">
        <v>10</v>
      </c>
      <c r="C790" s="5" t="s">
        <v>11</v>
      </c>
      <c r="D790" s="7" t="s">
        <v>12</v>
      </c>
      <c r="E790" s="5" t="s">
        <v>13</v>
      </c>
      <c r="F790" s="5" t="s">
        <v>14</v>
      </c>
      <c r="G790" s="4" t="s">
        <v>15</v>
      </c>
      <c r="H790" s="5" t="s">
        <v>14</v>
      </c>
      <c r="I790" s="4" t="s">
        <v>15</v>
      </c>
      <c r="J790" s="92" t="e">
        <f t="shared" si="43"/>
        <v>#VALUE!</v>
      </c>
    </row>
    <row r="791" spans="1:10" ht="10.35" customHeight="1" x14ac:dyDescent="0.2">
      <c r="A791" s="8"/>
      <c r="B791" s="227" t="s">
        <v>39</v>
      </c>
      <c r="C791" s="228"/>
      <c r="D791" s="228"/>
      <c r="E791" s="228"/>
      <c r="F791" s="228"/>
      <c r="G791" s="229"/>
      <c r="J791" s="92" t="e">
        <f t="shared" si="43"/>
        <v>#DIV/0!</v>
      </c>
    </row>
    <row r="792" spans="1:10" ht="10.35" customHeight="1" x14ac:dyDescent="0.2">
      <c r="A792" s="9">
        <v>45585</v>
      </c>
      <c r="B792" s="17" t="s">
        <v>40</v>
      </c>
      <c r="C792" s="12">
        <v>27.21</v>
      </c>
      <c r="D792" s="13" t="s">
        <v>23</v>
      </c>
      <c r="E792" s="14">
        <v>26.1</v>
      </c>
      <c r="F792" s="12">
        <v>292.72000000000003</v>
      </c>
      <c r="G792" s="15">
        <f t="shared" ref="G792:G807" si="44">TRUNC(F792*E792,2)</f>
        <v>7639.99</v>
      </c>
      <c r="H792" s="12">
        <v>292.72000000000003</v>
      </c>
      <c r="I792" s="15">
        <v>7639.99</v>
      </c>
      <c r="J792" s="92">
        <f t="shared" si="43"/>
        <v>0</v>
      </c>
    </row>
    <row r="793" spans="1:10" ht="10.35" customHeight="1" x14ac:dyDescent="0.2">
      <c r="A793" s="9">
        <v>41294</v>
      </c>
      <c r="B793" s="17" t="s">
        <v>41</v>
      </c>
      <c r="C793" s="12">
        <v>27.21</v>
      </c>
      <c r="D793" s="13" t="s">
        <v>23</v>
      </c>
      <c r="E793" s="14">
        <v>8.6999999999999993</v>
      </c>
      <c r="F793" s="12">
        <v>149.07</v>
      </c>
      <c r="G793" s="15">
        <f t="shared" si="44"/>
        <v>1296.9000000000001</v>
      </c>
      <c r="H793" s="12">
        <v>149.07</v>
      </c>
      <c r="I793" s="15">
        <v>1296.9000000000001</v>
      </c>
      <c r="J793" s="92">
        <f t="shared" si="43"/>
        <v>0</v>
      </c>
    </row>
    <row r="794" spans="1:10" ht="10.35" customHeight="1" x14ac:dyDescent="0.2">
      <c r="A794" s="9">
        <v>45050</v>
      </c>
      <c r="B794" s="17" t="s">
        <v>42</v>
      </c>
      <c r="C794" s="12">
        <v>27.21</v>
      </c>
      <c r="D794" s="13" t="s">
        <v>23</v>
      </c>
      <c r="E794" s="14">
        <v>8.4</v>
      </c>
      <c r="F794" s="12">
        <v>573.65</v>
      </c>
      <c r="G794" s="15">
        <f t="shared" si="44"/>
        <v>4818.66</v>
      </c>
      <c r="H794" s="12">
        <v>573.65</v>
      </c>
      <c r="I794" s="15">
        <v>4818.66</v>
      </c>
      <c r="J794" s="92">
        <f t="shared" si="43"/>
        <v>0</v>
      </c>
    </row>
    <row r="795" spans="1:10" ht="20.85" customHeight="1" x14ac:dyDescent="0.2">
      <c r="A795" s="9">
        <v>45155</v>
      </c>
      <c r="B795" s="10" t="s">
        <v>43</v>
      </c>
      <c r="C795" s="12">
        <v>27.21</v>
      </c>
      <c r="D795" s="13" t="s">
        <v>44</v>
      </c>
      <c r="E795" s="14">
        <v>282.55</v>
      </c>
      <c r="F795" s="12">
        <v>16.239999999999998</v>
      </c>
      <c r="G795" s="15">
        <f t="shared" si="44"/>
        <v>4588.6099999999997</v>
      </c>
      <c r="H795" s="12">
        <v>16.239999999999998</v>
      </c>
      <c r="I795" s="15">
        <v>4588.6099999999997</v>
      </c>
      <c r="J795" s="92">
        <f t="shared" si="43"/>
        <v>0</v>
      </c>
    </row>
    <row r="796" spans="1:10" ht="29.1" customHeight="1" x14ac:dyDescent="0.2">
      <c r="A796" s="9">
        <v>45145</v>
      </c>
      <c r="B796" s="10" t="s">
        <v>45</v>
      </c>
      <c r="C796" s="12">
        <v>27.21</v>
      </c>
      <c r="D796" s="13" t="s">
        <v>18</v>
      </c>
      <c r="E796" s="14">
        <v>272</v>
      </c>
      <c r="F796" s="12">
        <v>108.63</v>
      </c>
      <c r="G796" s="15">
        <f t="shared" si="44"/>
        <v>29547.360000000001</v>
      </c>
      <c r="H796" s="12">
        <v>108.63</v>
      </c>
      <c r="I796" s="15">
        <v>29547.360000000001</v>
      </c>
      <c r="J796" s="92">
        <f t="shared" si="43"/>
        <v>0</v>
      </c>
    </row>
    <row r="797" spans="1:10" ht="10.35" customHeight="1" x14ac:dyDescent="0.2">
      <c r="A797" s="9">
        <v>45140</v>
      </c>
      <c r="B797" s="17" t="s">
        <v>46</v>
      </c>
      <c r="C797" s="12">
        <v>27.21</v>
      </c>
      <c r="D797" s="13" t="s">
        <v>23</v>
      </c>
      <c r="E797" s="14">
        <v>187.5</v>
      </c>
      <c r="F797" s="12">
        <v>78.73</v>
      </c>
      <c r="G797" s="15">
        <f t="shared" si="44"/>
        <v>14761.87</v>
      </c>
      <c r="H797" s="12">
        <v>78.73</v>
      </c>
      <c r="I797" s="15">
        <v>14761.87</v>
      </c>
      <c r="J797" s="92">
        <f t="shared" si="43"/>
        <v>0</v>
      </c>
    </row>
    <row r="798" spans="1:10" ht="10.35" customHeight="1" x14ac:dyDescent="0.2">
      <c r="A798" s="9">
        <v>45165</v>
      </c>
      <c r="B798" s="17" t="s">
        <v>47</v>
      </c>
      <c r="C798" s="12">
        <v>27.21</v>
      </c>
      <c r="D798" s="13" t="s">
        <v>23</v>
      </c>
      <c r="E798" s="14">
        <v>42.5</v>
      </c>
      <c r="F798" s="12">
        <v>627.69000000000005</v>
      </c>
      <c r="G798" s="15">
        <f t="shared" si="44"/>
        <v>26676.82</v>
      </c>
      <c r="H798" s="12">
        <v>627.69000000000005</v>
      </c>
      <c r="I798" s="15">
        <v>26676.82</v>
      </c>
      <c r="J798" s="92">
        <f t="shared" si="43"/>
        <v>0</v>
      </c>
    </row>
    <row r="799" spans="1:10" ht="10.35" customHeight="1" x14ac:dyDescent="0.2">
      <c r="A799" s="9">
        <v>47018</v>
      </c>
      <c r="B799" s="17" t="s">
        <v>48</v>
      </c>
      <c r="C799" s="12">
        <v>27.21</v>
      </c>
      <c r="D799" s="13" t="s">
        <v>23</v>
      </c>
      <c r="E799" s="14">
        <v>3.8</v>
      </c>
      <c r="F799" s="12">
        <v>517.36</v>
      </c>
      <c r="G799" s="15">
        <f t="shared" si="44"/>
        <v>1965.96</v>
      </c>
      <c r="H799" s="12">
        <v>517.36</v>
      </c>
      <c r="I799" s="15">
        <v>1965.96</v>
      </c>
      <c r="J799" s="92">
        <f t="shared" si="43"/>
        <v>0</v>
      </c>
    </row>
    <row r="800" spans="1:10" ht="20.85" customHeight="1" x14ac:dyDescent="0.2">
      <c r="A800" s="9">
        <v>40450</v>
      </c>
      <c r="B800" s="10" t="s">
        <v>49</v>
      </c>
      <c r="C800" s="12">
        <v>27.21</v>
      </c>
      <c r="D800" s="13" t="s">
        <v>50</v>
      </c>
      <c r="E800" s="18">
        <v>1761.56</v>
      </c>
      <c r="F800" s="12">
        <v>0.89</v>
      </c>
      <c r="G800" s="15">
        <f t="shared" si="44"/>
        <v>1567.78</v>
      </c>
      <c r="H800" s="12">
        <v>0.89</v>
      </c>
      <c r="I800" s="15">
        <v>1567.78</v>
      </c>
      <c r="J800" s="92">
        <f t="shared" si="43"/>
        <v>0</v>
      </c>
    </row>
    <row r="801" spans="1:10" ht="10.35" customHeight="1" x14ac:dyDescent="0.2">
      <c r="A801" s="9">
        <v>40455</v>
      </c>
      <c r="B801" s="17" t="s">
        <v>51</v>
      </c>
      <c r="C801" s="12">
        <v>27.21</v>
      </c>
      <c r="D801" s="13" t="s">
        <v>25</v>
      </c>
      <c r="E801" s="18">
        <v>4526.5600000000004</v>
      </c>
      <c r="F801" s="12">
        <v>1.59</v>
      </c>
      <c r="G801" s="15">
        <f t="shared" si="44"/>
        <v>7197.23</v>
      </c>
      <c r="H801" s="12">
        <v>1.59</v>
      </c>
      <c r="I801" s="15">
        <v>7197.23</v>
      </c>
      <c r="J801" s="92">
        <f t="shared" si="43"/>
        <v>0</v>
      </c>
    </row>
    <row r="802" spans="1:10" ht="10.35" customHeight="1" x14ac:dyDescent="0.2">
      <c r="A802" s="9">
        <v>40451</v>
      </c>
      <c r="B802" s="17" t="s">
        <v>52</v>
      </c>
      <c r="C802" s="12">
        <v>27.21</v>
      </c>
      <c r="D802" s="13" t="s">
        <v>53</v>
      </c>
      <c r="E802" s="14">
        <v>22.63</v>
      </c>
      <c r="F802" s="12">
        <v>0.89</v>
      </c>
      <c r="G802" s="15">
        <f t="shared" si="44"/>
        <v>20.14</v>
      </c>
      <c r="H802" s="12">
        <v>0.89</v>
      </c>
      <c r="I802" s="11">
        <v>20.14</v>
      </c>
      <c r="J802" s="92">
        <f t="shared" si="43"/>
        <v>0</v>
      </c>
    </row>
    <row r="803" spans="1:10" ht="10.35" customHeight="1" x14ac:dyDescent="0.2">
      <c r="A803" s="9">
        <v>40453</v>
      </c>
      <c r="B803" s="17" t="s">
        <v>54</v>
      </c>
      <c r="C803" s="12">
        <v>27.21</v>
      </c>
      <c r="D803" s="13" t="s">
        <v>53</v>
      </c>
      <c r="E803" s="14">
        <v>343.17</v>
      </c>
      <c r="F803" s="12">
        <v>0.89</v>
      </c>
      <c r="G803" s="15">
        <f t="shared" si="44"/>
        <v>305.42</v>
      </c>
      <c r="H803" s="12">
        <v>0.89</v>
      </c>
      <c r="I803" s="11">
        <v>305.42</v>
      </c>
      <c r="J803" s="92">
        <f t="shared" si="43"/>
        <v>0</v>
      </c>
    </row>
    <row r="804" spans="1:10" ht="10.35" customHeight="1" x14ac:dyDescent="0.2">
      <c r="A804" s="9">
        <v>40449</v>
      </c>
      <c r="B804" s="17" t="s">
        <v>55</v>
      </c>
      <c r="C804" s="12">
        <v>27.21</v>
      </c>
      <c r="D804" s="13" t="s">
        <v>53</v>
      </c>
      <c r="E804" s="14">
        <v>452.26</v>
      </c>
      <c r="F804" s="12">
        <v>1.73</v>
      </c>
      <c r="G804" s="15">
        <f t="shared" si="44"/>
        <v>782.4</v>
      </c>
      <c r="H804" s="12">
        <v>1.73</v>
      </c>
      <c r="I804" s="11">
        <v>782.4</v>
      </c>
      <c r="J804" s="92">
        <f t="shared" si="43"/>
        <v>0</v>
      </c>
    </row>
    <row r="805" spans="1:10" ht="10.35" customHeight="1" x14ac:dyDescent="0.2">
      <c r="A805" s="9">
        <v>40445</v>
      </c>
      <c r="B805" s="17" t="s">
        <v>56</v>
      </c>
      <c r="C805" s="12">
        <v>27.21</v>
      </c>
      <c r="D805" s="13" t="s">
        <v>25</v>
      </c>
      <c r="E805" s="18">
        <v>2164.44</v>
      </c>
      <c r="F805" s="12">
        <v>2.35</v>
      </c>
      <c r="G805" s="15">
        <f t="shared" si="44"/>
        <v>5086.43</v>
      </c>
      <c r="H805" s="12">
        <v>2.35</v>
      </c>
      <c r="I805" s="15">
        <v>5086.43</v>
      </c>
      <c r="J805" s="92">
        <f t="shared" si="43"/>
        <v>0</v>
      </c>
    </row>
    <row r="806" spans="1:10" ht="10.35" customHeight="1" x14ac:dyDescent="0.2">
      <c r="A806" s="9">
        <v>47050</v>
      </c>
      <c r="B806" s="17" t="s">
        <v>57</v>
      </c>
      <c r="C806" s="12">
        <v>27.21</v>
      </c>
      <c r="D806" s="13" t="s">
        <v>53</v>
      </c>
      <c r="E806" s="14">
        <v>6.19</v>
      </c>
      <c r="F806" s="12">
        <v>1.73</v>
      </c>
      <c r="G806" s="15">
        <f t="shared" si="44"/>
        <v>10.7</v>
      </c>
      <c r="H806" s="12">
        <v>1.73</v>
      </c>
      <c r="I806" s="11">
        <v>10.7</v>
      </c>
      <c r="J806" s="92">
        <f t="shared" si="43"/>
        <v>0</v>
      </c>
    </row>
    <row r="807" spans="1:10" ht="10.35" customHeight="1" x14ac:dyDescent="0.2">
      <c r="A807" s="9">
        <v>47049</v>
      </c>
      <c r="B807" s="17" t="s">
        <v>58</v>
      </c>
      <c r="C807" s="12">
        <v>27.21</v>
      </c>
      <c r="D807" s="13" t="s">
        <v>53</v>
      </c>
      <c r="E807" s="14">
        <v>94.65</v>
      </c>
      <c r="F807" s="12">
        <v>1.73</v>
      </c>
      <c r="G807" s="15">
        <f t="shared" si="44"/>
        <v>163.74</v>
      </c>
      <c r="H807" s="12">
        <v>1.73</v>
      </c>
      <c r="I807" s="11">
        <v>163.74</v>
      </c>
      <c r="J807" s="92">
        <f t="shared" si="43"/>
        <v>0</v>
      </c>
    </row>
    <row r="808" spans="1:10" ht="10.35" customHeight="1" x14ac:dyDescent="0.2">
      <c r="A808" s="1" t="s">
        <v>38</v>
      </c>
      <c r="G808" s="80">
        <f>SUM(G791:G807)</f>
        <v>106430.01000000001</v>
      </c>
      <c r="I808" s="32">
        <v>106430.01</v>
      </c>
      <c r="J808" s="92">
        <f t="shared" si="43"/>
        <v>0</v>
      </c>
    </row>
    <row r="809" spans="1:10" ht="10.7" customHeight="1" x14ac:dyDescent="0.2">
      <c r="J809" s="92" t="e">
        <f t="shared" si="43"/>
        <v>#DIV/0!</v>
      </c>
    </row>
    <row r="810" spans="1:10" ht="10.35" customHeight="1" x14ac:dyDescent="0.2">
      <c r="A810" s="2" t="s">
        <v>9</v>
      </c>
      <c r="B810" s="3" t="s">
        <v>10</v>
      </c>
      <c r="C810" s="19" t="s">
        <v>11</v>
      </c>
      <c r="D810" s="20" t="s">
        <v>12</v>
      </c>
      <c r="E810" s="19" t="s">
        <v>13</v>
      </c>
      <c r="F810" s="21" t="s">
        <v>14</v>
      </c>
      <c r="G810" s="4" t="s">
        <v>15</v>
      </c>
      <c r="H810" s="21" t="s">
        <v>14</v>
      </c>
      <c r="I810" s="4" t="s">
        <v>15</v>
      </c>
      <c r="J810" s="92" t="e">
        <f t="shared" si="43"/>
        <v>#VALUE!</v>
      </c>
    </row>
    <row r="811" spans="1:10" ht="10.35" customHeight="1" x14ac:dyDescent="0.2">
      <c r="A811" s="8"/>
      <c r="B811" s="227" t="s">
        <v>59</v>
      </c>
      <c r="C811" s="228"/>
      <c r="D811" s="228"/>
      <c r="E811" s="228"/>
      <c r="F811" s="228"/>
      <c r="G811" s="229"/>
      <c r="J811" s="92" t="e">
        <f t="shared" si="43"/>
        <v>#DIV/0!</v>
      </c>
    </row>
    <row r="812" spans="1:10" ht="10.35" customHeight="1" x14ac:dyDescent="0.2">
      <c r="A812" s="9">
        <v>45585</v>
      </c>
      <c r="B812" s="17" t="s">
        <v>40</v>
      </c>
      <c r="C812" s="12">
        <v>27.21</v>
      </c>
      <c r="D812" s="13" t="s">
        <v>23</v>
      </c>
      <c r="E812" s="14">
        <v>38.28</v>
      </c>
      <c r="F812" s="12">
        <v>292.72000000000003</v>
      </c>
      <c r="G812" s="15">
        <f t="shared" ref="G812:G827" si="45">TRUNC(F812*E812,2)</f>
        <v>11205.32</v>
      </c>
      <c r="H812" s="12">
        <v>292.72000000000003</v>
      </c>
      <c r="I812" s="15">
        <v>11205.32</v>
      </c>
      <c r="J812" s="92">
        <f t="shared" si="43"/>
        <v>0</v>
      </c>
    </row>
    <row r="813" spans="1:10" ht="10.35" customHeight="1" x14ac:dyDescent="0.2">
      <c r="A813" s="9">
        <v>41294</v>
      </c>
      <c r="B813" s="17" t="s">
        <v>41</v>
      </c>
      <c r="C813" s="12">
        <v>27.21</v>
      </c>
      <c r="D813" s="13" t="s">
        <v>23</v>
      </c>
      <c r="E813" s="14">
        <v>12.76</v>
      </c>
      <c r="F813" s="12">
        <v>149.07</v>
      </c>
      <c r="G813" s="15">
        <f t="shared" si="45"/>
        <v>1902.13</v>
      </c>
      <c r="H813" s="12">
        <v>149.07</v>
      </c>
      <c r="I813" s="15">
        <v>1902.13</v>
      </c>
      <c r="J813" s="92">
        <f t="shared" si="43"/>
        <v>0</v>
      </c>
    </row>
    <row r="814" spans="1:10" ht="10.35" customHeight="1" x14ac:dyDescent="0.2">
      <c r="A814" s="9">
        <v>45050</v>
      </c>
      <c r="B814" s="17" t="s">
        <v>42</v>
      </c>
      <c r="C814" s="12">
        <v>27.21</v>
      </c>
      <c r="D814" s="13" t="s">
        <v>23</v>
      </c>
      <c r="E814" s="14">
        <v>13.2</v>
      </c>
      <c r="F814" s="12">
        <v>573.65</v>
      </c>
      <c r="G814" s="15">
        <f t="shared" si="45"/>
        <v>7572.18</v>
      </c>
      <c r="H814" s="12">
        <v>573.65</v>
      </c>
      <c r="I814" s="15">
        <v>7572.18</v>
      </c>
      <c r="J814" s="92">
        <f t="shared" si="43"/>
        <v>0</v>
      </c>
    </row>
    <row r="815" spans="1:10" ht="29.1" customHeight="1" x14ac:dyDescent="0.2">
      <c r="A815" s="9">
        <v>45145</v>
      </c>
      <c r="B815" s="10" t="s">
        <v>45</v>
      </c>
      <c r="C815" s="12">
        <v>27.21</v>
      </c>
      <c r="D815" s="13" t="s">
        <v>18</v>
      </c>
      <c r="E815" s="14">
        <v>174</v>
      </c>
      <c r="F815" s="12">
        <v>108.63</v>
      </c>
      <c r="G815" s="15">
        <f t="shared" si="45"/>
        <v>18901.62</v>
      </c>
      <c r="H815" s="12">
        <v>108.63</v>
      </c>
      <c r="I815" s="15">
        <v>18901.62</v>
      </c>
      <c r="J815" s="92">
        <f t="shared" si="43"/>
        <v>0</v>
      </c>
    </row>
    <row r="816" spans="1:10" ht="10.35" customHeight="1" x14ac:dyDescent="0.2">
      <c r="A816" s="9">
        <v>45165</v>
      </c>
      <c r="B816" s="17" t="s">
        <v>47</v>
      </c>
      <c r="C816" s="12">
        <v>27.21</v>
      </c>
      <c r="D816" s="13" t="s">
        <v>23</v>
      </c>
      <c r="E816" s="14">
        <v>35.75</v>
      </c>
      <c r="F816" s="12">
        <v>627.69000000000005</v>
      </c>
      <c r="G816" s="15">
        <f t="shared" si="45"/>
        <v>22439.91</v>
      </c>
      <c r="H816" s="12">
        <v>627.69000000000005</v>
      </c>
      <c r="I816" s="15">
        <v>22439.91</v>
      </c>
      <c r="J816" s="92">
        <f t="shared" si="43"/>
        <v>0</v>
      </c>
    </row>
    <row r="817" spans="1:10" ht="20.85" customHeight="1" x14ac:dyDescent="0.2">
      <c r="A817" s="9">
        <v>45155</v>
      </c>
      <c r="B817" s="10" t="s">
        <v>43</v>
      </c>
      <c r="C817" s="12">
        <v>27.21</v>
      </c>
      <c r="D817" s="13" t="s">
        <v>44</v>
      </c>
      <c r="E817" s="18">
        <v>3670</v>
      </c>
      <c r="F817" s="12">
        <v>16.239999999999998</v>
      </c>
      <c r="G817" s="15">
        <f t="shared" si="45"/>
        <v>59600.800000000003</v>
      </c>
      <c r="H817" s="12">
        <v>16.239999999999998</v>
      </c>
      <c r="I817" s="15">
        <v>59600.800000000003</v>
      </c>
      <c r="J817" s="92">
        <f t="shared" si="43"/>
        <v>0</v>
      </c>
    </row>
    <row r="818" spans="1:10" ht="10.35" customHeight="1" x14ac:dyDescent="0.2">
      <c r="A818" s="9">
        <v>47018</v>
      </c>
      <c r="B818" s="17" t="s">
        <v>48</v>
      </c>
      <c r="C818" s="12">
        <v>27.21</v>
      </c>
      <c r="D818" s="13" t="s">
        <v>23</v>
      </c>
      <c r="E818" s="14">
        <v>2.64</v>
      </c>
      <c r="F818" s="12">
        <v>517.36</v>
      </c>
      <c r="G818" s="15">
        <f t="shared" si="45"/>
        <v>1365.83</v>
      </c>
      <c r="H818" s="12">
        <v>517.36</v>
      </c>
      <c r="I818" s="15">
        <v>1365.83</v>
      </c>
      <c r="J818" s="92">
        <f t="shared" si="43"/>
        <v>0</v>
      </c>
    </row>
    <row r="819" spans="1:10" ht="10.35" customHeight="1" x14ac:dyDescent="0.2">
      <c r="A819" s="9">
        <v>40102</v>
      </c>
      <c r="B819" s="17" t="s">
        <v>34</v>
      </c>
      <c r="C819" s="12">
        <v>27.21</v>
      </c>
      <c r="D819" s="13" t="s">
        <v>23</v>
      </c>
      <c r="E819" s="14">
        <v>5</v>
      </c>
      <c r="F819" s="12">
        <v>8.76</v>
      </c>
      <c r="G819" s="15">
        <f t="shared" si="45"/>
        <v>43.8</v>
      </c>
      <c r="H819" s="12">
        <v>8.76</v>
      </c>
      <c r="I819" s="11">
        <v>43.8</v>
      </c>
      <c r="J819" s="92">
        <f t="shared" si="43"/>
        <v>0</v>
      </c>
    </row>
    <row r="820" spans="1:10" ht="20.85" customHeight="1" x14ac:dyDescent="0.2">
      <c r="A820" s="9">
        <v>40450</v>
      </c>
      <c r="B820" s="10" t="s">
        <v>49</v>
      </c>
      <c r="C820" s="12">
        <v>27.21</v>
      </c>
      <c r="D820" s="13" t="s">
        <v>50</v>
      </c>
      <c r="E820" s="18">
        <v>1638.88</v>
      </c>
      <c r="F820" s="12">
        <v>0.89</v>
      </c>
      <c r="G820" s="15">
        <f t="shared" si="45"/>
        <v>1458.6</v>
      </c>
      <c r="H820" s="12">
        <v>0.89</v>
      </c>
      <c r="I820" s="15">
        <v>1458.6</v>
      </c>
      <c r="J820" s="92">
        <f t="shared" si="43"/>
        <v>0</v>
      </c>
    </row>
    <row r="821" spans="1:10" ht="10.35" customHeight="1" x14ac:dyDescent="0.2">
      <c r="A821" s="9">
        <v>40455</v>
      </c>
      <c r="B821" s="17" t="s">
        <v>51</v>
      </c>
      <c r="C821" s="12">
        <v>27.21</v>
      </c>
      <c r="D821" s="13" t="s">
        <v>25</v>
      </c>
      <c r="E821" s="18">
        <v>5105.08</v>
      </c>
      <c r="F821" s="12">
        <v>1.59</v>
      </c>
      <c r="G821" s="15">
        <f t="shared" si="45"/>
        <v>8117.07</v>
      </c>
      <c r="H821" s="12">
        <v>1.59</v>
      </c>
      <c r="I821" s="15">
        <v>8117.07</v>
      </c>
      <c r="J821" s="92">
        <f t="shared" si="43"/>
        <v>0</v>
      </c>
    </row>
    <row r="822" spans="1:10" ht="10.35" customHeight="1" x14ac:dyDescent="0.2">
      <c r="A822" s="9">
        <v>40453</v>
      </c>
      <c r="B822" s="17" t="s">
        <v>54</v>
      </c>
      <c r="C822" s="12">
        <v>27.21</v>
      </c>
      <c r="D822" s="13" t="s">
        <v>53</v>
      </c>
      <c r="E822" s="14">
        <v>219.53</v>
      </c>
      <c r="F822" s="12">
        <v>0.89</v>
      </c>
      <c r="G822" s="15">
        <f t="shared" si="45"/>
        <v>195.38</v>
      </c>
      <c r="H822" s="12">
        <v>0.89</v>
      </c>
      <c r="I822" s="11">
        <v>195.38</v>
      </c>
      <c r="J822" s="92">
        <f t="shared" si="43"/>
        <v>0</v>
      </c>
    </row>
    <row r="823" spans="1:10" ht="10.35" customHeight="1" x14ac:dyDescent="0.2">
      <c r="A823" s="9">
        <v>40451</v>
      </c>
      <c r="B823" s="17" t="s">
        <v>52</v>
      </c>
      <c r="C823" s="12">
        <v>27.21</v>
      </c>
      <c r="D823" s="13" t="s">
        <v>53</v>
      </c>
      <c r="E823" s="14">
        <v>293.97000000000003</v>
      </c>
      <c r="F823" s="12">
        <v>0.89</v>
      </c>
      <c r="G823" s="15">
        <f t="shared" si="45"/>
        <v>261.63</v>
      </c>
      <c r="H823" s="12">
        <v>0.89</v>
      </c>
      <c r="I823" s="11">
        <v>261.63</v>
      </c>
      <c r="J823" s="92">
        <f t="shared" si="43"/>
        <v>0</v>
      </c>
    </row>
    <row r="824" spans="1:10" ht="10.35" customHeight="1" x14ac:dyDescent="0.2">
      <c r="A824" s="9">
        <v>40449</v>
      </c>
      <c r="B824" s="17" t="s">
        <v>55</v>
      </c>
      <c r="C824" s="12">
        <v>27.21</v>
      </c>
      <c r="D824" s="13" t="s">
        <v>53</v>
      </c>
      <c r="E824" s="14">
        <v>420.77</v>
      </c>
      <c r="F824" s="12">
        <v>1.73</v>
      </c>
      <c r="G824" s="15">
        <f t="shared" si="45"/>
        <v>727.93</v>
      </c>
      <c r="H824" s="12">
        <v>1.73</v>
      </c>
      <c r="I824" s="11">
        <v>727.93</v>
      </c>
      <c r="J824" s="92">
        <f t="shared" si="43"/>
        <v>0</v>
      </c>
    </row>
    <row r="825" spans="1:10" ht="10.35" customHeight="1" x14ac:dyDescent="0.2">
      <c r="A825" s="9">
        <v>40445</v>
      </c>
      <c r="B825" s="17" t="s">
        <v>56</v>
      </c>
      <c r="C825" s="12">
        <v>27.21</v>
      </c>
      <c r="D825" s="13" t="s">
        <v>25</v>
      </c>
      <c r="E825" s="18">
        <v>2441.08</v>
      </c>
      <c r="F825" s="12">
        <v>2.35</v>
      </c>
      <c r="G825" s="15">
        <f t="shared" si="45"/>
        <v>5736.53</v>
      </c>
      <c r="H825" s="12">
        <v>2.35</v>
      </c>
      <c r="I825" s="15">
        <v>5736.53</v>
      </c>
      <c r="J825" s="92">
        <f t="shared" si="43"/>
        <v>0</v>
      </c>
    </row>
    <row r="826" spans="1:10" ht="10.35" customHeight="1" x14ac:dyDescent="0.2">
      <c r="A826" s="9">
        <v>47049</v>
      </c>
      <c r="B826" s="17" t="s">
        <v>58</v>
      </c>
      <c r="C826" s="12">
        <v>27.21</v>
      </c>
      <c r="D826" s="13" t="s">
        <v>53</v>
      </c>
      <c r="E826" s="14">
        <v>60.55</v>
      </c>
      <c r="F826" s="12">
        <v>1.73</v>
      </c>
      <c r="G826" s="15">
        <f t="shared" si="45"/>
        <v>104.75</v>
      </c>
      <c r="H826" s="12">
        <v>1.73</v>
      </c>
      <c r="I826" s="11">
        <v>104.75</v>
      </c>
      <c r="J826" s="92">
        <f t="shared" si="43"/>
        <v>0</v>
      </c>
    </row>
    <row r="827" spans="1:10" ht="10.35" customHeight="1" x14ac:dyDescent="0.2">
      <c r="A827" s="9">
        <v>47050</v>
      </c>
      <c r="B827" s="17" t="s">
        <v>57</v>
      </c>
      <c r="C827" s="12">
        <v>27.21</v>
      </c>
      <c r="D827" s="13" t="s">
        <v>53</v>
      </c>
      <c r="E827" s="14">
        <v>80.37</v>
      </c>
      <c r="F827" s="12">
        <v>1.73</v>
      </c>
      <c r="G827" s="15">
        <f t="shared" si="45"/>
        <v>139.04</v>
      </c>
      <c r="H827" s="12">
        <v>1.73</v>
      </c>
      <c r="I827" s="11">
        <v>139.04</v>
      </c>
      <c r="J827" s="92">
        <f t="shared" si="43"/>
        <v>0</v>
      </c>
    </row>
    <row r="828" spans="1:10" ht="10.35" customHeight="1" x14ac:dyDescent="0.2">
      <c r="A828" s="1" t="s">
        <v>38</v>
      </c>
      <c r="G828" s="80">
        <f>SUM(G811:G827)</f>
        <v>139772.52000000002</v>
      </c>
      <c r="I828" s="32">
        <v>139772.51999999999</v>
      </c>
      <c r="J828" s="92">
        <f t="shared" si="43"/>
        <v>0</v>
      </c>
    </row>
    <row r="829" spans="1:10" ht="0.95" customHeight="1" x14ac:dyDescent="0.2">
      <c r="J829" s="92" t="e">
        <f t="shared" si="43"/>
        <v>#DIV/0!</v>
      </c>
    </row>
    <row r="830" spans="1:10" ht="10.7" customHeight="1" x14ac:dyDescent="0.2">
      <c r="J830" s="92" t="e">
        <f t="shared" si="43"/>
        <v>#DIV/0!</v>
      </c>
    </row>
    <row r="831" spans="1:10" ht="10.35" customHeight="1" x14ac:dyDescent="0.2">
      <c r="A831" s="2" t="s">
        <v>9</v>
      </c>
      <c r="B831" s="3" t="s">
        <v>10</v>
      </c>
      <c r="C831" s="5" t="s">
        <v>11</v>
      </c>
      <c r="D831" s="7" t="s">
        <v>12</v>
      </c>
      <c r="E831" s="5" t="s">
        <v>13</v>
      </c>
      <c r="F831" s="5" t="s">
        <v>14</v>
      </c>
      <c r="G831" s="4" t="s">
        <v>15</v>
      </c>
      <c r="H831" s="5" t="s">
        <v>14</v>
      </c>
      <c r="I831" s="4" t="s">
        <v>15</v>
      </c>
      <c r="J831" s="92" t="e">
        <f t="shared" si="43"/>
        <v>#VALUE!</v>
      </c>
    </row>
    <row r="832" spans="1:10" ht="10.35" customHeight="1" x14ac:dyDescent="0.2">
      <c r="A832" s="8"/>
      <c r="B832" s="227" t="s">
        <v>60</v>
      </c>
      <c r="C832" s="228"/>
      <c r="D832" s="228"/>
      <c r="E832" s="228"/>
      <c r="F832" s="228"/>
      <c r="G832" s="229"/>
      <c r="J832" s="92" t="e">
        <f t="shared" si="43"/>
        <v>#DIV/0!</v>
      </c>
    </row>
    <row r="833" spans="1:10" ht="10.35" customHeight="1" x14ac:dyDescent="0.2">
      <c r="A833" s="9">
        <v>45410</v>
      </c>
      <c r="B833" s="17" t="s">
        <v>61</v>
      </c>
      <c r="C833" s="12">
        <v>27.21</v>
      </c>
      <c r="D833" s="13" t="s">
        <v>23</v>
      </c>
      <c r="E833" s="14">
        <v>15.47</v>
      </c>
      <c r="F833" s="12">
        <v>15.4</v>
      </c>
      <c r="G833" s="15">
        <f t="shared" ref="G833:G847" si="46">TRUNC(F833*E833,2)</f>
        <v>238.23</v>
      </c>
      <c r="H833" s="12">
        <v>15.4</v>
      </c>
      <c r="I833" s="11">
        <v>238.23</v>
      </c>
      <c r="J833" s="92">
        <f t="shared" si="43"/>
        <v>0</v>
      </c>
    </row>
    <row r="834" spans="1:10" ht="10.35" customHeight="1" x14ac:dyDescent="0.2">
      <c r="A834" s="9">
        <v>40145</v>
      </c>
      <c r="B834" s="17" t="s">
        <v>29</v>
      </c>
      <c r="C834" s="12">
        <v>27.21</v>
      </c>
      <c r="D834" s="13" t="s">
        <v>23</v>
      </c>
      <c r="E834" s="14">
        <v>15.47</v>
      </c>
      <c r="F834" s="12">
        <v>2.5499999999999998</v>
      </c>
      <c r="G834" s="15">
        <f t="shared" si="46"/>
        <v>39.44</v>
      </c>
      <c r="H834" s="12">
        <v>2.5499999999999998</v>
      </c>
      <c r="I834" s="11">
        <v>39.44</v>
      </c>
      <c r="J834" s="92">
        <f t="shared" si="43"/>
        <v>0</v>
      </c>
    </row>
    <row r="835" spans="1:10" ht="10.35" customHeight="1" x14ac:dyDescent="0.2">
      <c r="A835" s="9">
        <v>41293</v>
      </c>
      <c r="B835" s="17" t="s">
        <v>62</v>
      </c>
      <c r="C835" s="12">
        <v>27.21</v>
      </c>
      <c r="D835" s="13" t="s">
        <v>18</v>
      </c>
      <c r="E835" s="14">
        <v>77.36</v>
      </c>
      <c r="F835" s="12">
        <v>6.44</v>
      </c>
      <c r="G835" s="15">
        <f t="shared" si="46"/>
        <v>498.19</v>
      </c>
      <c r="H835" s="12">
        <v>6.44</v>
      </c>
      <c r="I835" s="11">
        <v>498.19</v>
      </c>
      <c r="J835" s="92">
        <f t="shared" si="43"/>
        <v>0</v>
      </c>
    </row>
    <row r="836" spans="1:10" ht="10.35" customHeight="1" x14ac:dyDescent="0.2">
      <c r="A836" s="9">
        <v>45585</v>
      </c>
      <c r="B836" s="17" t="s">
        <v>40</v>
      </c>
      <c r="C836" s="12">
        <v>27.21</v>
      </c>
      <c r="D836" s="13" t="s">
        <v>23</v>
      </c>
      <c r="E836" s="14">
        <v>42.17</v>
      </c>
      <c r="F836" s="12">
        <v>292.72000000000003</v>
      </c>
      <c r="G836" s="15">
        <f t="shared" si="46"/>
        <v>12344</v>
      </c>
      <c r="H836" s="12">
        <v>292.72000000000003</v>
      </c>
      <c r="I836" s="15">
        <v>12344</v>
      </c>
      <c r="J836" s="92">
        <f t="shared" si="43"/>
        <v>0</v>
      </c>
    </row>
    <row r="837" spans="1:10" ht="10.35" customHeight="1" x14ac:dyDescent="0.2">
      <c r="A837" s="9">
        <v>41294</v>
      </c>
      <c r="B837" s="17" t="s">
        <v>41</v>
      </c>
      <c r="C837" s="12">
        <v>27.21</v>
      </c>
      <c r="D837" s="13" t="s">
        <v>23</v>
      </c>
      <c r="E837" s="14">
        <v>14.06</v>
      </c>
      <c r="F837" s="12">
        <v>149.07</v>
      </c>
      <c r="G837" s="15">
        <f t="shared" si="46"/>
        <v>2095.92</v>
      </c>
      <c r="H837" s="12">
        <v>149.07</v>
      </c>
      <c r="I837" s="15">
        <v>2095.92</v>
      </c>
      <c r="J837" s="92">
        <f t="shared" si="43"/>
        <v>0</v>
      </c>
    </row>
    <row r="838" spans="1:10" ht="10.35" customHeight="1" x14ac:dyDescent="0.2">
      <c r="A838" s="9">
        <v>45050</v>
      </c>
      <c r="B838" s="17" t="s">
        <v>42</v>
      </c>
      <c r="C838" s="12">
        <v>27.21</v>
      </c>
      <c r="D838" s="13" t="s">
        <v>23</v>
      </c>
      <c r="E838" s="14">
        <v>14.06</v>
      </c>
      <c r="F838" s="12">
        <v>573.65</v>
      </c>
      <c r="G838" s="15">
        <f t="shared" si="46"/>
        <v>8065.51</v>
      </c>
      <c r="H838" s="12">
        <v>573.65</v>
      </c>
      <c r="I838" s="15">
        <v>8065.51</v>
      </c>
      <c r="J838" s="92">
        <f t="shared" si="43"/>
        <v>0</v>
      </c>
    </row>
    <row r="839" spans="1:10" ht="29.1" customHeight="1" x14ac:dyDescent="0.2">
      <c r="A839" s="9">
        <v>45145</v>
      </c>
      <c r="B839" s="10" t="s">
        <v>45</v>
      </c>
      <c r="C839" s="12">
        <v>27.21</v>
      </c>
      <c r="D839" s="13" t="s">
        <v>18</v>
      </c>
      <c r="E839" s="14">
        <v>20.25</v>
      </c>
      <c r="F839" s="12">
        <v>108.63</v>
      </c>
      <c r="G839" s="15">
        <f t="shared" si="46"/>
        <v>2199.75</v>
      </c>
      <c r="H839" s="12">
        <v>108.63</v>
      </c>
      <c r="I839" s="15">
        <v>2199.75</v>
      </c>
      <c r="J839" s="92">
        <f t="shared" si="43"/>
        <v>0</v>
      </c>
    </row>
    <row r="840" spans="1:10" ht="10.35" customHeight="1" x14ac:dyDescent="0.2">
      <c r="A840" s="9">
        <v>45030</v>
      </c>
      <c r="B840" s="17" t="s">
        <v>63</v>
      </c>
      <c r="C840" s="12">
        <v>27.21</v>
      </c>
      <c r="D840" s="13" t="s">
        <v>23</v>
      </c>
      <c r="E840" s="14">
        <v>5.91</v>
      </c>
      <c r="F840" s="12">
        <v>204.21</v>
      </c>
      <c r="G840" s="15">
        <f t="shared" si="46"/>
        <v>1206.8800000000001</v>
      </c>
      <c r="H840" s="12">
        <v>204.21</v>
      </c>
      <c r="I840" s="15">
        <v>1206.8800000000001</v>
      </c>
      <c r="J840" s="92">
        <f t="shared" si="43"/>
        <v>0</v>
      </c>
    </row>
    <row r="841" spans="1:10" ht="10.35" customHeight="1" x14ac:dyDescent="0.2">
      <c r="A841" s="9">
        <v>45165</v>
      </c>
      <c r="B841" s="17" t="s">
        <v>47</v>
      </c>
      <c r="C841" s="12">
        <v>27.21</v>
      </c>
      <c r="D841" s="13" t="s">
        <v>23</v>
      </c>
      <c r="E841" s="14">
        <v>12.91</v>
      </c>
      <c r="F841" s="12">
        <v>627.69000000000005</v>
      </c>
      <c r="G841" s="15">
        <f t="shared" si="46"/>
        <v>8103.47</v>
      </c>
      <c r="H841" s="12">
        <v>627.69000000000005</v>
      </c>
      <c r="I841" s="15">
        <v>8103.47</v>
      </c>
      <c r="J841" s="92">
        <f t="shared" si="43"/>
        <v>0</v>
      </c>
    </row>
    <row r="842" spans="1:10" ht="10.35" customHeight="1" x14ac:dyDescent="0.2">
      <c r="A842" s="9">
        <v>40453</v>
      </c>
      <c r="B842" s="17" t="s">
        <v>54</v>
      </c>
      <c r="C842" s="12">
        <v>27.21</v>
      </c>
      <c r="D842" s="13" t="s">
        <v>53</v>
      </c>
      <c r="E842" s="14">
        <v>25.54</v>
      </c>
      <c r="F842" s="12">
        <v>0.89</v>
      </c>
      <c r="G842" s="15">
        <f t="shared" si="46"/>
        <v>22.73</v>
      </c>
      <c r="H842" s="12">
        <v>0.89</v>
      </c>
      <c r="I842" s="11">
        <v>22.73</v>
      </c>
      <c r="J842" s="92">
        <f t="shared" si="43"/>
        <v>0</v>
      </c>
    </row>
    <row r="843" spans="1:10" ht="10.35" customHeight="1" x14ac:dyDescent="0.2">
      <c r="A843" s="9">
        <v>40455</v>
      </c>
      <c r="B843" s="17" t="s">
        <v>51</v>
      </c>
      <c r="C843" s="12">
        <v>27.21</v>
      </c>
      <c r="D843" s="13" t="s">
        <v>25</v>
      </c>
      <c r="E843" s="18">
        <v>4294.29</v>
      </c>
      <c r="F843" s="12">
        <v>1.59</v>
      </c>
      <c r="G843" s="15">
        <f t="shared" si="46"/>
        <v>6827.92</v>
      </c>
      <c r="H843" s="12">
        <v>1.59</v>
      </c>
      <c r="I843" s="15">
        <v>6827.92</v>
      </c>
      <c r="J843" s="92">
        <f t="shared" si="43"/>
        <v>0</v>
      </c>
    </row>
    <row r="844" spans="1:10" ht="20.85" customHeight="1" x14ac:dyDescent="0.2">
      <c r="A844" s="9">
        <v>40450</v>
      </c>
      <c r="B844" s="10" t="s">
        <v>49</v>
      </c>
      <c r="C844" s="12">
        <v>27.21</v>
      </c>
      <c r="D844" s="13" t="s">
        <v>50</v>
      </c>
      <c r="E844" s="14">
        <v>826.53</v>
      </c>
      <c r="F844" s="12">
        <v>0.89</v>
      </c>
      <c r="G844" s="15">
        <f t="shared" si="46"/>
        <v>735.61</v>
      </c>
      <c r="H844" s="12">
        <v>0.89</v>
      </c>
      <c r="I844" s="11">
        <v>735.61</v>
      </c>
      <c r="J844" s="92">
        <f t="shared" si="43"/>
        <v>0</v>
      </c>
    </row>
    <row r="845" spans="1:10" ht="10.35" customHeight="1" x14ac:dyDescent="0.2">
      <c r="A845" s="9">
        <v>47049</v>
      </c>
      <c r="B845" s="17" t="s">
        <v>58</v>
      </c>
      <c r="C845" s="12">
        <v>27.21</v>
      </c>
      <c r="D845" s="13" t="s">
        <v>53</v>
      </c>
      <c r="E845" s="14">
        <v>7.05</v>
      </c>
      <c r="F845" s="12">
        <v>1.73</v>
      </c>
      <c r="G845" s="15">
        <f t="shared" si="46"/>
        <v>12.19</v>
      </c>
      <c r="H845" s="12">
        <v>1.73</v>
      </c>
      <c r="I845" s="11">
        <v>12.19</v>
      </c>
      <c r="J845" s="92">
        <f t="shared" ref="J845:J908" si="47">G845/I845-1</f>
        <v>0</v>
      </c>
    </row>
    <row r="846" spans="1:10" ht="10.35" customHeight="1" x14ac:dyDescent="0.2">
      <c r="A846" s="9">
        <v>40445</v>
      </c>
      <c r="B846" s="17" t="s">
        <v>56</v>
      </c>
      <c r="C846" s="12">
        <v>27.21</v>
      </c>
      <c r="D846" s="13" t="s">
        <v>25</v>
      </c>
      <c r="E846" s="18">
        <v>2053.38</v>
      </c>
      <c r="F846" s="12">
        <v>2.35</v>
      </c>
      <c r="G846" s="15">
        <f t="shared" si="46"/>
        <v>4825.4399999999996</v>
      </c>
      <c r="H846" s="12">
        <v>2.35</v>
      </c>
      <c r="I846" s="15">
        <v>4825.4399999999996</v>
      </c>
      <c r="J846" s="92">
        <f t="shared" si="47"/>
        <v>0</v>
      </c>
    </row>
    <row r="847" spans="1:10" ht="10.35" customHeight="1" x14ac:dyDescent="0.2">
      <c r="A847" s="9">
        <v>40449</v>
      </c>
      <c r="B847" s="17" t="s">
        <v>55</v>
      </c>
      <c r="C847" s="12">
        <v>27.21</v>
      </c>
      <c r="D847" s="13" t="s">
        <v>53</v>
      </c>
      <c r="E847" s="14">
        <v>212.2</v>
      </c>
      <c r="F847" s="12">
        <v>1.73</v>
      </c>
      <c r="G847" s="15">
        <f t="shared" si="46"/>
        <v>367.1</v>
      </c>
      <c r="H847" s="12">
        <v>1.73</v>
      </c>
      <c r="I847" s="11">
        <v>367.1</v>
      </c>
      <c r="J847" s="92">
        <f t="shared" si="47"/>
        <v>0</v>
      </c>
    </row>
    <row r="848" spans="1:10" ht="10.35" customHeight="1" x14ac:dyDescent="0.2">
      <c r="A848" s="1" t="s">
        <v>38</v>
      </c>
      <c r="G848" s="80">
        <f>SUM(G831:G847)</f>
        <v>47582.380000000005</v>
      </c>
      <c r="H848" s="33"/>
      <c r="J848" s="92" t="e">
        <f t="shared" si="47"/>
        <v>#DIV/0!</v>
      </c>
    </row>
    <row r="849" spans="1:10" ht="10.7" customHeight="1" x14ac:dyDescent="0.2">
      <c r="A849" s="1"/>
      <c r="J849" s="92" t="e">
        <f t="shared" si="47"/>
        <v>#DIV/0!</v>
      </c>
    </row>
    <row r="850" spans="1:10" ht="10.35" customHeight="1" x14ac:dyDescent="0.2">
      <c r="A850" s="2" t="s">
        <v>9</v>
      </c>
      <c r="B850" s="3" t="s">
        <v>10</v>
      </c>
      <c r="C850" s="5" t="s">
        <v>11</v>
      </c>
      <c r="D850" s="20" t="s">
        <v>12</v>
      </c>
      <c r="E850" s="5" t="s">
        <v>13</v>
      </c>
      <c r="F850" s="5" t="s">
        <v>14</v>
      </c>
      <c r="G850" s="4" t="s">
        <v>15</v>
      </c>
      <c r="H850" s="5" t="s">
        <v>14</v>
      </c>
      <c r="I850" s="4" t="s">
        <v>15</v>
      </c>
      <c r="J850" s="92" t="e">
        <f t="shared" si="47"/>
        <v>#VALUE!</v>
      </c>
    </row>
    <row r="851" spans="1:10" ht="10.35" customHeight="1" x14ac:dyDescent="0.2">
      <c r="A851" s="8"/>
      <c r="B851" s="227" t="s">
        <v>64</v>
      </c>
      <c r="C851" s="228"/>
      <c r="D851" s="228"/>
      <c r="E851" s="228"/>
      <c r="F851" s="228"/>
      <c r="G851" s="229"/>
      <c r="J851" s="92" t="e">
        <f t="shared" si="47"/>
        <v>#DIV/0!</v>
      </c>
    </row>
    <row r="852" spans="1:10" ht="29.1" customHeight="1" x14ac:dyDescent="0.2">
      <c r="A852" s="9">
        <v>40001</v>
      </c>
      <c r="B852" s="10" t="s">
        <v>65</v>
      </c>
      <c r="C852" s="12">
        <v>27.21</v>
      </c>
      <c r="D852" s="22" t="s">
        <v>18</v>
      </c>
      <c r="E852" s="14">
        <v>65</v>
      </c>
      <c r="F852" s="12">
        <v>0.68</v>
      </c>
      <c r="G852" s="15">
        <f t="shared" ref="G852:G865" si="48">TRUNC(F852*E852,2)</f>
        <v>44.2</v>
      </c>
      <c r="H852" s="12">
        <v>0.68</v>
      </c>
      <c r="I852" s="11">
        <v>44.2</v>
      </c>
      <c r="J852" s="92">
        <f t="shared" si="47"/>
        <v>0</v>
      </c>
    </row>
    <row r="853" spans="1:10" ht="10.35" customHeight="1" x14ac:dyDescent="0.2">
      <c r="A853" s="9">
        <v>40005</v>
      </c>
      <c r="B853" s="17" t="s">
        <v>22</v>
      </c>
      <c r="C853" s="12">
        <v>27.21</v>
      </c>
      <c r="D853" s="22" t="s">
        <v>23</v>
      </c>
      <c r="E853" s="14">
        <v>26</v>
      </c>
      <c r="F853" s="12">
        <v>3.25</v>
      </c>
      <c r="G853" s="15">
        <f t="shared" si="48"/>
        <v>84.5</v>
      </c>
      <c r="H853" s="12">
        <v>3.25</v>
      </c>
      <c r="I853" s="11">
        <v>84.5</v>
      </c>
      <c r="J853" s="92">
        <f t="shared" si="47"/>
        <v>0</v>
      </c>
    </row>
    <row r="854" spans="1:10" ht="10.35" customHeight="1" x14ac:dyDescent="0.2">
      <c r="A854" s="9">
        <v>40006</v>
      </c>
      <c r="B854" s="17" t="s">
        <v>24</v>
      </c>
      <c r="C854" s="12">
        <v>27.21</v>
      </c>
      <c r="D854" s="22" t="s">
        <v>25</v>
      </c>
      <c r="E854" s="14">
        <v>130</v>
      </c>
      <c r="F854" s="12">
        <v>2.95</v>
      </c>
      <c r="G854" s="15">
        <f t="shared" si="48"/>
        <v>383.5</v>
      </c>
      <c r="H854" s="12">
        <v>2.95</v>
      </c>
      <c r="I854" s="11">
        <v>383.5</v>
      </c>
      <c r="J854" s="92">
        <f t="shared" si="47"/>
        <v>0</v>
      </c>
    </row>
    <row r="855" spans="1:10" ht="10.35" customHeight="1" x14ac:dyDescent="0.2">
      <c r="A855" s="9">
        <v>40145</v>
      </c>
      <c r="B855" s="17" t="s">
        <v>29</v>
      </c>
      <c r="C855" s="12">
        <v>27.21</v>
      </c>
      <c r="D855" s="22" t="s">
        <v>23</v>
      </c>
      <c r="E855" s="14">
        <v>26</v>
      </c>
      <c r="F855" s="12">
        <v>2.5499999999999998</v>
      </c>
      <c r="G855" s="15">
        <f t="shared" si="48"/>
        <v>66.3</v>
      </c>
      <c r="H855" s="12">
        <v>2.5499999999999998</v>
      </c>
      <c r="I855" s="11">
        <v>66.3</v>
      </c>
      <c r="J855" s="92">
        <f t="shared" si="47"/>
        <v>0</v>
      </c>
    </row>
    <row r="856" spans="1:10" ht="20.85" customHeight="1" x14ac:dyDescent="0.2">
      <c r="A856" s="9">
        <v>45465</v>
      </c>
      <c r="B856" s="10" t="s">
        <v>66</v>
      </c>
      <c r="C856" s="12">
        <v>27.21</v>
      </c>
      <c r="D856" s="23" t="s">
        <v>67</v>
      </c>
      <c r="E856" s="14">
        <v>30</v>
      </c>
      <c r="F856" s="24">
        <v>2153.9299999999998</v>
      </c>
      <c r="G856" s="15">
        <f t="shared" si="48"/>
        <v>64617.9</v>
      </c>
      <c r="H856" s="24">
        <v>2153.9299999999998</v>
      </c>
      <c r="I856" s="15">
        <v>64617.9</v>
      </c>
      <c r="J856" s="92">
        <f t="shared" si="47"/>
        <v>0</v>
      </c>
    </row>
    <row r="857" spans="1:10" ht="20.85" customHeight="1" x14ac:dyDescent="0.2">
      <c r="A857" s="9">
        <v>40010</v>
      </c>
      <c r="B857" s="10" t="s">
        <v>26</v>
      </c>
      <c r="C857" s="12">
        <v>27.21</v>
      </c>
      <c r="D857" s="13" t="s">
        <v>23</v>
      </c>
      <c r="E857" s="14">
        <v>109.51</v>
      </c>
      <c r="F857" s="12">
        <v>3.75</v>
      </c>
      <c r="G857" s="15">
        <f t="shared" si="48"/>
        <v>410.66</v>
      </c>
      <c r="H857" s="12">
        <v>3.75</v>
      </c>
      <c r="I857" s="11">
        <v>410.66</v>
      </c>
      <c r="J857" s="92">
        <f t="shared" si="47"/>
        <v>0</v>
      </c>
    </row>
    <row r="858" spans="1:10" ht="10.35" customHeight="1" x14ac:dyDescent="0.2">
      <c r="A858" s="9">
        <v>40315</v>
      </c>
      <c r="B858" s="17" t="s">
        <v>30</v>
      </c>
      <c r="C858" s="12">
        <v>27.21</v>
      </c>
      <c r="D858" s="13" t="s">
        <v>23</v>
      </c>
      <c r="E858" s="14">
        <v>13</v>
      </c>
      <c r="F858" s="12">
        <v>5.36</v>
      </c>
      <c r="G858" s="15">
        <f t="shared" si="48"/>
        <v>69.680000000000007</v>
      </c>
      <c r="H858" s="12">
        <v>5.36</v>
      </c>
      <c r="I858" s="11">
        <v>69.680000000000007</v>
      </c>
      <c r="J858" s="92">
        <f t="shared" si="47"/>
        <v>0</v>
      </c>
    </row>
    <row r="859" spans="1:10" ht="10.35" customHeight="1" x14ac:dyDescent="0.2">
      <c r="A859" s="9">
        <v>40320</v>
      </c>
      <c r="B859" s="17" t="s">
        <v>31</v>
      </c>
      <c r="C859" s="12">
        <v>27.21</v>
      </c>
      <c r="D859" s="13" t="s">
        <v>25</v>
      </c>
      <c r="E859" s="14">
        <v>162.5</v>
      </c>
      <c r="F859" s="12">
        <v>3.25</v>
      </c>
      <c r="G859" s="15">
        <f t="shared" si="48"/>
        <v>528.12</v>
      </c>
      <c r="H859" s="12">
        <v>3.25</v>
      </c>
      <c r="I859" s="11">
        <v>528.12</v>
      </c>
      <c r="J859" s="92">
        <f t="shared" si="47"/>
        <v>0</v>
      </c>
    </row>
    <row r="860" spans="1:10" ht="10.35" customHeight="1" x14ac:dyDescent="0.2">
      <c r="A860" s="9">
        <v>40120</v>
      </c>
      <c r="B860" s="17" t="s">
        <v>32</v>
      </c>
      <c r="C860" s="12">
        <v>27.21</v>
      </c>
      <c r="D860" s="13" t="s">
        <v>18</v>
      </c>
      <c r="E860" s="14">
        <v>43.81</v>
      </c>
      <c r="F860" s="12">
        <v>0.52</v>
      </c>
      <c r="G860" s="15">
        <f t="shared" si="48"/>
        <v>22.78</v>
      </c>
      <c r="H860" s="12">
        <v>0.52</v>
      </c>
      <c r="I860" s="11">
        <v>22.78</v>
      </c>
      <c r="J860" s="92">
        <f t="shared" si="47"/>
        <v>0</v>
      </c>
    </row>
    <row r="861" spans="1:10" ht="10.35" customHeight="1" x14ac:dyDescent="0.2">
      <c r="A861" s="9">
        <v>40130</v>
      </c>
      <c r="B861" s="17" t="s">
        <v>33</v>
      </c>
      <c r="C861" s="12">
        <v>27.21</v>
      </c>
      <c r="D861" s="13" t="s">
        <v>18</v>
      </c>
      <c r="E861" s="14">
        <v>65</v>
      </c>
      <c r="F861" s="12">
        <v>0.53</v>
      </c>
      <c r="G861" s="15">
        <f t="shared" si="48"/>
        <v>34.450000000000003</v>
      </c>
      <c r="H861" s="12">
        <v>0.53</v>
      </c>
      <c r="I861" s="11">
        <v>34.450000000000003</v>
      </c>
      <c r="J861" s="92">
        <f t="shared" si="47"/>
        <v>0</v>
      </c>
    </row>
    <row r="862" spans="1:10" ht="10.35" customHeight="1" x14ac:dyDescent="0.2">
      <c r="A862" s="9">
        <v>40101</v>
      </c>
      <c r="B862" s="17" t="s">
        <v>36</v>
      </c>
      <c r="C862" s="12">
        <v>27.21</v>
      </c>
      <c r="D862" s="13" t="s">
        <v>23</v>
      </c>
      <c r="E862" s="14">
        <v>39</v>
      </c>
      <c r="F862" s="12">
        <v>6.85</v>
      </c>
      <c r="G862" s="15">
        <f t="shared" si="48"/>
        <v>267.14999999999998</v>
      </c>
      <c r="H862" s="12">
        <v>6.85</v>
      </c>
      <c r="I862" s="11">
        <v>267.14999999999998</v>
      </c>
      <c r="J862" s="92">
        <f t="shared" si="47"/>
        <v>0</v>
      </c>
    </row>
    <row r="863" spans="1:10" ht="10.35" customHeight="1" x14ac:dyDescent="0.2">
      <c r="A863" s="9">
        <v>40102</v>
      </c>
      <c r="B863" s="17" t="s">
        <v>34</v>
      </c>
      <c r="C863" s="12">
        <v>27.21</v>
      </c>
      <c r="D863" s="13" t="s">
        <v>23</v>
      </c>
      <c r="E863" s="14">
        <v>56</v>
      </c>
      <c r="F863" s="12">
        <v>8.76</v>
      </c>
      <c r="G863" s="15">
        <f t="shared" si="48"/>
        <v>490.56</v>
      </c>
      <c r="H863" s="12">
        <v>8.76</v>
      </c>
      <c r="I863" s="11">
        <v>490.56</v>
      </c>
      <c r="J863" s="92">
        <f t="shared" si="47"/>
        <v>0</v>
      </c>
    </row>
    <row r="864" spans="1:10" ht="10.35" customHeight="1" x14ac:dyDescent="0.2">
      <c r="A864" s="9">
        <v>40454</v>
      </c>
      <c r="B864" s="17" t="s">
        <v>68</v>
      </c>
      <c r="C864" s="12">
        <v>27.21</v>
      </c>
      <c r="D864" s="13" t="s">
        <v>53</v>
      </c>
      <c r="E864" s="18">
        <v>4078.68</v>
      </c>
      <c r="F864" s="12">
        <v>0.92</v>
      </c>
      <c r="G864" s="15">
        <f t="shared" si="48"/>
        <v>3752.38</v>
      </c>
      <c r="H864" s="12">
        <v>0.92</v>
      </c>
      <c r="I864" s="15">
        <v>3752.38</v>
      </c>
      <c r="J864" s="92">
        <f t="shared" si="47"/>
        <v>0</v>
      </c>
    </row>
    <row r="865" spans="1:10" ht="10.35" customHeight="1" x14ac:dyDescent="0.2">
      <c r="A865" s="9">
        <v>40438</v>
      </c>
      <c r="B865" s="17" t="s">
        <v>69</v>
      </c>
      <c r="C865" s="12">
        <v>27.21</v>
      </c>
      <c r="D865" s="13" t="s">
        <v>53</v>
      </c>
      <c r="E865" s="18">
        <v>1076.18</v>
      </c>
      <c r="F865" s="12">
        <v>1.81</v>
      </c>
      <c r="G865" s="15">
        <f t="shared" si="48"/>
        <v>1947.88</v>
      </c>
      <c r="H865" s="12">
        <v>1.81</v>
      </c>
      <c r="I865" s="15">
        <v>1947.88</v>
      </c>
      <c r="J865" s="92">
        <f t="shared" si="47"/>
        <v>0</v>
      </c>
    </row>
    <row r="866" spans="1:10" ht="10.35" customHeight="1" x14ac:dyDescent="0.2">
      <c r="A866" s="1"/>
      <c r="G866" s="80">
        <f>SUM(G849:G865)</f>
        <v>72720.059999999983</v>
      </c>
      <c r="I866" s="32">
        <v>72720.06</v>
      </c>
      <c r="J866" s="92">
        <f t="shared" si="47"/>
        <v>0</v>
      </c>
    </row>
    <row r="867" spans="1:10" ht="0.95" customHeight="1" x14ac:dyDescent="0.2">
      <c r="A867" s="1"/>
      <c r="J867" s="92" t="e">
        <f t="shared" si="47"/>
        <v>#DIV/0!</v>
      </c>
    </row>
    <row r="868" spans="1:10" ht="10.7" customHeight="1" x14ac:dyDescent="0.2">
      <c r="A868" s="1" t="s">
        <v>38</v>
      </c>
      <c r="J868" s="92" t="e">
        <f t="shared" si="47"/>
        <v>#DIV/0!</v>
      </c>
    </row>
    <row r="869" spans="1:10" ht="10.35" customHeight="1" x14ac:dyDescent="0.2">
      <c r="A869" s="2" t="s">
        <v>9</v>
      </c>
      <c r="B869" s="3" t="s">
        <v>10</v>
      </c>
      <c r="C869" s="5" t="s">
        <v>11</v>
      </c>
      <c r="D869" s="20" t="s">
        <v>12</v>
      </c>
      <c r="E869" s="5" t="s">
        <v>13</v>
      </c>
      <c r="F869" s="5" t="s">
        <v>14</v>
      </c>
      <c r="G869" s="4" t="s">
        <v>15</v>
      </c>
      <c r="H869" s="5" t="s">
        <v>14</v>
      </c>
      <c r="I869" s="4" t="s">
        <v>15</v>
      </c>
      <c r="J869" s="92" t="e">
        <f t="shared" si="47"/>
        <v>#VALUE!</v>
      </c>
    </row>
    <row r="870" spans="1:10" ht="10.35" customHeight="1" x14ac:dyDescent="0.2">
      <c r="A870" s="8"/>
      <c r="B870" s="227" t="s">
        <v>70</v>
      </c>
      <c r="C870" s="228"/>
      <c r="D870" s="228"/>
      <c r="E870" s="228"/>
      <c r="F870" s="228"/>
      <c r="G870" s="229"/>
      <c r="J870" s="92" t="e">
        <f t="shared" si="47"/>
        <v>#DIV/0!</v>
      </c>
    </row>
    <row r="871" spans="1:10" ht="10.35" customHeight="1" x14ac:dyDescent="0.2">
      <c r="A871" s="9">
        <v>40850</v>
      </c>
      <c r="B871" s="17" t="s">
        <v>71</v>
      </c>
      <c r="C871" s="12">
        <v>27.21</v>
      </c>
      <c r="D871" s="22" t="s">
        <v>18</v>
      </c>
      <c r="E871" s="14">
        <v>15</v>
      </c>
      <c r="F871" s="12">
        <v>501.88</v>
      </c>
      <c r="G871" s="15">
        <f>TRUNC(F871*E871,2)</f>
        <v>7528.2</v>
      </c>
      <c r="H871" s="12">
        <v>501.88</v>
      </c>
      <c r="I871" s="15">
        <v>7528.2</v>
      </c>
      <c r="J871" s="92">
        <f t="shared" si="47"/>
        <v>0</v>
      </c>
    </row>
    <row r="872" spans="1:10" ht="10.35" customHeight="1" x14ac:dyDescent="0.2">
      <c r="A872" s="1" t="s">
        <v>38</v>
      </c>
      <c r="G872" s="80">
        <f>G871</f>
        <v>7528.2</v>
      </c>
      <c r="I872" s="32">
        <v>7528.2</v>
      </c>
      <c r="J872" s="92">
        <f t="shared" si="47"/>
        <v>0</v>
      </c>
    </row>
    <row r="873" spans="1:10" ht="10.7" customHeight="1" x14ac:dyDescent="0.2">
      <c r="J873" s="92" t="e">
        <f t="shared" si="47"/>
        <v>#DIV/0!</v>
      </c>
    </row>
    <row r="874" spans="1:10" ht="10.35" customHeight="1" x14ac:dyDescent="0.2">
      <c r="A874" s="2" t="s">
        <v>9</v>
      </c>
      <c r="B874" s="3" t="s">
        <v>10</v>
      </c>
      <c r="C874" s="5" t="s">
        <v>11</v>
      </c>
      <c r="D874" s="20" t="s">
        <v>12</v>
      </c>
      <c r="E874" s="5" t="s">
        <v>13</v>
      </c>
      <c r="F874" s="5" t="s">
        <v>14</v>
      </c>
      <c r="G874" s="4" t="s">
        <v>15</v>
      </c>
      <c r="H874" s="5" t="s">
        <v>14</v>
      </c>
      <c r="I874" s="4" t="s">
        <v>15</v>
      </c>
      <c r="J874" s="92" t="e">
        <f t="shared" si="47"/>
        <v>#VALUE!</v>
      </c>
    </row>
    <row r="875" spans="1:10" ht="10.35" customHeight="1" x14ac:dyDescent="0.2">
      <c r="A875" s="8"/>
      <c r="B875" s="227" t="s">
        <v>72</v>
      </c>
      <c r="C875" s="228"/>
      <c r="D875" s="228"/>
      <c r="E875" s="228"/>
      <c r="F875" s="228"/>
      <c r="G875" s="229"/>
      <c r="J875" s="92" t="e">
        <f t="shared" si="47"/>
        <v>#DIV/0!</v>
      </c>
    </row>
    <row r="876" spans="1:10" ht="10.35" customHeight="1" x14ac:dyDescent="0.2">
      <c r="A876" s="9">
        <v>42825</v>
      </c>
      <c r="B876" s="17" t="s">
        <v>73</v>
      </c>
      <c r="C876" s="12">
        <v>27.21</v>
      </c>
      <c r="D876" s="22" t="s">
        <v>23</v>
      </c>
      <c r="E876" s="14">
        <v>12.94</v>
      </c>
      <c r="F876" s="12">
        <v>844.57</v>
      </c>
      <c r="G876" s="15">
        <f t="shared" ref="G876:G882" si="49">TRUNC(F876*E876,2)</f>
        <v>10928.73</v>
      </c>
      <c r="H876" s="12">
        <v>844.57</v>
      </c>
      <c r="I876" s="15">
        <v>10928.73</v>
      </c>
      <c r="J876" s="92">
        <f t="shared" si="47"/>
        <v>0</v>
      </c>
    </row>
    <row r="877" spans="1:10" ht="10.35" customHeight="1" x14ac:dyDescent="0.2">
      <c r="A877" s="9">
        <v>40005</v>
      </c>
      <c r="B877" s="17" t="s">
        <v>22</v>
      </c>
      <c r="C877" s="12">
        <v>27.21</v>
      </c>
      <c r="D877" s="22" t="s">
        <v>23</v>
      </c>
      <c r="E877" s="14">
        <v>12.94</v>
      </c>
      <c r="F877" s="12">
        <v>3.25</v>
      </c>
      <c r="G877" s="15">
        <f t="shared" si="49"/>
        <v>42.05</v>
      </c>
      <c r="H877" s="12">
        <v>3.25</v>
      </c>
      <c r="I877" s="11">
        <v>42.05</v>
      </c>
      <c r="J877" s="92">
        <f t="shared" si="47"/>
        <v>0</v>
      </c>
    </row>
    <row r="878" spans="1:10" ht="10.35" customHeight="1" x14ac:dyDescent="0.2">
      <c r="A878" s="9">
        <v>40006</v>
      </c>
      <c r="B878" s="17" t="s">
        <v>24</v>
      </c>
      <c r="C878" s="12">
        <v>27.21</v>
      </c>
      <c r="D878" s="22" t="s">
        <v>25</v>
      </c>
      <c r="E878" s="14">
        <v>64.680000000000007</v>
      </c>
      <c r="F878" s="12">
        <v>2.95</v>
      </c>
      <c r="G878" s="15">
        <f t="shared" si="49"/>
        <v>190.8</v>
      </c>
      <c r="H878" s="12">
        <v>2.95</v>
      </c>
      <c r="I878" s="11">
        <v>190.8</v>
      </c>
      <c r="J878" s="92">
        <f t="shared" si="47"/>
        <v>0</v>
      </c>
    </row>
    <row r="879" spans="1:10" ht="10.35" customHeight="1" x14ac:dyDescent="0.2">
      <c r="A879" s="9">
        <v>40145</v>
      </c>
      <c r="B879" s="17" t="s">
        <v>29</v>
      </c>
      <c r="C879" s="12">
        <v>27.21</v>
      </c>
      <c r="D879" s="22" t="s">
        <v>23</v>
      </c>
      <c r="E879" s="14">
        <v>12.94</v>
      </c>
      <c r="F879" s="12">
        <v>2.5499999999999998</v>
      </c>
      <c r="G879" s="15">
        <f t="shared" si="49"/>
        <v>32.99</v>
      </c>
      <c r="H879" s="12">
        <v>2.5499999999999998</v>
      </c>
      <c r="I879" s="11">
        <v>32.99</v>
      </c>
      <c r="J879" s="92">
        <f t="shared" si="47"/>
        <v>0</v>
      </c>
    </row>
    <row r="880" spans="1:10" ht="10.35" customHeight="1" x14ac:dyDescent="0.2">
      <c r="A880" s="9">
        <v>40870</v>
      </c>
      <c r="B880" s="17" t="s">
        <v>74</v>
      </c>
      <c r="C880" s="12">
        <v>27.21</v>
      </c>
      <c r="D880" s="22" t="s">
        <v>18</v>
      </c>
      <c r="E880" s="14">
        <v>102</v>
      </c>
      <c r="F880" s="12">
        <v>7.73</v>
      </c>
      <c r="G880" s="15">
        <f t="shared" si="49"/>
        <v>788.46</v>
      </c>
      <c r="H880" s="12">
        <v>7.73</v>
      </c>
      <c r="I880" s="11">
        <v>788.46</v>
      </c>
      <c r="J880" s="92">
        <f t="shared" si="47"/>
        <v>0</v>
      </c>
    </row>
    <row r="881" spans="1:10" ht="10.35" customHeight="1" x14ac:dyDescent="0.2">
      <c r="A881" s="9">
        <v>40805</v>
      </c>
      <c r="B881" s="17" t="s">
        <v>75</v>
      </c>
      <c r="C881" s="12">
        <v>27.21</v>
      </c>
      <c r="D881" s="23" t="s">
        <v>76</v>
      </c>
      <c r="E881" s="14">
        <v>20</v>
      </c>
      <c r="F881" s="12">
        <v>16.04</v>
      </c>
      <c r="G881" s="15">
        <f t="shared" si="49"/>
        <v>320.8</v>
      </c>
      <c r="H881" s="12">
        <v>16.04</v>
      </c>
      <c r="I881" s="11">
        <v>320.8</v>
      </c>
      <c r="J881" s="92">
        <f t="shared" si="47"/>
        <v>0</v>
      </c>
    </row>
    <row r="882" spans="1:10" ht="10.35" customHeight="1" x14ac:dyDescent="0.2">
      <c r="A882" s="9">
        <v>40880</v>
      </c>
      <c r="B882" s="17" t="s">
        <v>77</v>
      </c>
      <c r="C882" s="12">
        <v>27.21</v>
      </c>
      <c r="D882" s="22" t="s">
        <v>18</v>
      </c>
      <c r="E882" s="14">
        <v>102</v>
      </c>
      <c r="F882" s="12">
        <v>0.8</v>
      </c>
      <c r="G882" s="15">
        <f t="shared" si="49"/>
        <v>81.599999999999994</v>
      </c>
      <c r="H882" s="12">
        <v>0.8</v>
      </c>
      <c r="I882" s="11">
        <v>81.599999999999994</v>
      </c>
      <c r="J882" s="92">
        <f t="shared" si="47"/>
        <v>0</v>
      </c>
    </row>
    <row r="883" spans="1:10" ht="10.35" customHeight="1" x14ac:dyDescent="0.2">
      <c r="A883" s="1" t="s">
        <v>38</v>
      </c>
      <c r="G883" s="80">
        <f>SUM(G876:G882)</f>
        <v>12385.429999999998</v>
      </c>
      <c r="I883" s="32">
        <v>12385.43</v>
      </c>
      <c r="J883" s="92">
        <f t="shared" si="47"/>
        <v>0</v>
      </c>
    </row>
    <row r="884" spans="1:10" ht="10.7" customHeight="1" x14ac:dyDescent="0.2">
      <c r="J884" s="92" t="e">
        <f t="shared" si="47"/>
        <v>#DIV/0!</v>
      </c>
    </row>
    <row r="885" spans="1:10" ht="10.35" customHeight="1" x14ac:dyDescent="0.2">
      <c r="A885" s="1" t="s">
        <v>92</v>
      </c>
      <c r="G885" s="32">
        <f>G883+G872+G866+G848+G828+G808+G787</f>
        <v>398415.83999999997</v>
      </c>
      <c r="H885" s="33"/>
      <c r="J885" s="92" t="e">
        <f t="shared" si="47"/>
        <v>#DIV/0!</v>
      </c>
    </row>
    <row r="886" spans="1:10" ht="10.7" customHeight="1" x14ac:dyDescent="0.2">
      <c r="J886" s="92" t="e">
        <f t="shared" si="47"/>
        <v>#DIV/0!</v>
      </c>
    </row>
    <row r="887" spans="1:10" ht="10.7" customHeight="1" x14ac:dyDescent="0.2">
      <c r="A887" s="1"/>
      <c r="J887" s="92" t="e">
        <f t="shared" si="47"/>
        <v>#DIV/0!</v>
      </c>
    </row>
    <row r="888" spans="1:10" ht="10.7" customHeight="1" x14ac:dyDescent="0.2">
      <c r="A888" s="1"/>
      <c r="J888" s="92" t="e">
        <f t="shared" si="47"/>
        <v>#DIV/0!</v>
      </c>
    </row>
    <row r="889" spans="1:10" ht="10.7" customHeight="1" x14ac:dyDescent="0.2">
      <c r="A889" s="1"/>
      <c r="J889" s="92" t="e">
        <f t="shared" si="47"/>
        <v>#DIV/0!</v>
      </c>
    </row>
    <row r="890" spans="1:10" ht="10.7" customHeight="1" x14ac:dyDescent="0.2">
      <c r="A890" s="1"/>
      <c r="J890" s="92" t="e">
        <f t="shared" si="47"/>
        <v>#DIV/0!</v>
      </c>
    </row>
    <row r="891" spans="1:10" ht="10.7" customHeight="1" x14ac:dyDescent="0.2">
      <c r="A891" s="1"/>
      <c r="J891" s="92" t="e">
        <f t="shared" si="47"/>
        <v>#DIV/0!</v>
      </c>
    </row>
    <row r="892" spans="1:10" ht="10.7" customHeight="1" x14ac:dyDescent="0.2">
      <c r="A892" s="1"/>
      <c r="J892" s="92" t="e">
        <f t="shared" si="47"/>
        <v>#DIV/0!</v>
      </c>
    </row>
    <row r="893" spans="1:10" ht="10.7" customHeight="1" x14ac:dyDescent="0.2">
      <c r="A893" s="1"/>
      <c r="J893" s="92" t="e">
        <f t="shared" si="47"/>
        <v>#DIV/0!</v>
      </c>
    </row>
    <row r="894" spans="1:10" ht="10.7" customHeight="1" x14ac:dyDescent="0.2">
      <c r="A894" s="1"/>
      <c r="J894" s="92" t="e">
        <f t="shared" si="47"/>
        <v>#DIV/0!</v>
      </c>
    </row>
    <row r="895" spans="1:10" ht="10.7" customHeight="1" x14ac:dyDescent="0.2">
      <c r="A895" s="1"/>
      <c r="J895" s="92" t="e">
        <f t="shared" si="47"/>
        <v>#DIV/0!</v>
      </c>
    </row>
    <row r="896" spans="1:10" ht="0.95" customHeight="1" x14ac:dyDescent="0.2">
      <c r="J896" s="92" t="e">
        <f t="shared" si="47"/>
        <v>#DIV/0!</v>
      </c>
    </row>
    <row r="897" spans="1:10" ht="10.35" customHeight="1" x14ac:dyDescent="0.2">
      <c r="A897" s="230" t="s">
        <v>79</v>
      </c>
      <c r="B897" s="231"/>
      <c r="C897" s="232"/>
      <c r="D897" s="233"/>
      <c r="E897" s="234"/>
      <c r="F897" s="6"/>
      <c r="G897" s="25"/>
      <c r="H897" s="6"/>
      <c r="I897" s="25"/>
      <c r="J897" s="92" t="e">
        <f t="shared" si="47"/>
        <v>#DIV/0!</v>
      </c>
    </row>
    <row r="898" spans="1:10" ht="24.6" customHeight="1" x14ac:dyDescent="0.2">
      <c r="A898" s="235" t="s">
        <v>80</v>
      </c>
      <c r="B898" s="236"/>
      <c r="C898" s="237"/>
      <c r="D898" s="238"/>
      <c r="E898" s="239"/>
      <c r="F898" s="26"/>
      <c r="G898" s="26"/>
      <c r="H898" s="26"/>
      <c r="I898" s="26"/>
      <c r="J898" s="92" t="e">
        <f t="shared" si="47"/>
        <v>#DIV/0!</v>
      </c>
    </row>
    <row r="899" spans="1:10" ht="19.350000000000001" customHeight="1" x14ac:dyDescent="0.2">
      <c r="A899" s="240" t="s">
        <v>81</v>
      </c>
      <c r="B899" s="241"/>
      <c r="C899" s="242"/>
      <c r="D899" s="243"/>
      <c r="E899" s="244"/>
      <c r="F899" s="27"/>
      <c r="G899" s="27"/>
      <c r="H899" s="27"/>
      <c r="I899" s="27"/>
      <c r="J899" s="92" t="e">
        <f t="shared" si="47"/>
        <v>#DIV/0!</v>
      </c>
    </row>
    <row r="900" spans="1:10" ht="19.350000000000001" customHeight="1" x14ac:dyDescent="0.2">
      <c r="A900" s="240" t="s">
        <v>82</v>
      </c>
      <c r="B900" s="241"/>
      <c r="C900" s="242"/>
      <c r="D900" s="243"/>
      <c r="E900" s="244"/>
      <c r="F900" s="27"/>
      <c r="G900" s="27"/>
      <c r="H900" s="27"/>
      <c r="I900" s="27"/>
      <c r="J900" s="92" t="e">
        <f t="shared" si="47"/>
        <v>#DIV/0!</v>
      </c>
    </row>
    <row r="901" spans="1:10" ht="19.350000000000001" customHeight="1" x14ac:dyDescent="0.2">
      <c r="A901" s="240" t="s">
        <v>83</v>
      </c>
      <c r="B901" s="241"/>
      <c r="C901" s="242"/>
      <c r="D901" s="243"/>
      <c r="E901" s="244"/>
      <c r="F901" s="27"/>
      <c r="G901" s="27"/>
      <c r="H901" s="27"/>
      <c r="I901" s="27"/>
      <c r="J901" s="92" t="e">
        <f t="shared" si="47"/>
        <v>#DIV/0!</v>
      </c>
    </row>
    <row r="902" spans="1:10" ht="19.350000000000001" customHeight="1" x14ac:dyDescent="0.2">
      <c r="A902" s="240" t="s">
        <v>84</v>
      </c>
      <c r="B902" s="241"/>
      <c r="C902" s="242"/>
      <c r="D902" s="243"/>
      <c r="E902" s="244"/>
      <c r="F902" s="27"/>
      <c r="G902" s="27"/>
      <c r="H902" s="27"/>
      <c r="I902" s="27"/>
      <c r="J902" s="92" t="e">
        <f t="shared" si="47"/>
        <v>#DIV/0!</v>
      </c>
    </row>
    <row r="903" spans="1:10" ht="19.350000000000001" customHeight="1" x14ac:dyDescent="0.2">
      <c r="A903" s="240" t="s">
        <v>85</v>
      </c>
      <c r="B903" s="241"/>
      <c r="C903" s="242"/>
      <c r="D903" s="243"/>
      <c r="E903" s="244"/>
      <c r="F903" s="27"/>
      <c r="G903" s="27"/>
      <c r="H903" s="27"/>
      <c r="I903" s="27"/>
      <c r="J903" s="92" t="e">
        <f t="shared" si="47"/>
        <v>#DIV/0!</v>
      </c>
    </row>
    <row r="904" spans="1:10" ht="24" customHeight="1" x14ac:dyDescent="0.2">
      <c r="A904" s="245" t="s">
        <v>86</v>
      </c>
      <c r="B904" s="246"/>
      <c r="C904" s="247"/>
      <c r="D904" s="248"/>
      <c r="E904" s="249"/>
      <c r="F904" s="28"/>
      <c r="G904" s="28"/>
      <c r="H904" s="28"/>
      <c r="I904" s="28"/>
      <c r="J904" s="92" t="e">
        <f t="shared" si="47"/>
        <v>#DIV/0!</v>
      </c>
    </row>
    <row r="905" spans="1:10" ht="10.35" customHeight="1" x14ac:dyDescent="0.2">
      <c r="A905" s="222" t="s">
        <v>87</v>
      </c>
      <c r="B905" s="223"/>
      <c r="C905" s="224"/>
      <c r="D905" s="225"/>
      <c r="E905" s="226"/>
      <c r="F905" s="29"/>
      <c r="G905" s="29"/>
      <c r="H905" s="29"/>
      <c r="I905" s="29"/>
      <c r="J905" s="92" t="e">
        <f t="shared" si="47"/>
        <v>#DIV/0!</v>
      </c>
    </row>
    <row r="906" spans="1:10" ht="10.35" customHeight="1" x14ac:dyDescent="0.2">
      <c r="A906" s="36"/>
      <c r="B906" s="36"/>
      <c r="C906" s="36"/>
      <c r="D906" s="37"/>
      <c r="E906" s="37"/>
      <c r="F906" s="38"/>
      <c r="G906" s="38"/>
      <c r="H906" s="38"/>
      <c r="I906" s="38"/>
      <c r="J906" s="92" t="e">
        <f t="shared" si="47"/>
        <v>#DIV/0!</v>
      </c>
    </row>
    <row r="907" spans="1:10" ht="10.35" customHeight="1" x14ac:dyDescent="0.2">
      <c r="A907" s="36"/>
      <c r="B907" s="36"/>
      <c r="C907" s="36"/>
      <c r="D907" s="37"/>
      <c r="E907" s="37"/>
      <c r="F907" s="38"/>
      <c r="G907" s="38"/>
      <c r="H907" s="38"/>
      <c r="I907" s="38"/>
      <c r="J907" s="92" t="e">
        <f t="shared" si="47"/>
        <v>#DIV/0!</v>
      </c>
    </row>
    <row r="908" spans="1:10" ht="10.35" customHeight="1" x14ac:dyDescent="0.2">
      <c r="A908" s="36"/>
      <c r="B908" s="36"/>
      <c r="C908" s="36"/>
      <c r="D908" s="37"/>
      <c r="E908" s="37"/>
      <c r="F908" s="38"/>
      <c r="G908" s="38"/>
      <c r="H908" s="38"/>
      <c r="I908" s="38"/>
      <c r="J908" s="92" t="e">
        <f t="shared" si="47"/>
        <v>#DIV/0!</v>
      </c>
    </row>
    <row r="909" spans="1:10" ht="10.35" customHeight="1" x14ac:dyDescent="0.2">
      <c r="A909" s="36"/>
      <c r="B909" s="36"/>
      <c r="C909" s="36"/>
      <c r="D909" s="37"/>
      <c r="E909" s="37"/>
      <c r="F909" s="38"/>
      <c r="G909" s="38"/>
      <c r="H909" s="38"/>
      <c r="I909" s="38"/>
      <c r="J909" s="92" t="e">
        <f t="shared" ref="J909:J972" si="50">G909/I909-1</f>
        <v>#DIV/0!</v>
      </c>
    </row>
    <row r="910" spans="1:10" ht="10.35" customHeight="1" x14ac:dyDescent="0.2">
      <c r="A910" s="36"/>
      <c r="B910" s="36"/>
      <c r="C910" s="36"/>
      <c r="D910" s="37"/>
      <c r="E910" s="37"/>
      <c r="F910" s="38"/>
      <c r="G910" s="38"/>
      <c r="H910" s="38"/>
      <c r="I910" s="38"/>
      <c r="J910" s="92" t="e">
        <f t="shared" si="50"/>
        <v>#DIV/0!</v>
      </c>
    </row>
    <row r="911" spans="1:10" ht="10.35" customHeight="1" x14ac:dyDescent="0.2">
      <c r="A911" s="36"/>
      <c r="B911" s="36"/>
      <c r="C911" s="36"/>
      <c r="D911" s="37"/>
      <c r="E911" s="37"/>
      <c r="F911" s="38"/>
      <c r="G911" s="38"/>
      <c r="H911" s="38"/>
      <c r="I911" s="38"/>
      <c r="J911" s="92" t="e">
        <f t="shared" si="50"/>
        <v>#DIV/0!</v>
      </c>
    </row>
    <row r="912" spans="1:10" ht="10.35" customHeight="1" x14ac:dyDescent="0.2">
      <c r="A912" s="36"/>
      <c r="B912" s="36"/>
      <c r="C912" s="36"/>
      <c r="D912" s="37"/>
      <c r="E912" s="37"/>
      <c r="F912" s="38"/>
      <c r="G912" s="38"/>
      <c r="H912" s="38"/>
      <c r="I912" s="38"/>
      <c r="J912" s="92" t="e">
        <f t="shared" si="50"/>
        <v>#DIV/0!</v>
      </c>
    </row>
    <row r="913" spans="1:10" ht="10.35" customHeight="1" x14ac:dyDescent="0.2">
      <c r="A913" s="36"/>
      <c r="B913" s="36"/>
      <c r="C913" s="36"/>
      <c r="D913" s="37"/>
      <c r="E913" s="37"/>
      <c r="F913" s="38"/>
      <c r="G913" s="38"/>
      <c r="H913" s="38"/>
      <c r="I913" s="38"/>
      <c r="J913" s="92" t="e">
        <f t="shared" si="50"/>
        <v>#DIV/0!</v>
      </c>
    </row>
    <row r="914" spans="1:10" ht="10.35" customHeight="1" x14ac:dyDescent="0.2">
      <c r="A914" s="36"/>
      <c r="B914" s="36"/>
      <c r="C914" s="36"/>
      <c r="D914" s="37"/>
      <c r="E914" s="37"/>
      <c r="F914" s="38"/>
      <c r="G914" s="38"/>
      <c r="H914" s="38"/>
      <c r="I914" s="38"/>
      <c r="J914" s="92" t="e">
        <f t="shared" si="50"/>
        <v>#DIV/0!</v>
      </c>
    </row>
    <row r="915" spans="1:10" ht="10.35" customHeight="1" x14ac:dyDescent="0.2">
      <c r="A915" s="36"/>
      <c r="B915" s="36"/>
      <c r="C915" s="36"/>
      <c r="D915" s="37"/>
      <c r="E915" s="37"/>
      <c r="F915" s="38"/>
      <c r="G915" s="38"/>
      <c r="H915" s="38"/>
      <c r="I915" s="38"/>
      <c r="J915" s="92" t="e">
        <f t="shared" si="50"/>
        <v>#DIV/0!</v>
      </c>
    </row>
    <row r="916" spans="1:10" ht="10.35" customHeight="1" x14ac:dyDescent="0.2">
      <c r="A916" s="36"/>
      <c r="B916" s="36"/>
      <c r="C916" s="36"/>
      <c r="D916" s="37"/>
      <c r="E916" s="37"/>
      <c r="F916" s="38"/>
      <c r="G916" s="38"/>
      <c r="H916" s="38"/>
      <c r="I916" s="38"/>
      <c r="J916" s="92" t="e">
        <f t="shared" si="50"/>
        <v>#DIV/0!</v>
      </c>
    </row>
    <row r="917" spans="1:10" ht="10.35" customHeight="1" x14ac:dyDescent="0.2">
      <c r="A917" s="36"/>
      <c r="B917" s="36"/>
      <c r="C917" s="36"/>
      <c r="D917" s="37"/>
      <c r="E917" s="37"/>
      <c r="F917" s="38"/>
      <c r="G917" s="38"/>
      <c r="H917" s="38"/>
      <c r="I917" s="38"/>
      <c r="J917" s="92" t="e">
        <f t="shared" si="50"/>
        <v>#DIV/0!</v>
      </c>
    </row>
    <row r="918" spans="1:10" ht="10.35" customHeight="1" x14ac:dyDescent="0.2">
      <c r="A918" s="36"/>
      <c r="B918" s="36"/>
      <c r="C918" s="36"/>
      <c r="D918" s="37"/>
      <c r="E918" s="37"/>
      <c r="F918" s="38"/>
      <c r="G918" s="38"/>
      <c r="H918" s="38"/>
      <c r="I918" s="38"/>
      <c r="J918" s="92" t="e">
        <f t="shared" si="50"/>
        <v>#DIV/0!</v>
      </c>
    </row>
    <row r="919" spans="1:10" ht="10.35" customHeight="1" x14ac:dyDescent="0.2">
      <c r="A919" s="36"/>
      <c r="B919" s="36"/>
      <c r="C919" s="36"/>
      <c r="D919" s="37"/>
      <c r="E919" s="37"/>
      <c r="F919" s="38"/>
      <c r="G919" s="38"/>
      <c r="H919" s="38"/>
      <c r="I919" s="38"/>
      <c r="J919" s="92" t="e">
        <f t="shared" si="50"/>
        <v>#DIV/0!</v>
      </c>
    </row>
    <row r="920" spans="1:10" ht="10.35" customHeight="1" x14ac:dyDescent="0.2">
      <c r="A920" s="36"/>
      <c r="B920" s="36"/>
      <c r="C920" s="36"/>
      <c r="D920" s="37"/>
      <c r="E920" s="37"/>
      <c r="F920" s="38"/>
      <c r="G920" s="38"/>
      <c r="H920" s="38"/>
      <c r="I920" s="38"/>
      <c r="J920" s="92" t="e">
        <f t="shared" si="50"/>
        <v>#DIV/0!</v>
      </c>
    </row>
    <row r="921" spans="1:10" ht="10.35" customHeight="1" x14ac:dyDescent="0.2">
      <c r="A921" s="36"/>
      <c r="B921" s="36"/>
      <c r="C921" s="36"/>
      <c r="D921" s="37"/>
      <c r="E921" s="37"/>
      <c r="F921" s="38"/>
      <c r="G921" s="38"/>
      <c r="H921" s="38"/>
      <c r="I921" s="38"/>
      <c r="J921" s="92" t="e">
        <f t="shared" si="50"/>
        <v>#DIV/0!</v>
      </c>
    </row>
    <row r="922" spans="1:10" ht="10.35" customHeight="1" x14ac:dyDescent="0.2">
      <c r="A922" s="36"/>
      <c r="B922" s="36"/>
      <c r="C922" s="36"/>
      <c r="D922" s="37"/>
      <c r="E922" s="37"/>
      <c r="F922" s="38"/>
      <c r="G922" s="38"/>
      <c r="H922" s="38"/>
      <c r="I922" s="38"/>
      <c r="J922" s="92" t="e">
        <f t="shared" si="50"/>
        <v>#DIV/0!</v>
      </c>
    </row>
    <row r="923" spans="1:10" ht="10.35" customHeight="1" x14ac:dyDescent="0.2">
      <c r="A923" s="36"/>
      <c r="B923" s="36"/>
      <c r="C923" s="36"/>
      <c r="D923" s="37"/>
      <c r="E923" s="37"/>
      <c r="F923" s="38"/>
      <c r="G923" s="38"/>
      <c r="H923" s="38"/>
      <c r="I923" s="38"/>
      <c r="J923" s="92" t="e">
        <f t="shared" si="50"/>
        <v>#DIV/0!</v>
      </c>
    </row>
    <row r="924" spans="1:10" ht="10.35" customHeight="1" x14ac:dyDescent="0.2">
      <c r="A924" s="36"/>
      <c r="B924" s="36"/>
      <c r="C924" s="36"/>
      <c r="D924" s="37"/>
      <c r="E924" s="37"/>
      <c r="F924" s="38"/>
      <c r="G924" s="38"/>
      <c r="H924" s="38"/>
      <c r="I924" s="38"/>
      <c r="J924" s="92" t="e">
        <f t="shared" si="50"/>
        <v>#DIV/0!</v>
      </c>
    </row>
    <row r="925" spans="1:10" ht="10.35" customHeight="1" x14ac:dyDescent="0.2">
      <c r="A925" s="36"/>
      <c r="B925" s="36"/>
      <c r="C925" s="36"/>
      <c r="D925" s="37"/>
      <c r="E925" s="37"/>
      <c r="F925" s="38"/>
      <c r="G925" s="38"/>
      <c r="H925" s="38"/>
      <c r="I925" s="38"/>
      <c r="J925" s="92" t="e">
        <f t="shared" si="50"/>
        <v>#DIV/0!</v>
      </c>
    </row>
    <row r="926" spans="1:10" ht="10.35" customHeight="1" x14ac:dyDescent="0.2">
      <c r="A926" s="36"/>
      <c r="B926" s="36"/>
      <c r="C926" s="36"/>
      <c r="D926" s="37"/>
      <c r="E926" s="37"/>
      <c r="F926" s="38"/>
      <c r="G926" s="38"/>
      <c r="H926" s="38"/>
      <c r="I926" s="38"/>
      <c r="J926" s="92" t="e">
        <f t="shared" si="50"/>
        <v>#DIV/0!</v>
      </c>
    </row>
    <row r="927" spans="1:10" ht="10.35" customHeight="1" x14ac:dyDescent="0.2">
      <c r="A927" s="36"/>
      <c r="B927" s="36"/>
      <c r="C927" s="36"/>
      <c r="D927" s="37"/>
      <c r="E927" s="37"/>
      <c r="F927" s="38"/>
      <c r="G927" s="38"/>
      <c r="H927" s="38"/>
      <c r="I927" s="38"/>
      <c r="J927" s="92" t="e">
        <f t="shared" si="50"/>
        <v>#DIV/0!</v>
      </c>
    </row>
    <row r="928" spans="1:10" ht="10.35" customHeight="1" x14ac:dyDescent="0.2">
      <c r="A928" s="36"/>
      <c r="B928" s="36"/>
      <c r="C928" s="36"/>
      <c r="D928" s="37"/>
      <c r="E928" s="37"/>
      <c r="F928" s="38"/>
      <c r="G928" s="38"/>
      <c r="H928" s="38"/>
      <c r="I928" s="38"/>
      <c r="J928" s="92" t="e">
        <f t="shared" si="50"/>
        <v>#DIV/0!</v>
      </c>
    </row>
    <row r="929" spans="1:10" ht="10.7" customHeight="1" x14ac:dyDescent="0.2">
      <c r="A929" s="1" t="s">
        <v>0</v>
      </c>
      <c r="J929" s="92" t="e">
        <f t="shared" si="50"/>
        <v>#DIV/0!</v>
      </c>
    </row>
    <row r="930" spans="1:10" ht="10.7" customHeight="1" x14ac:dyDescent="0.2">
      <c r="A930" s="1" t="s">
        <v>116</v>
      </c>
      <c r="J930" s="92" t="e">
        <f t="shared" si="50"/>
        <v>#DIV/0!</v>
      </c>
    </row>
    <row r="931" spans="1:10" ht="10.7" customHeight="1" x14ac:dyDescent="0.2">
      <c r="A931" s="1" t="s">
        <v>2</v>
      </c>
      <c r="J931" s="92" t="e">
        <f t="shared" si="50"/>
        <v>#DIV/0!</v>
      </c>
    </row>
    <row r="932" spans="1:10" ht="10.7" customHeight="1" x14ac:dyDescent="0.2">
      <c r="A932" s="1" t="s">
        <v>117</v>
      </c>
      <c r="J932" s="92" t="e">
        <f t="shared" si="50"/>
        <v>#DIV/0!</v>
      </c>
    </row>
    <row r="933" spans="1:10" ht="10.7" customHeight="1" x14ac:dyDescent="0.2">
      <c r="A933" s="1" t="s">
        <v>4</v>
      </c>
      <c r="J933" s="92" t="e">
        <f t="shared" si="50"/>
        <v>#DIV/0!</v>
      </c>
    </row>
    <row r="934" spans="1:10" ht="10.7" customHeight="1" x14ac:dyDescent="0.2">
      <c r="A934" s="1" t="s">
        <v>5</v>
      </c>
      <c r="J934" s="92" t="e">
        <f t="shared" si="50"/>
        <v>#DIV/0!</v>
      </c>
    </row>
    <row r="935" spans="1:10" ht="10.7" customHeight="1" x14ac:dyDescent="0.2">
      <c r="A935" s="1" t="s">
        <v>95</v>
      </c>
      <c r="J935" s="92" t="e">
        <f t="shared" si="50"/>
        <v>#DIV/0!</v>
      </c>
    </row>
    <row r="936" spans="1:10" ht="10.7" customHeight="1" x14ac:dyDescent="0.2">
      <c r="A936" s="1" t="s">
        <v>7</v>
      </c>
      <c r="J936" s="92" t="e">
        <f t="shared" si="50"/>
        <v>#DIV/0!</v>
      </c>
    </row>
    <row r="937" spans="1:10" ht="10.7" customHeight="1" x14ac:dyDescent="0.2">
      <c r="A937" s="1" t="s">
        <v>118</v>
      </c>
      <c r="J937" s="92" t="e">
        <f t="shared" si="50"/>
        <v>#DIV/0!</v>
      </c>
    </row>
    <row r="938" spans="1:10" ht="10.35" customHeight="1" x14ac:dyDescent="0.2">
      <c r="A938" s="2" t="s">
        <v>9</v>
      </c>
      <c r="B938" s="3" t="s">
        <v>10</v>
      </c>
      <c r="C938" s="5" t="s">
        <v>11</v>
      </c>
      <c r="D938" s="7" t="s">
        <v>12</v>
      </c>
      <c r="E938" s="5" t="s">
        <v>13</v>
      </c>
      <c r="F938" s="5" t="s">
        <v>14</v>
      </c>
      <c r="G938" s="4" t="s">
        <v>15</v>
      </c>
      <c r="H938" s="5" t="s">
        <v>14</v>
      </c>
      <c r="I938" s="4" t="s">
        <v>15</v>
      </c>
      <c r="J938" s="92" t="e">
        <f t="shared" si="50"/>
        <v>#VALUE!</v>
      </c>
    </row>
    <row r="939" spans="1:10" ht="10.35" customHeight="1" x14ac:dyDescent="0.2">
      <c r="A939" s="8"/>
      <c r="B939" s="227" t="s">
        <v>16</v>
      </c>
      <c r="C939" s="228"/>
      <c r="D939" s="228"/>
      <c r="E939" s="228"/>
      <c r="F939" s="228"/>
      <c r="G939" s="229"/>
      <c r="J939" s="92" t="e">
        <f t="shared" si="50"/>
        <v>#DIV/0!</v>
      </c>
    </row>
    <row r="940" spans="1:10" ht="29.1" customHeight="1" x14ac:dyDescent="0.2">
      <c r="A940" s="9">
        <v>40001</v>
      </c>
      <c r="B940" s="10" t="s">
        <v>17</v>
      </c>
      <c r="C940" s="12">
        <v>27.21</v>
      </c>
      <c r="D940" s="13" t="s">
        <v>18</v>
      </c>
      <c r="E940" s="14">
        <v>38</v>
      </c>
      <c r="F940" s="12">
        <v>0.68</v>
      </c>
      <c r="G940" s="15">
        <f t="shared" ref="G940:G956" si="51">TRUNC(F940*E940,2)</f>
        <v>25.84</v>
      </c>
      <c r="H940" s="12">
        <v>0.68</v>
      </c>
      <c r="I940" s="11">
        <v>25.84</v>
      </c>
      <c r="J940" s="92">
        <f t="shared" si="50"/>
        <v>0</v>
      </c>
    </row>
    <row r="941" spans="1:10" ht="20.85" customHeight="1" x14ac:dyDescent="0.2">
      <c r="A941" s="9">
        <v>40003</v>
      </c>
      <c r="B941" s="10" t="s">
        <v>19</v>
      </c>
      <c r="C941" s="12">
        <v>27.21</v>
      </c>
      <c r="D941" s="13" t="s">
        <v>20</v>
      </c>
      <c r="E941" s="14">
        <v>8</v>
      </c>
      <c r="F941" s="12">
        <v>51.44</v>
      </c>
      <c r="G941" s="15">
        <f t="shared" si="51"/>
        <v>411.52</v>
      </c>
      <c r="H941" s="12">
        <v>51.44</v>
      </c>
      <c r="I941" s="11">
        <v>411.52</v>
      </c>
      <c r="J941" s="92">
        <f t="shared" si="50"/>
        <v>0</v>
      </c>
    </row>
    <row r="942" spans="1:10" ht="20.85" customHeight="1" x14ac:dyDescent="0.2">
      <c r="A942" s="9">
        <v>40004</v>
      </c>
      <c r="B942" s="10" t="s">
        <v>21</v>
      </c>
      <c r="C942" s="12">
        <v>27.21</v>
      </c>
      <c r="D942" s="13" t="s">
        <v>20</v>
      </c>
      <c r="E942" s="14">
        <v>2</v>
      </c>
      <c r="F942" s="12">
        <v>128.62</v>
      </c>
      <c r="G942" s="15">
        <f t="shared" si="51"/>
        <v>257.24</v>
      </c>
      <c r="H942" s="12">
        <v>128.62</v>
      </c>
      <c r="I942" s="11">
        <v>257.24</v>
      </c>
      <c r="J942" s="92">
        <f t="shared" si="50"/>
        <v>0</v>
      </c>
    </row>
    <row r="943" spans="1:10" ht="10.35" customHeight="1" x14ac:dyDescent="0.2">
      <c r="A943" s="9">
        <v>40005</v>
      </c>
      <c r="B943" s="17" t="s">
        <v>22</v>
      </c>
      <c r="C943" s="12">
        <v>27.21</v>
      </c>
      <c r="D943" s="13" t="s">
        <v>23</v>
      </c>
      <c r="E943" s="14">
        <v>18.86</v>
      </c>
      <c r="F943" s="12">
        <v>3.25</v>
      </c>
      <c r="G943" s="15">
        <f t="shared" si="51"/>
        <v>61.29</v>
      </c>
      <c r="H943" s="12">
        <v>3.25</v>
      </c>
      <c r="I943" s="11">
        <v>61.29</v>
      </c>
      <c r="J943" s="92">
        <f t="shared" si="50"/>
        <v>0</v>
      </c>
    </row>
    <row r="944" spans="1:10" ht="10.35" customHeight="1" x14ac:dyDescent="0.2">
      <c r="A944" s="9">
        <v>40006</v>
      </c>
      <c r="B944" s="17" t="s">
        <v>24</v>
      </c>
      <c r="C944" s="12">
        <v>27.21</v>
      </c>
      <c r="D944" s="13" t="s">
        <v>25</v>
      </c>
      <c r="E944" s="14">
        <v>94.29</v>
      </c>
      <c r="F944" s="12">
        <v>2.95</v>
      </c>
      <c r="G944" s="15">
        <f t="shared" si="51"/>
        <v>278.14999999999998</v>
      </c>
      <c r="H944" s="12">
        <v>2.95</v>
      </c>
      <c r="I944" s="11">
        <v>278.14999999999998</v>
      </c>
      <c r="J944" s="92">
        <f t="shared" si="50"/>
        <v>0</v>
      </c>
    </row>
    <row r="945" spans="1:10" ht="20.85" customHeight="1" x14ac:dyDescent="0.2">
      <c r="A945" s="9">
        <v>40010</v>
      </c>
      <c r="B945" s="10" t="s">
        <v>26</v>
      </c>
      <c r="C945" s="12">
        <v>27.21</v>
      </c>
      <c r="D945" s="13" t="s">
        <v>23</v>
      </c>
      <c r="E945" s="14">
        <v>307.14999999999998</v>
      </c>
      <c r="F945" s="12">
        <v>3.75</v>
      </c>
      <c r="G945" s="15">
        <f t="shared" si="51"/>
        <v>1151.81</v>
      </c>
      <c r="H945" s="12">
        <v>3.75</v>
      </c>
      <c r="I945" s="15">
        <v>1151.81</v>
      </c>
      <c r="J945" s="92">
        <f t="shared" si="50"/>
        <v>0</v>
      </c>
    </row>
    <row r="946" spans="1:10" ht="20.85" customHeight="1" x14ac:dyDescent="0.2">
      <c r="A946" s="9">
        <v>40085</v>
      </c>
      <c r="B946" s="10" t="s">
        <v>27</v>
      </c>
      <c r="C946" s="12">
        <v>27.21</v>
      </c>
      <c r="D946" s="13" t="s">
        <v>23</v>
      </c>
      <c r="E946" s="14">
        <v>19</v>
      </c>
      <c r="F946" s="12">
        <v>26.93</v>
      </c>
      <c r="G946" s="15">
        <f t="shared" si="51"/>
        <v>511.67</v>
      </c>
      <c r="H946" s="12">
        <v>26.93</v>
      </c>
      <c r="I946" s="11">
        <v>511.67</v>
      </c>
      <c r="J946" s="92">
        <f t="shared" si="50"/>
        <v>0</v>
      </c>
    </row>
    <row r="947" spans="1:10" ht="10.35" customHeight="1" x14ac:dyDescent="0.2">
      <c r="A947" s="9">
        <v>41295</v>
      </c>
      <c r="B947" s="17" t="s">
        <v>28</v>
      </c>
      <c r="C947" s="12">
        <v>27.21</v>
      </c>
      <c r="D947" s="13" t="s">
        <v>23</v>
      </c>
      <c r="E947" s="14">
        <v>57</v>
      </c>
      <c r="F947" s="12">
        <v>10.26</v>
      </c>
      <c r="G947" s="15">
        <f t="shared" si="51"/>
        <v>584.82000000000005</v>
      </c>
      <c r="H947" s="12">
        <v>10.26</v>
      </c>
      <c r="I947" s="11">
        <v>584.82000000000005</v>
      </c>
      <c r="J947" s="92">
        <f t="shared" si="50"/>
        <v>0</v>
      </c>
    </row>
    <row r="948" spans="1:10" ht="10.35" customHeight="1" x14ac:dyDescent="0.2">
      <c r="A948" s="9">
        <v>40145</v>
      </c>
      <c r="B948" s="17" t="s">
        <v>29</v>
      </c>
      <c r="C948" s="12">
        <v>27.21</v>
      </c>
      <c r="D948" s="13" t="s">
        <v>23</v>
      </c>
      <c r="E948" s="14">
        <v>402.01</v>
      </c>
      <c r="F948" s="12">
        <v>2.5499999999999998</v>
      </c>
      <c r="G948" s="15">
        <f t="shared" si="51"/>
        <v>1025.1199999999999</v>
      </c>
      <c r="H948" s="12">
        <v>2.5499999999999998</v>
      </c>
      <c r="I948" s="15">
        <v>1025.1199999999999</v>
      </c>
      <c r="J948" s="92">
        <f t="shared" si="50"/>
        <v>0</v>
      </c>
    </row>
    <row r="949" spans="1:10" ht="10.35" customHeight="1" x14ac:dyDescent="0.2">
      <c r="A949" s="9">
        <v>40315</v>
      </c>
      <c r="B949" s="17" t="s">
        <v>30</v>
      </c>
      <c r="C949" s="12">
        <v>27.21</v>
      </c>
      <c r="D949" s="13" t="s">
        <v>23</v>
      </c>
      <c r="E949" s="14">
        <v>7.6</v>
      </c>
      <c r="F949" s="12">
        <v>5.36</v>
      </c>
      <c r="G949" s="15">
        <f t="shared" si="51"/>
        <v>40.729999999999997</v>
      </c>
      <c r="H949" s="12">
        <v>5.36</v>
      </c>
      <c r="I949" s="11">
        <v>40.729999999999997</v>
      </c>
      <c r="J949" s="92">
        <f t="shared" si="50"/>
        <v>0</v>
      </c>
    </row>
    <row r="950" spans="1:10" ht="10.35" customHeight="1" x14ac:dyDescent="0.2">
      <c r="A950" s="9">
        <v>40320</v>
      </c>
      <c r="B950" s="17" t="s">
        <v>31</v>
      </c>
      <c r="C950" s="12">
        <v>27.21</v>
      </c>
      <c r="D950" s="13" t="s">
        <v>25</v>
      </c>
      <c r="E950" s="14">
        <v>95</v>
      </c>
      <c r="F950" s="12">
        <v>3.25</v>
      </c>
      <c r="G950" s="15">
        <f t="shared" si="51"/>
        <v>308.75</v>
      </c>
      <c r="H950" s="12">
        <v>3.25</v>
      </c>
      <c r="I950" s="11">
        <v>308.75</v>
      </c>
      <c r="J950" s="92">
        <f t="shared" si="50"/>
        <v>0</v>
      </c>
    </row>
    <row r="951" spans="1:10" ht="10.35" customHeight="1" x14ac:dyDescent="0.2">
      <c r="A951" s="9">
        <v>40120</v>
      </c>
      <c r="B951" s="17" t="s">
        <v>32</v>
      </c>
      <c r="C951" s="12">
        <v>27.21</v>
      </c>
      <c r="D951" s="13" t="s">
        <v>18</v>
      </c>
      <c r="E951" s="14">
        <v>163.9</v>
      </c>
      <c r="F951" s="12">
        <v>0.52</v>
      </c>
      <c r="G951" s="15">
        <f t="shared" si="51"/>
        <v>85.22</v>
      </c>
      <c r="H951" s="12">
        <v>0.52</v>
      </c>
      <c r="I951" s="11">
        <v>85.22</v>
      </c>
      <c r="J951" s="92">
        <f t="shared" si="50"/>
        <v>0</v>
      </c>
    </row>
    <row r="952" spans="1:10" ht="10.35" customHeight="1" x14ac:dyDescent="0.2">
      <c r="A952" s="9">
        <v>40130</v>
      </c>
      <c r="B952" s="17" t="s">
        <v>33</v>
      </c>
      <c r="C952" s="12">
        <v>27.21</v>
      </c>
      <c r="D952" s="13" t="s">
        <v>18</v>
      </c>
      <c r="E952" s="14">
        <v>38</v>
      </c>
      <c r="F952" s="12">
        <v>0.53</v>
      </c>
      <c r="G952" s="15">
        <f t="shared" si="51"/>
        <v>20.14</v>
      </c>
      <c r="H952" s="12">
        <v>0.53</v>
      </c>
      <c r="I952" s="11">
        <v>20.14</v>
      </c>
      <c r="J952" s="92">
        <f t="shared" si="50"/>
        <v>0</v>
      </c>
    </row>
    <row r="953" spans="1:10" ht="10.35" customHeight="1" x14ac:dyDescent="0.2">
      <c r="A953" s="9">
        <v>40102</v>
      </c>
      <c r="B953" s="17" t="s">
        <v>34</v>
      </c>
      <c r="C953" s="12">
        <v>27.21</v>
      </c>
      <c r="D953" s="13" t="s">
        <v>23</v>
      </c>
      <c r="E953" s="14">
        <v>51.2</v>
      </c>
      <c r="F953" s="12">
        <v>8.76</v>
      </c>
      <c r="G953" s="15">
        <f t="shared" si="51"/>
        <v>448.51</v>
      </c>
      <c r="H953" s="12">
        <v>8.76</v>
      </c>
      <c r="I953" s="11">
        <v>448.51</v>
      </c>
      <c r="J953" s="92">
        <f t="shared" si="50"/>
        <v>0</v>
      </c>
    </row>
    <row r="954" spans="1:10" ht="10.35" customHeight="1" x14ac:dyDescent="0.2">
      <c r="A954" s="9">
        <v>40100</v>
      </c>
      <c r="B954" s="17" t="s">
        <v>35</v>
      </c>
      <c r="C954" s="12">
        <v>27.21</v>
      </c>
      <c r="D954" s="13" t="s">
        <v>23</v>
      </c>
      <c r="E954" s="14">
        <v>38</v>
      </c>
      <c r="F954" s="12">
        <v>6.16</v>
      </c>
      <c r="G954" s="15">
        <f t="shared" si="51"/>
        <v>234.08</v>
      </c>
      <c r="H954" s="12">
        <v>6.16</v>
      </c>
      <c r="I954" s="11">
        <v>234.08</v>
      </c>
      <c r="J954" s="92">
        <f t="shared" si="50"/>
        <v>0</v>
      </c>
    </row>
    <row r="955" spans="1:10" ht="10.35" customHeight="1" x14ac:dyDescent="0.2">
      <c r="A955" s="9">
        <v>40101</v>
      </c>
      <c r="B955" s="17" t="s">
        <v>36</v>
      </c>
      <c r="C955" s="12">
        <v>27.21</v>
      </c>
      <c r="D955" s="13" t="s">
        <v>23</v>
      </c>
      <c r="E955" s="14">
        <v>34.200000000000003</v>
      </c>
      <c r="F955" s="12">
        <v>6.85</v>
      </c>
      <c r="G955" s="15">
        <f t="shared" si="51"/>
        <v>234.27</v>
      </c>
      <c r="H955" s="12">
        <v>6.85</v>
      </c>
      <c r="I955" s="11">
        <v>234.27</v>
      </c>
      <c r="J955" s="92">
        <f t="shared" si="50"/>
        <v>0</v>
      </c>
    </row>
    <row r="956" spans="1:10" ht="20.85" customHeight="1" x14ac:dyDescent="0.2">
      <c r="A956" s="9">
        <v>40105</v>
      </c>
      <c r="B956" s="10" t="s">
        <v>37</v>
      </c>
      <c r="C956" s="12">
        <v>27.21</v>
      </c>
      <c r="D956" s="13" t="s">
        <v>23</v>
      </c>
      <c r="E956" s="14">
        <v>7.6</v>
      </c>
      <c r="F956" s="12">
        <v>11.83</v>
      </c>
      <c r="G956" s="15">
        <f t="shared" si="51"/>
        <v>89.9</v>
      </c>
      <c r="H956" s="12">
        <v>11.83</v>
      </c>
      <c r="I956" s="11">
        <v>89.9</v>
      </c>
      <c r="J956" s="92">
        <f t="shared" si="50"/>
        <v>0</v>
      </c>
    </row>
    <row r="957" spans="1:10" ht="10.35" customHeight="1" x14ac:dyDescent="0.2">
      <c r="A957" s="1" t="s">
        <v>38</v>
      </c>
      <c r="G957" s="80">
        <f>SUM(G940:G956)</f>
        <v>5769.06</v>
      </c>
      <c r="I957" s="32">
        <v>5769.06</v>
      </c>
      <c r="J957" s="92">
        <f t="shared" si="50"/>
        <v>0</v>
      </c>
    </row>
    <row r="958" spans="1:10" ht="0.95" customHeight="1" x14ac:dyDescent="0.2">
      <c r="J958" s="92" t="e">
        <f t="shared" si="50"/>
        <v>#DIV/0!</v>
      </c>
    </row>
    <row r="959" spans="1:10" ht="10.7" customHeight="1" x14ac:dyDescent="0.2">
      <c r="J959" s="92" t="e">
        <f t="shared" si="50"/>
        <v>#DIV/0!</v>
      </c>
    </row>
    <row r="960" spans="1:10" ht="10.35" customHeight="1" x14ac:dyDescent="0.2">
      <c r="A960" s="2" t="s">
        <v>9</v>
      </c>
      <c r="B960" s="3" t="s">
        <v>10</v>
      </c>
      <c r="C960" s="5" t="s">
        <v>11</v>
      </c>
      <c r="D960" s="7" t="s">
        <v>12</v>
      </c>
      <c r="E960" s="5" t="s">
        <v>13</v>
      </c>
      <c r="F960" s="5" t="s">
        <v>14</v>
      </c>
      <c r="G960" s="4" t="s">
        <v>15</v>
      </c>
      <c r="H960" s="5" t="s">
        <v>14</v>
      </c>
      <c r="I960" s="4" t="s">
        <v>15</v>
      </c>
      <c r="J960" s="92" t="e">
        <f t="shared" si="50"/>
        <v>#VALUE!</v>
      </c>
    </row>
    <row r="961" spans="1:10" ht="10.35" customHeight="1" x14ac:dyDescent="0.2">
      <c r="A961" s="8"/>
      <c r="B961" s="227" t="s">
        <v>39</v>
      </c>
      <c r="C961" s="228"/>
      <c r="D961" s="228"/>
      <c r="E961" s="228"/>
      <c r="F961" s="228"/>
      <c r="G961" s="229"/>
      <c r="J961" s="92" t="e">
        <f t="shared" si="50"/>
        <v>#DIV/0!</v>
      </c>
    </row>
    <row r="962" spans="1:10" ht="10.35" customHeight="1" x14ac:dyDescent="0.2">
      <c r="A962" s="9">
        <v>45585</v>
      </c>
      <c r="B962" s="17" t="s">
        <v>40</v>
      </c>
      <c r="C962" s="12">
        <v>27.21</v>
      </c>
      <c r="D962" s="13" t="s">
        <v>23</v>
      </c>
      <c r="E962" s="14">
        <v>7.2</v>
      </c>
      <c r="F962" s="12">
        <v>292.72000000000003</v>
      </c>
      <c r="G962" s="15">
        <f t="shared" ref="G962:G977" si="52">TRUNC(F962*E962,2)</f>
        <v>2107.58</v>
      </c>
      <c r="H962" s="12">
        <v>292.72000000000003</v>
      </c>
      <c r="I962" s="15">
        <v>2107.58</v>
      </c>
      <c r="J962" s="92">
        <f t="shared" si="50"/>
        <v>0</v>
      </c>
    </row>
    <row r="963" spans="1:10" ht="10.35" customHeight="1" x14ac:dyDescent="0.2">
      <c r="A963" s="9">
        <v>41294</v>
      </c>
      <c r="B963" s="17" t="s">
        <v>41</v>
      </c>
      <c r="C963" s="12">
        <v>27.21</v>
      </c>
      <c r="D963" s="13" t="s">
        <v>23</v>
      </c>
      <c r="E963" s="14">
        <v>2.4</v>
      </c>
      <c r="F963" s="12">
        <v>149.07</v>
      </c>
      <c r="G963" s="15">
        <f t="shared" si="52"/>
        <v>357.76</v>
      </c>
      <c r="H963" s="12">
        <v>149.07</v>
      </c>
      <c r="I963" s="11">
        <v>357.76</v>
      </c>
      <c r="J963" s="92">
        <f t="shared" si="50"/>
        <v>0</v>
      </c>
    </row>
    <row r="964" spans="1:10" ht="10.35" customHeight="1" x14ac:dyDescent="0.2">
      <c r="A964" s="9">
        <v>45050</v>
      </c>
      <c r="B964" s="17" t="s">
        <v>42</v>
      </c>
      <c r="C964" s="12">
        <v>27.21</v>
      </c>
      <c r="D964" s="13" t="s">
        <v>23</v>
      </c>
      <c r="E964" s="14">
        <v>2.1</v>
      </c>
      <c r="F964" s="12">
        <v>573.65</v>
      </c>
      <c r="G964" s="15">
        <f t="shared" si="52"/>
        <v>1204.6600000000001</v>
      </c>
      <c r="H964" s="12">
        <v>573.65</v>
      </c>
      <c r="I964" s="15">
        <v>1204.6600000000001</v>
      </c>
      <c r="J964" s="92">
        <f t="shared" si="50"/>
        <v>0</v>
      </c>
    </row>
    <row r="965" spans="1:10" ht="20.85" customHeight="1" x14ac:dyDescent="0.2">
      <c r="A965" s="9">
        <v>45155</v>
      </c>
      <c r="B965" s="10" t="s">
        <v>43</v>
      </c>
      <c r="C965" s="12">
        <v>27.21</v>
      </c>
      <c r="D965" s="13" t="s">
        <v>44</v>
      </c>
      <c r="E965" s="14">
        <v>59.55</v>
      </c>
      <c r="F965" s="12">
        <v>16.239999999999998</v>
      </c>
      <c r="G965" s="15">
        <f t="shared" si="52"/>
        <v>967.09</v>
      </c>
      <c r="H965" s="12">
        <v>16.239999999999998</v>
      </c>
      <c r="I965" s="11">
        <v>967.09</v>
      </c>
      <c r="J965" s="92">
        <f t="shared" si="50"/>
        <v>0</v>
      </c>
    </row>
    <row r="966" spans="1:10" ht="29.1" customHeight="1" x14ac:dyDescent="0.2">
      <c r="A966" s="9">
        <v>45145</v>
      </c>
      <c r="B966" s="10" t="s">
        <v>45</v>
      </c>
      <c r="C966" s="12">
        <v>27.21</v>
      </c>
      <c r="D966" s="13" t="s">
        <v>18</v>
      </c>
      <c r="E966" s="14">
        <v>81</v>
      </c>
      <c r="F966" s="12">
        <v>108.63</v>
      </c>
      <c r="G966" s="15">
        <f t="shared" si="52"/>
        <v>8799.0300000000007</v>
      </c>
      <c r="H966" s="12">
        <v>108.63</v>
      </c>
      <c r="I966" s="15">
        <v>8799.0300000000007</v>
      </c>
      <c r="J966" s="92">
        <f t="shared" si="50"/>
        <v>0</v>
      </c>
    </row>
    <row r="967" spans="1:10" ht="10.35" customHeight="1" x14ac:dyDescent="0.2">
      <c r="A967" s="9">
        <v>45140</v>
      </c>
      <c r="B967" s="17" t="s">
        <v>46</v>
      </c>
      <c r="C967" s="12">
        <v>27.21</v>
      </c>
      <c r="D967" s="13" t="s">
        <v>23</v>
      </c>
      <c r="E967" s="14">
        <v>22.5</v>
      </c>
      <c r="F967" s="12">
        <v>78.73</v>
      </c>
      <c r="G967" s="15">
        <f t="shared" si="52"/>
        <v>1771.42</v>
      </c>
      <c r="H967" s="12">
        <v>78.73</v>
      </c>
      <c r="I967" s="15">
        <v>1771.42</v>
      </c>
      <c r="J967" s="92">
        <f t="shared" si="50"/>
        <v>0</v>
      </c>
    </row>
    <row r="968" spans="1:10" ht="10.35" customHeight="1" x14ac:dyDescent="0.2">
      <c r="A968" s="9">
        <v>45165</v>
      </c>
      <c r="B968" s="17" t="s">
        <v>47</v>
      </c>
      <c r="C968" s="12">
        <v>27.21</v>
      </c>
      <c r="D968" s="13" t="s">
        <v>23</v>
      </c>
      <c r="E968" s="14">
        <v>10.1</v>
      </c>
      <c r="F968" s="12">
        <v>627.69000000000005</v>
      </c>
      <c r="G968" s="15">
        <f t="shared" si="52"/>
        <v>6339.66</v>
      </c>
      <c r="H968" s="12">
        <v>627.69000000000005</v>
      </c>
      <c r="I968" s="15">
        <v>6339.66</v>
      </c>
      <c r="J968" s="92">
        <f t="shared" si="50"/>
        <v>0</v>
      </c>
    </row>
    <row r="969" spans="1:10" ht="10.35" customHeight="1" x14ac:dyDescent="0.2">
      <c r="A969" s="9">
        <v>47018</v>
      </c>
      <c r="B969" s="17" t="s">
        <v>48</v>
      </c>
      <c r="C969" s="12">
        <v>27.21</v>
      </c>
      <c r="D969" s="13" t="s">
        <v>23</v>
      </c>
      <c r="E969" s="14">
        <v>0.8</v>
      </c>
      <c r="F969" s="12">
        <v>517.36</v>
      </c>
      <c r="G969" s="15">
        <f t="shared" si="52"/>
        <v>413.88</v>
      </c>
      <c r="H969" s="12">
        <v>517.36</v>
      </c>
      <c r="I969" s="11">
        <v>413.88</v>
      </c>
      <c r="J969" s="92">
        <f t="shared" si="50"/>
        <v>0</v>
      </c>
    </row>
    <row r="970" spans="1:10" ht="20.85" customHeight="1" x14ac:dyDescent="0.2">
      <c r="A970" s="9">
        <v>40450</v>
      </c>
      <c r="B970" s="10" t="s">
        <v>49</v>
      </c>
      <c r="C970" s="12">
        <v>27.21</v>
      </c>
      <c r="D970" s="13" t="s">
        <v>50</v>
      </c>
      <c r="E970" s="14">
        <v>418.49</v>
      </c>
      <c r="F970" s="12">
        <v>0.89</v>
      </c>
      <c r="G970" s="15">
        <f t="shared" si="52"/>
        <v>372.45</v>
      </c>
      <c r="H970" s="12">
        <v>0.89</v>
      </c>
      <c r="I970" s="11">
        <v>372.45</v>
      </c>
      <c r="J970" s="92">
        <f t="shared" si="50"/>
        <v>0</v>
      </c>
    </row>
    <row r="971" spans="1:10" ht="10.35" customHeight="1" x14ac:dyDescent="0.2">
      <c r="A971" s="9">
        <v>40455</v>
      </c>
      <c r="B971" s="17" t="s">
        <v>51</v>
      </c>
      <c r="C971" s="12">
        <v>27.21</v>
      </c>
      <c r="D971" s="13" t="s">
        <v>25</v>
      </c>
      <c r="E971" s="18">
        <v>1136.78</v>
      </c>
      <c r="F971" s="12">
        <v>1.59</v>
      </c>
      <c r="G971" s="15">
        <f t="shared" si="52"/>
        <v>1807.48</v>
      </c>
      <c r="H971" s="12">
        <v>1.59</v>
      </c>
      <c r="I971" s="15">
        <v>1807.48</v>
      </c>
      <c r="J971" s="92">
        <f t="shared" si="50"/>
        <v>0</v>
      </c>
    </row>
    <row r="972" spans="1:10" ht="10.35" customHeight="1" x14ac:dyDescent="0.2">
      <c r="A972" s="9">
        <v>40451</v>
      </c>
      <c r="B972" s="17" t="s">
        <v>52</v>
      </c>
      <c r="C972" s="12">
        <v>27.21</v>
      </c>
      <c r="D972" s="13" t="s">
        <v>53</v>
      </c>
      <c r="E972" s="14">
        <v>4.7699999999999996</v>
      </c>
      <c r="F972" s="12">
        <v>0.89</v>
      </c>
      <c r="G972" s="15">
        <f t="shared" si="52"/>
        <v>4.24</v>
      </c>
      <c r="H972" s="12">
        <v>0.89</v>
      </c>
      <c r="I972" s="11">
        <v>4.24</v>
      </c>
      <c r="J972" s="92">
        <f t="shared" si="50"/>
        <v>0</v>
      </c>
    </row>
    <row r="973" spans="1:10" ht="10.35" customHeight="1" x14ac:dyDescent="0.2">
      <c r="A973" s="9">
        <v>40453</v>
      </c>
      <c r="B973" s="17" t="s">
        <v>54</v>
      </c>
      <c r="C973" s="12">
        <v>27.21</v>
      </c>
      <c r="D973" s="13" t="s">
        <v>53</v>
      </c>
      <c r="E973" s="14">
        <v>102.19</v>
      </c>
      <c r="F973" s="12">
        <v>0.89</v>
      </c>
      <c r="G973" s="15">
        <f t="shared" si="52"/>
        <v>90.94</v>
      </c>
      <c r="H973" s="12">
        <v>0.89</v>
      </c>
      <c r="I973" s="11">
        <v>90.94</v>
      </c>
      <c r="J973" s="92">
        <f t="shared" ref="J973:J1036" si="53">G973/I973-1</f>
        <v>0</v>
      </c>
    </row>
    <row r="974" spans="1:10" ht="10.35" customHeight="1" x14ac:dyDescent="0.2">
      <c r="A974" s="9">
        <v>40449</v>
      </c>
      <c r="B974" s="17" t="s">
        <v>55</v>
      </c>
      <c r="C974" s="12">
        <v>27.21</v>
      </c>
      <c r="D974" s="13" t="s">
        <v>53</v>
      </c>
      <c r="E974" s="14">
        <v>117.26</v>
      </c>
      <c r="F974" s="12">
        <v>1.73</v>
      </c>
      <c r="G974" s="15">
        <f t="shared" si="52"/>
        <v>202.85</v>
      </c>
      <c r="H974" s="12">
        <v>1.73</v>
      </c>
      <c r="I974" s="11">
        <v>202.85</v>
      </c>
      <c r="J974" s="92">
        <f t="shared" si="53"/>
        <v>0</v>
      </c>
    </row>
    <row r="975" spans="1:10" ht="10.35" customHeight="1" x14ac:dyDescent="0.2">
      <c r="A975" s="9">
        <v>40445</v>
      </c>
      <c r="B975" s="17" t="s">
        <v>56</v>
      </c>
      <c r="C975" s="12">
        <v>27.21</v>
      </c>
      <c r="D975" s="13" t="s">
        <v>25</v>
      </c>
      <c r="E975" s="14">
        <v>593.21</v>
      </c>
      <c r="F975" s="12">
        <v>2.35</v>
      </c>
      <c r="G975" s="15">
        <f t="shared" si="52"/>
        <v>1394.04</v>
      </c>
      <c r="H975" s="12">
        <v>2.35</v>
      </c>
      <c r="I975" s="15">
        <v>1394.04</v>
      </c>
      <c r="J975" s="92">
        <f t="shared" si="53"/>
        <v>0</v>
      </c>
    </row>
    <row r="976" spans="1:10" ht="10.35" customHeight="1" x14ac:dyDescent="0.2">
      <c r="A976" s="9">
        <v>47050</v>
      </c>
      <c r="B976" s="17" t="s">
        <v>57</v>
      </c>
      <c r="C976" s="12">
        <v>27.21</v>
      </c>
      <c r="D976" s="13" t="s">
        <v>53</v>
      </c>
      <c r="E976" s="14">
        <v>1.42</v>
      </c>
      <c r="F976" s="12">
        <v>1.73</v>
      </c>
      <c r="G976" s="15">
        <f t="shared" si="52"/>
        <v>2.4500000000000002</v>
      </c>
      <c r="H976" s="12">
        <v>1.73</v>
      </c>
      <c r="I976" s="11">
        <v>2.4500000000000002</v>
      </c>
      <c r="J976" s="92">
        <f t="shared" si="53"/>
        <v>0</v>
      </c>
    </row>
    <row r="977" spans="1:10" ht="10.35" customHeight="1" x14ac:dyDescent="0.2">
      <c r="A977" s="9">
        <v>47049</v>
      </c>
      <c r="B977" s="17" t="s">
        <v>58</v>
      </c>
      <c r="C977" s="12">
        <v>27.21</v>
      </c>
      <c r="D977" s="13" t="s">
        <v>53</v>
      </c>
      <c r="E977" s="14">
        <v>30.76</v>
      </c>
      <c r="F977" s="12">
        <v>1.73</v>
      </c>
      <c r="G977" s="15">
        <f t="shared" si="52"/>
        <v>53.21</v>
      </c>
      <c r="H977" s="12">
        <v>1.73</v>
      </c>
      <c r="I977" s="11">
        <v>53.21</v>
      </c>
      <c r="J977" s="92">
        <f t="shared" si="53"/>
        <v>0</v>
      </c>
    </row>
    <row r="978" spans="1:10" ht="10.35" customHeight="1" x14ac:dyDescent="0.2">
      <c r="A978" s="1" t="s">
        <v>38</v>
      </c>
      <c r="G978" s="80">
        <f>SUM(G961:G977)</f>
        <v>25888.74</v>
      </c>
      <c r="I978" s="32">
        <v>25888.74</v>
      </c>
      <c r="J978" s="92">
        <f t="shared" si="53"/>
        <v>0</v>
      </c>
    </row>
    <row r="979" spans="1:10" ht="10.7" customHeight="1" x14ac:dyDescent="0.2">
      <c r="J979" s="92" t="e">
        <f t="shared" si="53"/>
        <v>#DIV/0!</v>
      </c>
    </row>
    <row r="980" spans="1:10" ht="10.35" customHeight="1" x14ac:dyDescent="0.2">
      <c r="A980" s="2" t="s">
        <v>9</v>
      </c>
      <c r="B980" s="3" t="s">
        <v>10</v>
      </c>
      <c r="C980" s="19" t="s">
        <v>11</v>
      </c>
      <c r="D980" s="20" t="s">
        <v>12</v>
      </c>
      <c r="E980" s="19" t="s">
        <v>13</v>
      </c>
      <c r="F980" s="21" t="s">
        <v>14</v>
      </c>
      <c r="G980" s="4" t="s">
        <v>15</v>
      </c>
      <c r="H980" s="21" t="s">
        <v>14</v>
      </c>
      <c r="I980" s="4" t="s">
        <v>15</v>
      </c>
      <c r="J980" s="92" t="e">
        <f t="shared" si="53"/>
        <v>#VALUE!</v>
      </c>
    </row>
    <row r="981" spans="1:10" ht="10.35" customHeight="1" x14ac:dyDescent="0.2">
      <c r="A981" s="8"/>
      <c r="B981" s="227" t="s">
        <v>59</v>
      </c>
      <c r="C981" s="228"/>
      <c r="D981" s="228"/>
      <c r="E981" s="228"/>
      <c r="F981" s="228"/>
      <c r="G981" s="229"/>
      <c r="J981" s="92" t="e">
        <f t="shared" si="53"/>
        <v>#DIV/0!</v>
      </c>
    </row>
    <row r="982" spans="1:10" ht="10.35" customHeight="1" x14ac:dyDescent="0.2">
      <c r="A982" s="9">
        <v>45585</v>
      </c>
      <c r="B982" s="17" t="s">
        <v>40</v>
      </c>
      <c r="C982" s="12">
        <v>27.21</v>
      </c>
      <c r="D982" s="13" t="s">
        <v>23</v>
      </c>
      <c r="E982" s="14">
        <v>8.4499999999999993</v>
      </c>
      <c r="F982" s="12">
        <v>292.72000000000003</v>
      </c>
      <c r="G982" s="15">
        <f t="shared" ref="G982:G997" si="54">TRUNC(F982*E982,2)</f>
        <v>2473.48</v>
      </c>
      <c r="H982" s="12">
        <v>292.72000000000003</v>
      </c>
      <c r="I982" s="15">
        <v>2473.48</v>
      </c>
      <c r="J982" s="92">
        <f t="shared" si="53"/>
        <v>0</v>
      </c>
    </row>
    <row r="983" spans="1:10" ht="10.35" customHeight="1" x14ac:dyDescent="0.2">
      <c r="A983" s="9">
        <v>41294</v>
      </c>
      <c r="B983" s="17" t="s">
        <v>41</v>
      </c>
      <c r="C983" s="12">
        <v>27.21</v>
      </c>
      <c r="D983" s="13" t="s">
        <v>23</v>
      </c>
      <c r="E983" s="14">
        <v>2.82</v>
      </c>
      <c r="F983" s="12">
        <v>149.07</v>
      </c>
      <c r="G983" s="15">
        <f t="shared" si="54"/>
        <v>420.37</v>
      </c>
      <c r="H983" s="12">
        <v>149.07</v>
      </c>
      <c r="I983" s="11">
        <v>420.37</v>
      </c>
      <c r="J983" s="92">
        <f t="shared" si="53"/>
        <v>0</v>
      </c>
    </row>
    <row r="984" spans="1:10" ht="10.35" customHeight="1" x14ac:dyDescent="0.2">
      <c r="A984" s="9">
        <v>45050</v>
      </c>
      <c r="B984" s="17" t="s">
        <v>42</v>
      </c>
      <c r="C984" s="12">
        <v>27.21</v>
      </c>
      <c r="D984" s="13" t="s">
        <v>23</v>
      </c>
      <c r="E984" s="14">
        <v>4.3499999999999996</v>
      </c>
      <c r="F984" s="12">
        <v>573.65</v>
      </c>
      <c r="G984" s="15">
        <f t="shared" si="54"/>
        <v>2495.37</v>
      </c>
      <c r="H984" s="12">
        <v>573.65</v>
      </c>
      <c r="I984" s="15">
        <v>2495.37</v>
      </c>
      <c r="J984" s="92">
        <f t="shared" si="53"/>
        <v>0</v>
      </c>
    </row>
    <row r="985" spans="1:10" ht="29.1" customHeight="1" x14ac:dyDescent="0.2">
      <c r="A985" s="9">
        <v>45145</v>
      </c>
      <c r="B985" s="10" t="s">
        <v>45</v>
      </c>
      <c r="C985" s="12">
        <v>27.21</v>
      </c>
      <c r="D985" s="13" t="s">
        <v>18</v>
      </c>
      <c r="E985" s="14">
        <v>83.5</v>
      </c>
      <c r="F985" s="12">
        <v>108.63</v>
      </c>
      <c r="G985" s="15">
        <f t="shared" si="54"/>
        <v>9070.6</v>
      </c>
      <c r="H985" s="12">
        <v>108.63</v>
      </c>
      <c r="I985" s="15">
        <v>9070.6</v>
      </c>
      <c r="J985" s="92">
        <f t="shared" si="53"/>
        <v>0</v>
      </c>
    </row>
    <row r="986" spans="1:10" ht="10.35" customHeight="1" x14ac:dyDescent="0.2">
      <c r="A986" s="9">
        <v>45165</v>
      </c>
      <c r="B986" s="17" t="s">
        <v>47</v>
      </c>
      <c r="C986" s="12">
        <v>27.21</v>
      </c>
      <c r="D986" s="13" t="s">
        <v>23</v>
      </c>
      <c r="E986" s="14">
        <v>10.85</v>
      </c>
      <c r="F986" s="12">
        <v>627.69000000000005</v>
      </c>
      <c r="G986" s="15">
        <f t="shared" si="54"/>
        <v>6810.43</v>
      </c>
      <c r="H986" s="12">
        <v>627.69000000000005</v>
      </c>
      <c r="I986" s="15">
        <v>6810.43</v>
      </c>
      <c r="J986" s="92">
        <f t="shared" si="53"/>
        <v>0</v>
      </c>
    </row>
    <row r="987" spans="1:10" ht="20.85" customHeight="1" x14ac:dyDescent="0.2">
      <c r="A987" s="9">
        <v>45155</v>
      </c>
      <c r="B987" s="10" t="s">
        <v>43</v>
      </c>
      <c r="C987" s="12">
        <v>27.21</v>
      </c>
      <c r="D987" s="13" t="s">
        <v>44</v>
      </c>
      <c r="E987" s="14">
        <v>889</v>
      </c>
      <c r="F987" s="12">
        <v>16.239999999999998</v>
      </c>
      <c r="G987" s="15">
        <f t="shared" si="54"/>
        <v>14437.36</v>
      </c>
      <c r="H987" s="12">
        <v>16.239999999999998</v>
      </c>
      <c r="I987" s="15">
        <v>14437.36</v>
      </c>
      <c r="J987" s="92">
        <f t="shared" si="53"/>
        <v>0</v>
      </c>
    </row>
    <row r="988" spans="1:10" ht="10.35" customHeight="1" x14ac:dyDescent="0.2">
      <c r="A988" s="9">
        <v>47018</v>
      </c>
      <c r="B988" s="17" t="s">
        <v>48</v>
      </c>
      <c r="C988" s="12">
        <v>27.21</v>
      </c>
      <c r="D988" s="13" t="s">
        <v>23</v>
      </c>
      <c r="E988" s="14">
        <v>0.55000000000000004</v>
      </c>
      <c r="F988" s="12">
        <v>517.36</v>
      </c>
      <c r="G988" s="15">
        <f t="shared" si="54"/>
        <v>284.54000000000002</v>
      </c>
      <c r="H988" s="12">
        <v>517.36</v>
      </c>
      <c r="I988" s="11">
        <v>284.54000000000002</v>
      </c>
      <c r="J988" s="92">
        <f t="shared" si="53"/>
        <v>0</v>
      </c>
    </row>
    <row r="989" spans="1:10" ht="10.35" customHeight="1" x14ac:dyDescent="0.2">
      <c r="A989" s="9">
        <v>40102</v>
      </c>
      <c r="B989" s="17" t="s">
        <v>34</v>
      </c>
      <c r="C989" s="12">
        <v>27.21</v>
      </c>
      <c r="D989" s="13" t="s">
        <v>23</v>
      </c>
      <c r="E989" s="14">
        <v>3</v>
      </c>
      <c r="F989" s="12">
        <v>8.76</v>
      </c>
      <c r="G989" s="15">
        <f t="shared" si="54"/>
        <v>26.28</v>
      </c>
      <c r="H989" s="12">
        <v>8.76</v>
      </c>
      <c r="I989" s="11">
        <v>26.28</v>
      </c>
      <c r="J989" s="92">
        <f t="shared" si="53"/>
        <v>0</v>
      </c>
    </row>
    <row r="990" spans="1:10" ht="20.85" customHeight="1" x14ac:dyDescent="0.2">
      <c r="A990" s="9">
        <v>40450</v>
      </c>
      <c r="B990" s="10" t="s">
        <v>49</v>
      </c>
      <c r="C990" s="12">
        <v>27.21</v>
      </c>
      <c r="D990" s="13" t="s">
        <v>50</v>
      </c>
      <c r="E990" s="14">
        <v>499.63</v>
      </c>
      <c r="F990" s="12">
        <v>0.89</v>
      </c>
      <c r="G990" s="15">
        <f t="shared" si="54"/>
        <v>444.67</v>
      </c>
      <c r="H990" s="12">
        <v>0.89</v>
      </c>
      <c r="I990" s="11">
        <v>444.67</v>
      </c>
      <c r="J990" s="92">
        <f t="shared" si="53"/>
        <v>0</v>
      </c>
    </row>
    <row r="991" spans="1:10" ht="10.35" customHeight="1" x14ac:dyDescent="0.2">
      <c r="A991" s="9">
        <v>40455</v>
      </c>
      <c r="B991" s="17" t="s">
        <v>51</v>
      </c>
      <c r="C991" s="12">
        <v>27.21</v>
      </c>
      <c r="D991" s="13" t="s">
        <v>25</v>
      </c>
      <c r="E991" s="18">
        <v>1361.33</v>
      </c>
      <c r="F991" s="12">
        <v>1.59</v>
      </c>
      <c r="G991" s="15">
        <f t="shared" si="54"/>
        <v>2164.5100000000002</v>
      </c>
      <c r="H991" s="12">
        <v>1.59</v>
      </c>
      <c r="I991" s="15">
        <v>2164.5100000000002</v>
      </c>
      <c r="J991" s="92">
        <f t="shared" si="53"/>
        <v>0</v>
      </c>
    </row>
    <row r="992" spans="1:10" ht="10.35" customHeight="1" x14ac:dyDescent="0.2">
      <c r="A992" s="9">
        <v>40453</v>
      </c>
      <c r="B992" s="17" t="s">
        <v>54</v>
      </c>
      <c r="C992" s="12">
        <v>27.21</v>
      </c>
      <c r="D992" s="13" t="s">
        <v>53</v>
      </c>
      <c r="E992" s="14">
        <v>105.35</v>
      </c>
      <c r="F992" s="12">
        <v>0.89</v>
      </c>
      <c r="G992" s="15">
        <f t="shared" si="54"/>
        <v>93.76</v>
      </c>
      <c r="H992" s="12">
        <v>0.89</v>
      </c>
      <c r="I992" s="11">
        <v>93.76</v>
      </c>
      <c r="J992" s="92">
        <f t="shared" si="53"/>
        <v>0</v>
      </c>
    </row>
    <row r="993" spans="1:10" ht="10.35" customHeight="1" x14ac:dyDescent="0.2">
      <c r="A993" s="9">
        <v>40451</v>
      </c>
      <c r="B993" s="17" t="s">
        <v>52</v>
      </c>
      <c r="C993" s="12">
        <v>27.21</v>
      </c>
      <c r="D993" s="13" t="s">
        <v>53</v>
      </c>
      <c r="E993" s="14">
        <v>71.209999999999994</v>
      </c>
      <c r="F993" s="12">
        <v>0.89</v>
      </c>
      <c r="G993" s="15">
        <f t="shared" si="54"/>
        <v>63.37</v>
      </c>
      <c r="H993" s="12">
        <v>0.89</v>
      </c>
      <c r="I993" s="11">
        <v>63.37</v>
      </c>
      <c r="J993" s="92">
        <f t="shared" si="53"/>
        <v>0</v>
      </c>
    </row>
    <row r="994" spans="1:10" ht="10.35" customHeight="1" x14ac:dyDescent="0.2">
      <c r="A994" s="9">
        <v>40449</v>
      </c>
      <c r="B994" s="17" t="s">
        <v>55</v>
      </c>
      <c r="C994" s="12">
        <v>27.21</v>
      </c>
      <c r="D994" s="13" t="s">
        <v>53</v>
      </c>
      <c r="E994" s="14">
        <v>139.99</v>
      </c>
      <c r="F994" s="12">
        <v>1.73</v>
      </c>
      <c r="G994" s="15">
        <f t="shared" si="54"/>
        <v>242.18</v>
      </c>
      <c r="H994" s="12">
        <v>1.73</v>
      </c>
      <c r="I994" s="11">
        <v>242.18</v>
      </c>
      <c r="J994" s="92">
        <f t="shared" si="53"/>
        <v>0</v>
      </c>
    </row>
    <row r="995" spans="1:10" ht="10.35" customHeight="1" x14ac:dyDescent="0.2">
      <c r="A995" s="9">
        <v>40445</v>
      </c>
      <c r="B995" s="17" t="s">
        <v>56</v>
      </c>
      <c r="C995" s="12">
        <v>27.21</v>
      </c>
      <c r="D995" s="13" t="s">
        <v>25</v>
      </c>
      <c r="E995" s="14">
        <v>710.39</v>
      </c>
      <c r="F995" s="12">
        <v>2.35</v>
      </c>
      <c r="G995" s="15">
        <f t="shared" si="54"/>
        <v>1669.41</v>
      </c>
      <c r="H995" s="12">
        <v>2.35</v>
      </c>
      <c r="I995" s="15">
        <v>1669.41</v>
      </c>
      <c r="J995" s="92">
        <f t="shared" si="53"/>
        <v>0</v>
      </c>
    </row>
    <row r="996" spans="1:10" ht="10.35" customHeight="1" x14ac:dyDescent="0.2">
      <c r="A996" s="9">
        <v>47049</v>
      </c>
      <c r="B996" s="17" t="s">
        <v>58</v>
      </c>
      <c r="C996" s="12">
        <v>27.21</v>
      </c>
      <c r="D996" s="13" t="s">
        <v>53</v>
      </c>
      <c r="E996" s="14">
        <v>31.71</v>
      </c>
      <c r="F996" s="12">
        <v>1.73</v>
      </c>
      <c r="G996" s="15">
        <f t="shared" si="54"/>
        <v>54.85</v>
      </c>
      <c r="H996" s="12">
        <v>1.73</v>
      </c>
      <c r="I996" s="11">
        <v>54.85</v>
      </c>
      <c r="J996" s="92">
        <f t="shared" si="53"/>
        <v>0</v>
      </c>
    </row>
    <row r="997" spans="1:10" ht="10.35" customHeight="1" x14ac:dyDescent="0.2">
      <c r="A997" s="9">
        <v>47050</v>
      </c>
      <c r="B997" s="17" t="s">
        <v>57</v>
      </c>
      <c r="C997" s="12">
        <v>27.21</v>
      </c>
      <c r="D997" s="13" t="s">
        <v>53</v>
      </c>
      <c r="E997" s="14">
        <v>21.25</v>
      </c>
      <c r="F997" s="12">
        <v>1.73</v>
      </c>
      <c r="G997" s="15">
        <f t="shared" si="54"/>
        <v>36.76</v>
      </c>
      <c r="H997" s="12">
        <v>1.73</v>
      </c>
      <c r="I997" s="11">
        <v>36.76</v>
      </c>
      <c r="J997" s="92">
        <f t="shared" si="53"/>
        <v>0</v>
      </c>
    </row>
    <row r="998" spans="1:10" ht="10.35" customHeight="1" x14ac:dyDescent="0.2">
      <c r="A998" s="1" t="s">
        <v>38</v>
      </c>
      <c r="G998" s="80">
        <f>SUM(G982:G997)</f>
        <v>40787.94000000001</v>
      </c>
      <c r="H998" s="81"/>
      <c r="J998" s="92" t="e">
        <f t="shared" si="53"/>
        <v>#DIV/0!</v>
      </c>
    </row>
    <row r="999" spans="1:10" ht="0.95" customHeight="1" x14ac:dyDescent="0.2">
      <c r="J999" s="92" t="e">
        <f t="shared" si="53"/>
        <v>#DIV/0!</v>
      </c>
    </row>
    <row r="1000" spans="1:10" ht="10.7" customHeight="1" x14ac:dyDescent="0.2">
      <c r="J1000" s="92" t="e">
        <f t="shared" si="53"/>
        <v>#DIV/0!</v>
      </c>
    </row>
    <row r="1001" spans="1:10" ht="10.35" customHeight="1" x14ac:dyDescent="0.2">
      <c r="A1001" s="2" t="s">
        <v>9</v>
      </c>
      <c r="B1001" s="3" t="s">
        <v>10</v>
      </c>
      <c r="C1001" s="5" t="s">
        <v>11</v>
      </c>
      <c r="D1001" s="7" t="s">
        <v>12</v>
      </c>
      <c r="E1001" s="5" t="s">
        <v>13</v>
      </c>
      <c r="F1001" s="5" t="s">
        <v>14</v>
      </c>
      <c r="G1001" s="4" t="s">
        <v>15</v>
      </c>
      <c r="H1001" s="5" t="s">
        <v>14</v>
      </c>
      <c r="I1001" s="4" t="s">
        <v>15</v>
      </c>
      <c r="J1001" s="92" t="e">
        <f t="shared" si="53"/>
        <v>#VALUE!</v>
      </c>
    </row>
    <row r="1002" spans="1:10" ht="10.35" customHeight="1" x14ac:dyDescent="0.2">
      <c r="A1002" s="8"/>
      <c r="B1002" s="227" t="s">
        <v>60</v>
      </c>
      <c r="C1002" s="228"/>
      <c r="D1002" s="228"/>
      <c r="E1002" s="228"/>
      <c r="F1002" s="228"/>
      <c r="G1002" s="229"/>
      <c r="J1002" s="92" t="e">
        <f t="shared" si="53"/>
        <v>#DIV/0!</v>
      </c>
    </row>
    <row r="1003" spans="1:10" ht="10.35" customHeight="1" x14ac:dyDescent="0.2">
      <c r="A1003" s="9">
        <v>45410</v>
      </c>
      <c r="B1003" s="17" t="s">
        <v>61</v>
      </c>
      <c r="C1003" s="12">
        <v>27.21</v>
      </c>
      <c r="D1003" s="13" t="s">
        <v>23</v>
      </c>
      <c r="E1003" s="14">
        <v>5.3</v>
      </c>
      <c r="F1003" s="12">
        <v>15.4</v>
      </c>
      <c r="G1003" s="15">
        <f t="shared" ref="G1003:G1017" si="55">TRUNC(F1003*E1003,2)</f>
        <v>81.62</v>
      </c>
      <c r="H1003" s="12">
        <v>15.4</v>
      </c>
      <c r="I1003" s="11">
        <v>81.62</v>
      </c>
      <c r="J1003" s="92">
        <f t="shared" si="53"/>
        <v>0</v>
      </c>
    </row>
    <row r="1004" spans="1:10" ht="10.35" customHeight="1" x14ac:dyDescent="0.2">
      <c r="A1004" s="9">
        <v>40145</v>
      </c>
      <c r="B1004" s="17" t="s">
        <v>29</v>
      </c>
      <c r="C1004" s="12">
        <v>27.21</v>
      </c>
      <c r="D1004" s="13" t="s">
        <v>23</v>
      </c>
      <c r="E1004" s="14">
        <v>5.36</v>
      </c>
      <c r="F1004" s="12">
        <v>2.5499999999999998</v>
      </c>
      <c r="G1004" s="15">
        <f t="shared" si="55"/>
        <v>13.66</v>
      </c>
      <c r="H1004" s="12">
        <v>2.5499999999999998</v>
      </c>
      <c r="I1004" s="11">
        <v>13.66</v>
      </c>
      <c r="J1004" s="92">
        <f t="shared" si="53"/>
        <v>0</v>
      </c>
    </row>
    <row r="1005" spans="1:10" ht="10.35" customHeight="1" x14ac:dyDescent="0.2">
      <c r="A1005" s="9">
        <v>41293</v>
      </c>
      <c r="B1005" s="17" t="s">
        <v>62</v>
      </c>
      <c r="C1005" s="12">
        <v>27.21</v>
      </c>
      <c r="D1005" s="13" t="s">
        <v>18</v>
      </c>
      <c r="E1005" s="14">
        <v>26.8</v>
      </c>
      <c r="F1005" s="12">
        <v>6.44</v>
      </c>
      <c r="G1005" s="15">
        <f t="shared" si="55"/>
        <v>172.59</v>
      </c>
      <c r="H1005" s="12">
        <v>6.44</v>
      </c>
      <c r="I1005" s="11">
        <v>172.59</v>
      </c>
      <c r="J1005" s="92">
        <f t="shared" si="53"/>
        <v>0</v>
      </c>
    </row>
    <row r="1006" spans="1:10" ht="10.35" customHeight="1" x14ac:dyDescent="0.2">
      <c r="A1006" s="9">
        <v>45585</v>
      </c>
      <c r="B1006" s="17" t="s">
        <v>40</v>
      </c>
      <c r="C1006" s="12">
        <v>27.21</v>
      </c>
      <c r="D1006" s="13" t="s">
        <v>23</v>
      </c>
      <c r="E1006" s="14">
        <v>9.19</v>
      </c>
      <c r="F1006" s="12">
        <v>292.72000000000003</v>
      </c>
      <c r="G1006" s="15">
        <f t="shared" si="55"/>
        <v>2690.09</v>
      </c>
      <c r="H1006" s="12">
        <v>292.72000000000003</v>
      </c>
      <c r="I1006" s="15">
        <v>2690.09</v>
      </c>
      <c r="J1006" s="92">
        <f t="shared" si="53"/>
        <v>0</v>
      </c>
    </row>
    <row r="1007" spans="1:10" ht="10.35" customHeight="1" x14ac:dyDescent="0.2">
      <c r="A1007" s="9">
        <v>41294</v>
      </c>
      <c r="B1007" s="17" t="s">
        <v>41</v>
      </c>
      <c r="C1007" s="12">
        <v>27.21</v>
      </c>
      <c r="D1007" s="13" t="s">
        <v>23</v>
      </c>
      <c r="E1007" s="14">
        <v>3.06</v>
      </c>
      <c r="F1007" s="12">
        <v>149.07</v>
      </c>
      <c r="G1007" s="15">
        <f t="shared" si="55"/>
        <v>456.15</v>
      </c>
      <c r="H1007" s="12">
        <v>149.07</v>
      </c>
      <c r="I1007" s="11">
        <v>456.15</v>
      </c>
      <c r="J1007" s="92">
        <f t="shared" si="53"/>
        <v>0</v>
      </c>
    </row>
    <row r="1008" spans="1:10" ht="10.35" customHeight="1" x14ac:dyDescent="0.2">
      <c r="A1008" s="9">
        <v>45050</v>
      </c>
      <c r="B1008" s="17" t="s">
        <v>42</v>
      </c>
      <c r="C1008" s="12">
        <v>27.21</v>
      </c>
      <c r="D1008" s="13" t="s">
        <v>23</v>
      </c>
      <c r="E1008" s="14">
        <v>3.06</v>
      </c>
      <c r="F1008" s="12">
        <v>573.65</v>
      </c>
      <c r="G1008" s="15">
        <f t="shared" si="55"/>
        <v>1755.36</v>
      </c>
      <c r="H1008" s="12">
        <v>573.65</v>
      </c>
      <c r="I1008" s="15">
        <v>1755.36</v>
      </c>
      <c r="J1008" s="92">
        <f t="shared" si="53"/>
        <v>0</v>
      </c>
    </row>
    <row r="1009" spans="1:10" ht="29.1" customHeight="1" x14ac:dyDescent="0.2">
      <c r="A1009" s="9">
        <v>45145</v>
      </c>
      <c r="B1009" s="10" t="s">
        <v>45</v>
      </c>
      <c r="C1009" s="12">
        <v>27.21</v>
      </c>
      <c r="D1009" s="13" t="s">
        <v>18</v>
      </c>
      <c r="E1009" s="14">
        <v>9.51</v>
      </c>
      <c r="F1009" s="12">
        <v>108.63</v>
      </c>
      <c r="G1009" s="15">
        <f t="shared" si="55"/>
        <v>1033.07</v>
      </c>
      <c r="H1009" s="12">
        <v>108.63</v>
      </c>
      <c r="I1009" s="15">
        <v>1033.07</v>
      </c>
      <c r="J1009" s="92">
        <f t="shared" si="53"/>
        <v>0</v>
      </c>
    </row>
    <row r="1010" spans="1:10" ht="10.35" customHeight="1" x14ac:dyDescent="0.2">
      <c r="A1010" s="9">
        <v>45030</v>
      </c>
      <c r="B1010" s="17" t="s">
        <v>63</v>
      </c>
      <c r="C1010" s="12">
        <v>27.21</v>
      </c>
      <c r="D1010" s="13" t="s">
        <v>23</v>
      </c>
      <c r="E1010" s="14">
        <v>2.0099999999999998</v>
      </c>
      <c r="F1010" s="12">
        <v>204.21</v>
      </c>
      <c r="G1010" s="15">
        <f t="shared" si="55"/>
        <v>410.46</v>
      </c>
      <c r="H1010" s="12">
        <v>204.21</v>
      </c>
      <c r="I1010" s="11">
        <v>410.46</v>
      </c>
      <c r="J1010" s="92">
        <f t="shared" si="53"/>
        <v>0</v>
      </c>
    </row>
    <row r="1011" spans="1:10" ht="10.35" customHeight="1" x14ac:dyDescent="0.2">
      <c r="A1011" s="9">
        <v>45165</v>
      </c>
      <c r="B1011" s="17" t="s">
        <v>47</v>
      </c>
      <c r="C1011" s="12">
        <v>27.21</v>
      </c>
      <c r="D1011" s="13" t="s">
        <v>23</v>
      </c>
      <c r="E1011" s="14">
        <v>4.55</v>
      </c>
      <c r="F1011" s="12">
        <v>627.69000000000005</v>
      </c>
      <c r="G1011" s="15">
        <f t="shared" si="55"/>
        <v>2855.98</v>
      </c>
      <c r="H1011" s="12">
        <v>627.69000000000005</v>
      </c>
      <c r="I1011" s="15">
        <v>2855.98</v>
      </c>
      <c r="J1011" s="92">
        <f t="shared" si="53"/>
        <v>0</v>
      </c>
    </row>
    <row r="1012" spans="1:10" ht="10.35" customHeight="1" x14ac:dyDescent="0.2">
      <c r="A1012" s="9">
        <v>40453</v>
      </c>
      <c r="B1012" s="17" t="s">
        <v>54</v>
      </c>
      <c r="C1012" s="12">
        <v>27.21</v>
      </c>
      <c r="D1012" s="13" t="s">
        <v>53</v>
      </c>
      <c r="E1012" s="14">
        <v>11.99</v>
      </c>
      <c r="F1012" s="12">
        <v>0.89</v>
      </c>
      <c r="G1012" s="15">
        <f t="shared" si="55"/>
        <v>10.67</v>
      </c>
      <c r="H1012" s="12">
        <v>0.89</v>
      </c>
      <c r="I1012" s="11">
        <v>10.67</v>
      </c>
      <c r="J1012" s="92">
        <f t="shared" si="53"/>
        <v>0</v>
      </c>
    </row>
    <row r="1013" spans="1:10" ht="10.35" customHeight="1" x14ac:dyDescent="0.2">
      <c r="A1013" s="9">
        <v>40455</v>
      </c>
      <c r="B1013" s="17" t="s">
        <v>51</v>
      </c>
      <c r="C1013" s="12">
        <v>27.21</v>
      </c>
      <c r="D1013" s="13" t="s">
        <v>25</v>
      </c>
      <c r="E1013" s="18">
        <v>1062.1600000000001</v>
      </c>
      <c r="F1013" s="12">
        <v>1.59</v>
      </c>
      <c r="G1013" s="15">
        <f t="shared" si="55"/>
        <v>1688.83</v>
      </c>
      <c r="H1013" s="12">
        <v>1.59</v>
      </c>
      <c r="I1013" s="15">
        <v>1688.83</v>
      </c>
      <c r="J1013" s="92">
        <f t="shared" si="53"/>
        <v>0</v>
      </c>
    </row>
    <row r="1014" spans="1:10" ht="20.85" customHeight="1" x14ac:dyDescent="0.2">
      <c r="A1014" s="9">
        <v>40450</v>
      </c>
      <c r="B1014" s="10" t="s">
        <v>49</v>
      </c>
      <c r="C1014" s="12">
        <v>27.21</v>
      </c>
      <c r="D1014" s="13" t="s">
        <v>50</v>
      </c>
      <c r="E1014" s="14">
        <v>237.76</v>
      </c>
      <c r="F1014" s="12">
        <v>0.89</v>
      </c>
      <c r="G1014" s="15">
        <f t="shared" si="55"/>
        <v>211.6</v>
      </c>
      <c r="H1014" s="12">
        <v>0.89</v>
      </c>
      <c r="I1014" s="11">
        <v>211.6</v>
      </c>
      <c r="J1014" s="92">
        <f t="shared" si="53"/>
        <v>0</v>
      </c>
    </row>
    <row r="1015" spans="1:10" ht="10.35" customHeight="1" x14ac:dyDescent="0.2">
      <c r="A1015" s="9">
        <v>47049</v>
      </c>
      <c r="B1015" s="17" t="s">
        <v>58</v>
      </c>
      <c r="C1015" s="12">
        <v>27.21</v>
      </c>
      <c r="D1015" s="13" t="s">
        <v>53</v>
      </c>
      <c r="E1015" s="14">
        <v>3.61</v>
      </c>
      <c r="F1015" s="12">
        <v>1.73</v>
      </c>
      <c r="G1015" s="15">
        <f t="shared" si="55"/>
        <v>6.24</v>
      </c>
      <c r="H1015" s="12">
        <v>1.73</v>
      </c>
      <c r="I1015" s="11">
        <v>6.24</v>
      </c>
      <c r="J1015" s="92">
        <f t="shared" si="53"/>
        <v>0</v>
      </c>
    </row>
    <row r="1016" spans="1:10" ht="10.35" customHeight="1" x14ac:dyDescent="0.2">
      <c r="A1016" s="9">
        <v>40445</v>
      </c>
      <c r="B1016" s="17" t="s">
        <v>56</v>
      </c>
      <c r="C1016" s="12">
        <v>27.21</v>
      </c>
      <c r="D1016" s="13" t="s">
        <v>25</v>
      </c>
      <c r="E1016" s="14">
        <v>554.27</v>
      </c>
      <c r="F1016" s="12">
        <v>2.35</v>
      </c>
      <c r="G1016" s="15">
        <f t="shared" si="55"/>
        <v>1302.53</v>
      </c>
      <c r="H1016" s="12">
        <v>2.35</v>
      </c>
      <c r="I1016" s="15">
        <v>1302.53</v>
      </c>
      <c r="J1016" s="92">
        <f t="shared" si="53"/>
        <v>0</v>
      </c>
    </row>
    <row r="1017" spans="1:10" ht="10.35" customHeight="1" x14ac:dyDescent="0.2">
      <c r="A1017" s="9">
        <v>40449</v>
      </c>
      <c r="B1017" s="17" t="s">
        <v>55</v>
      </c>
      <c r="C1017" s="12">
        <v>27.21</v>
      </c>
      <c r="D1017" s="13" t="s">
        <v>53</v>
      </c>
      <c r="E1017" s="14">
        <v>66.62</v>
      </c>
      <c r="F1017" s="12">
        <v>1.73</v>
      </c>
      <c r="G1017" s="15">
        <f t="shared" si="55"/>
        <v>115.25</v>
      </c>
      <c r="H1017" s="12">
        <v>1.73</v>
      </c>
      <c r="I1017" s="11">
        <v>115.25</v>
      </c>
      <c r="J1017" s="92">
        <f t="shared" si="53"/>
        <v>0</v>
      </c>
    </row>
    <row r="1018" spans="1:10" ht="10.35" customHeight="1" x14ac:dyDescent="0.2">
      <c r="A1018" s="1" t="s">
        <v>38</v>
      </c>
      <c r="G1018" s="80">
        <f>SUM(G1002:G1017)</f>
        <v>12804.1</v>
      </c>
      <c r="I1018" s="32">
        <v>12804.1</v>
      </c>
      <c r="J1018" s="92">
        <f t="shared" si="53"/>
        <v>0</v>
      </c>
    </row>
    <row r="1019" spans="1:10" ht="10.7" customHeight="1" x14ac:dyDescent="0.2">
      <c r="J1019" s="92" t="e">
        <f t="shared" si="53"/>
        <v>#DIV/0!</v>
      </c>
    </row>
    <row r="1020" spans="1:10" ht="10.35" customHeight="1" x14ac:dyDescent="0.2">
      <c r="A1020" s="2" t="s">
        <v>9</v>
      </c>
      <c r="B1020" s="3" t="s">
        <v>10</v>
      </c>
      <c r="C1020" s="5" t="s">
        <v>11</v>
      </c>
      <c r="D1020" s="20" t="s">
        <v>12</v>
      </c>
      <c r="E1020" s="5" t="s">
        <v>13</v>
      </c>
      <c r="F1020" s="5" t="s">
        <v>14</v>
      </c>
      <c r="G1020" s="4" t="s">
        <v>15</v>
      </c>
      <c r="H1020" s="5" t="s">
        <v>14</v>
      </c>
      <c r="I1020" s="4" t="s">
        <v>15</v>
      </c>
      <c r="J1020" s="92" t="e">
        <f t="shared" si="53"/>
        <v>#VALUE!</v>
      </c>
    </row>
    <row r="1021" spans="1:10" ht="10.35" customHeight="1" x14ac:dyDescent="0.2">
      <c r="A1021" s="8"/>
      <c r="B1021" s="227" t="s">
        <v>64</v>
      </c>
      <c r="C1021" s="228"/>
      <c r="D1021" s="228"/>
      <c r="E1021" s="228"/>
      <c r="F1021" s="228"/>
      <c r="G1021" s="229"/>
      <c r="J1021" s="92" t="e">
        <f t="shared" si="53"/>
        <v>#DIV/0!</v>
      </c>
    </row>
    <row r="1022" spans="1:10" ht="29.1" customHeight="1" x14ac:dyDescent="0.2">
      <c r="A1022" s="9">
        <v>40001</v>
      </c>
      <c r="B1022" s="10" t="s">
        <v>65</v>
      </c>
      <c r="C1022" s="12">
        <v>27.21</v>
      </c>
      <c r="D1022" s="22" t="s">
        <v>18</v>
      </c>
      <c r="E1022" s="14">
        <v>65</v>
      </c>
      <c r="F1022" s="12">
        <v>0.68</v>
      </c>
      <c r="G1022" s="15">
        <f t="shared" ref="G1022:G1035" si="56">TRUNC(F1022*E1022,2)</f>
        <v>44.2</v>
      </c>
      <c r="H1022" s="12">
        <v>0.68</v>
      </c>
      <c r="I1022" s="11">
        <v>44.2</v>
      </c>
      <c r="J1022" s="92">
        <f t="shared" si="53"/>
        <v>0</v>
      </c>
    </row>
    <row r="1023" spans="1:10" ht="10.35" customHeight="1" x14ac:dyDescent="0.2">
      <c r="A1023" s="9">
        <v>40005</v>
      </c>
      <c r="B1023" s="17" t="s">
        <v>22</v>
      </c>
      <c r="C1023" s="12">
        <v>27.21</v>
      </c>
      <c r="D1023" s="22" t="s">
        <v>23</v>
      </c>
      <c r="E1023" s="14">
        <v>26</v>
      </c>
      <c r="F1023" s="12">
        <v>3.25</v>
      </c>
      <c r="G1023" s="15">
        <f t="shared" si="56"/>
        <v>84.5</v>
      </c>
      <c r="H1023" s="12">
        <v>3.25</v>
      </c>
      <c r="I1023" s="11">
        <v>84.5</v>
      </c>
      <c r="J1023" s="92">
        <f t="shared" si="53"/>
        <v>0</v>
      </c>
    </row>
    <row r="1024" spans="1:10" ht="10.35" customHeight="1" x14ac:dyDescent="0.2">
      <c r="A1024" s="9">
        <v>40006</v>
      </c>
      <c r="B1024" s="17" t="s">
        <v>24</v>
      </c>
      <c r="C1024" s="12">
        <v>27.21</v>
      </c>
      <c r="D1024" s="22" t="s">
        <v>25</v>
      </c>
      <c r="E1024" s="14">
        <v>130</v>
      </c>
      <c r="F1024" s="12">
        <v>2.95</v>
      </c>
      <c r="G1024" s="15">
        <f t="shared" si="56"/>
        <v>383.5</v>
      </c>
      <c r="H1024" s="12">
        <v>2.95</v>
      </c>
      <c r="I1024" s="11">
        <v>383.5</v>
      </c>
      <c r="J1024" s="92">
        <f t="shared" si="53"/>
        <v>0</v>
      </c>
    </row>
    <row r="1025" spans="1:10" ht="10.35" customHeight="1" x14ac:dyDescent="0.2">
      <c r="A1025" s="9">
        <v>40145</v>
      </c>
      <c r="B1025" s="17" t="s">
        <v>29</v>
      </c>
      <c r="C1025" s="12">
        <v>27.21</v>
      </c>
      <c r="D1025" s="22" t="s">
        <v>23</v>
      </c>
      <c r="E1025" s="14">
        <v>26</v>
      </c>
      <c r="F1025" s="12">
        <v>2.5499999999999998</v>
      </c>
      <c r="G1025" s="15">
        <f t="shared" si="56"/>
        <v>66.3</v>
      </c>
      <c r="H1025" s="12">
        <v>2.5499999999999998</v>
      </c>
      <c r="I1025" s="11">
        <v>66.3</v>
      </c>
      <c r="J1025" s="92">
        <f t="shared" si="53"/>
        <v>0</v>
      </c>
    </row>
    <row r="1026" spans="1:10" ht="20.85" customHeight="1" x14ac:dyDescent="0.2">
      <c r="A1026" s="9">
        <v>45465</v>
      </c>
      <c r="B1026" s="10" t="s">
        <v>66</v>
      </c>
      <c r="C1026" s="12">
        <v>27.21</v>
      </c>
      <c r="D1026" s="23" t="s">
        <v>67</v>
      </c>
      <c r="E1026" s="14">
        <v>30</v>
      </c>
      <c r="F1026" s="24">
        <v>2153.9299999999998</v>
      </c>
      <c r="G1026" s="15">
        <f t="shared" si="56"/>
        <v>64617.9</v>
      </c>
      <c r="H1026" s="24">
        <v>2153.9299999999998</v>
      </c>
      <c r="I1026" s="15">
        <v>64617.9</v>
      </c>
      <c r="J1026" s="92">
        <f t="shared" si="53"/>
        <v>0</v>
      </c>
    </row>
    <row r="1027" spans="1:10" ht="20.85" customHeight="1" x14ac:dyDescent="0.2">
      <c r="A1027" s="9">
        <v>40010</v>
      </c>
      <c r="B1027" s="10" t="s">
        <v>26</v>
      </c>
      <c r="C1027" s="12">
        <v>27.21</v>
      </c>
      <c r="D1027" s="13" t="s">
        <v>23</v>
      </c>
      <c r="E1027" s="14">
        <v>109.51</v>
      </c>
      <c r="F1027" s="12">
        <v>3.75</v>
      </c>
      <c r="G1027" s="15">
        <f t="shared" si="56"/>
        <v>410.66</v>
      </c>
      <c r="H1027" s="12">
        <v>3.75</v>
      </c>
      <c r="I1027" s="11">
        <v>410.66</v>
      </c>
      <c r="J1027" s="92">
        <f t="shared" si="53"/>
        <v>0</v>
      </c>
    </row>
    <row r="1028" spans="1:10" ht="10.35" customHeight="1" x14ac:dyDescent="0.2">
      <c r="A1028" s="9">
        <v>40315</v>
      </c>
      <c r="B1028" s="17" t="s">
        <v>30</v>
      </c>
      <c r="C1028" s="12">
        <v>27.21</v>
      </c>
      <c r="D1028" s="13" t="s">
        <v>23</v>
      </c>
      <c r="E1028" s="14">
        <v>13</v>
      </c>
      <c r="F1028" s="12">
        <v>5.36</v>
      </c>
      <c r="G1028" s="15">
        <f t="shared" si="56"/>
        <v>69.680000000000007</v>
      </c>
      <c r="H1028" s="12">
        <v>5.36</v>
      </c>
      <c r="I1028" s="11">
        <v>69.680000000000007</v>
      </c>
      <c r="J1028" s="92">
        <f t="shared" si="53"/>
        <v>0</v>
      </c>
    </row>
    <row r="1029" spans="1:10" ht="10.35" customHeight="1" x14ac:dyDescent="0.2">
      <c r="A1029" s="9">
        <v>40320</v>
      </c>
      <c r="B1029" s="17" t="s">
        <v>31</v>
      </c>
      <c r="C1029" s="12">
        <v>27.21</v>
      </c>
      <c r="D1029" s="13" t="s">
        <v>25</v>
      </c>
      <c r="E1029" s="14">
        <v>162.5</v>
      </c>
      <c r="F1029" s="12">
        <v>3.25</v>
      </c>
      <c r="G1029" s="15">
        <f t="shared" si="56"/>
        <v>528.12</v>
      </c>
      <c r="H1029" s="12">
        <v>3.25</v>
      </c>
      <c r="I1029" s="11">
        <v>528.12</v>
      </c>
      <c r="J1029" s="92">
        <f t="shared" si="53"/>
        <v>0</v>
      </c>
    </row>
    <row r="1030" spans="1:10" ht="10.35" customHeight="1" x14ac:dyDescent="0.2">
      <c r="A1030" s="9">
        <v>40120</v>
      </c>
      <c r="B1030" s="17" t="s">
        <v>32</v>
      </c>
      <c r="C1030" s="12">
        <v>27.21</v>
      </c>
      <c r="D1030" s="13" t="s">
        <v>18</v>
      </c>
      <c r="E1030" s="14">
        <v>43.81</v>
      </c>
      <c r="F1030" s="12">
        <v>0.52</v>
      </c>
      <c r="G1030" s="15">
        <f t="shared" si="56"/>
        <v>22.78</v>
      </c>
      <c r="H1030" s="12">
        <v>0.52</v>
      </c>
      <c r="I1030" s="11">
        <v>22.78</v>
      </c>
      <c r="J1030" s="92">
        <f t="shared" si="53"/>
        <v>0</v>
      </c>
    </row>
    <row r="1031" spans="1:10" ht="10.35" customHeight="1" x14ac:dyDescent="0.2">
      <c r="A1031" s="9">
        <v>40130</v>
      </c>
      <c r="B1031" s="17" t="s">
        <v>33</v>
      </c>
      <c r="C1031" s="12">
        <v>27.21</v>
      </c>
      <c r="D1031" s="13" t="s">
        <v>18</v>
      </c>
      <c r="E1031" s="14">
        <v>65</v>
      </c>
      <c r="F1031" s="12">
        <v>0.53</v>
      </c>
      <c r="G1031" s="15">
        <f t="shared" si="56"/>
        <v>34.450000000000003</v>
      </c>
      <c r="H1031" s="12">
        <v>0.53</v>
      </c>
      <c r="I1031" s="11">
        <v>34.450000000000003</v>
      </c>
      <c r="J1031" s="92">
        <f t="shared" si="53"/>
        <v>0</v>
      </c>
    </row>
    <row r="1032" spans="1:10" ht="10.35" customHeight="1" x14ac:dyDescent="0.2">
      <c r="A1032" s="9">
        <v>40101</v>
      </c>
      <c r="B1032" s="17" t="s">
        <v>36</v>
      </c>
      <c r="C1032" s="12">
        <v>27.21</v>
      </c>
      <c r="D1032" s="13" t="s">
        <v>23</v>
      </c>
      <c r="E1032" s="14">
        <v>39</v>
      </c>
      <c r="F1032" s="12">
        <v>6.85</v>
      </c>
      <c r="G1032" s="15">
        <f t="shared" si="56"/>
        <v>267.14999999999998</v>
      </c>
      <c r="H1032" s="12">
        <v>6.85</v>
      </c>
      <c r="I1032" s="11">
        <v>267.14999999999998</v>
      </c>
      <c r="J1032" s="92">
        <f t="shared" si="53"/>
        <v>0</v>
      </c>
    </row>
    <row r="1033" spans="1:10" ht="10.35" customHeight="1" x14ac:dyDescent="0.2">
      <c r="A1033" s="9">
        <v>40102</v>
      </c>
      <c r="B1033" s="17" t="s">
        <v>34</v>
      </c>
      <c r="C1033" s="12">
        <v>27.21</v>
      </c>
      <c r="D1033" s="13" t="s">
        <v>23</v>
      </c>
      <c r="E1033" s="14">
        <v>56</v>
      </c>
      <c r="F1033" s="12">
        <v>8.76</v>
      </c>
      <c r="G1033" s="15">
        <f t="shared" si="56"/>
        <v>490.56</v>
      </c>
      <c r="H1033" s="12">
        <v>8.76</v>
      </c>
      <c r="I1033" s="11">
        <v>490.56</v>
      </c>
      <c r="J1033" s="92">
        <f t="shared" si="53"/>
        <v>0</v>
      </c>
    </row>
    <row r="1034" spans="1:10" ht="10.35" customHeight="1" x14ac:dyDescent="0.2">
      <c r="A1034" s="9">
        <v>40454</v>
      </c>
      <c r="B1034" s="17" t="s">
        <v>68</v>
      </c>
      <c r="C1034" s="12">
        <v>27.21</v>
      </c>
      <c r="D1034" s="13" t="s">
        <v>53</v>
      </c>
      <c r="E1034" s="18">
        <v>4078.68</v>
      </c>
      <c r="F1034" s="12">
        <v>0.92</v>
      </c>
      <c r="G1034" s="15">
        <f t="shared" si="56"/>
        <v>3752.38</v>
      </c>
      <c r="H1034" s="12">
        <v>0.92</v>
      </c>
      <c r="I1034" s="15">
        <v>3752.38</v>
      </c>
      <c r="J1034" s="92">
        <f t="shared" si="53"/>
        <v>0</v>
      </c>
    </row>
    <row r="1035" spans="1:10" ht="10.35" customHeight="1" x14ac:dyDescent="0.2">
      <c r="A1035" s="9">
        <v>40438</v>
      </c>
      <c r="B1035" s="17" t="s">
        <v>69</v>
      </c>
      <c r="C1035" s="12">
        <v>27.21</v>
      </c>
      <c r="D1035" s="13" t="s">
        <v>53</v>
      </c>
      <c r="E1035" s="18">
        <v>1174.46</v>
      </c>
      <c r="F1035" s="12">
        <v>1.81</v>
      </c>
      <c r="G1035" s="15">
        <f t="shared" si="56"/>
        <v>2125.77</v>
      </c>
      <c r="H1035" s="12">
        <v>1.81</v>
      </c>
      <c r="I1035" s="15">
        <v>2125.77</v>
      </c>
      <c r="J1035" s="92">
        <f t="shared" si="53"/>
        <v>0</v>
      </c>
    </row>
    <row r="1036" spans="1:10" ht="10.35" customHeight="1" x14ac:dyDescent="0.2">
      <c r="A1036" s="1" t="s">
        <v>38</v>
      </c>
      <c r="G1036" s="80">
        <f>SUM(G1020:G1035)</f>
        <v>72897.949999999983</v>
      </c>
      <c r="I1036" s="32">
        <v>72897.95</v>
      </c>
      <c r="J1036" s="92">
        <f t="shared" si="53"/>
        <v>0</v>
      </c>
    </row>
    <row r="1037" spans="1:10" ht="0.95" customHeight="1" x14ac:dyDescent="0.2">
      <c r="J1037" s="92" t="e">
        <f t="shared" ref="J1037:J1100" si="57">G1037/I1037-1</f>
        <v>#DIV/0!</v>
      </c>
    </row>
    <row r="1038" spans="1:10" ht="10.7" customHeight="1" x14ac:dyDescent="0.2">
      <c r="J1038" s="92" t="e">
        <f t="shared" si="57"/>
        <v>#DIV/0!</v>
      </c>
    </row>
    <row r="1039" spans="1:10" ht="10.35" customHeight="1" x14ac:dyDescent="0.2">
      <c r="A1039" s="2" t="s">
        <v>9</v>
      </c>
      <c r="B1039" s="3" t="s">
        <v>10</v>
      </c>
      <c r="C1039" s="5" t="s">
        <v>11</v>
      </c>
      <c r="D1039" s="20" t="s">
        <v>12</v>
      </c>
      <c r="E1039" s="5" t="s">
        <v>13</v>
      </c>
      <c r="F1039" s="5" t="s">
        <v>14</v>
      </c>
      <c r="G1039" s="4" t="s">
        <v>15</v>
      </c>
      <c r="H1039" s="5" t="s">
        <v>14</v>
      </c>
      <c r="I1039" s="4" t="s">
        <v>15</v>
      </c>
      <c r="J1039" s="92" t="e">
        <f t="shared" si="57"/>
        <v>#VALUE!</v>
      </c>
    </row>
    <row r="1040" spans="1:10" ht="10.35" customHeight="1" x14ac:dyDescent="0.2">
      <c r="A1040" s="8"/>
      <c r="B1040" s="227" t="s">
        <v>70</v>
      </c>
      <c r="C1040" s="228"/>
      <c r="D1040" s="228"/>
      <c r="E1040" s="228"/>
      <c r="F1040" s="228"/>
      <c r="G1040" s="229"/>
      <c r="J1040" s="92" t="e">
        <f t="shared" si="57"/>
        <v>#DIV/0!</v>
      </c>
    </row>
    <row r="1041" spans="1:10" ht="10.35" customHeight="1" x14ac:dyDescent="0.2">
      <c r="A1041" s="9">
        <v>40850</v>
      </c>
      <c r="B1041" s="17" t="s">
        <v>71</v>
      </c>
      <c r="C1041" s="12">
        <v>27.21</v>
      </c>
      <c r="D1041" s="22" t="s">
        <v>18</v>
      </c>
      <c r="E1041" s="14">
        <v>15</v>
      </c>
      <c r="F1041" s="12">
        <v>501.88</v>
      </c>
      <c r="G1041" s="15">
        <f>TRUNC(F1041*E1041,2)</f>
        <v>7528.2</v>
      </c>
      <c r="H1041" s="12">
        <v>501.88</v>
      </c>
      <c r="I1041" s="15">
        <v>7528.2</v>
      </c>
      <c r="J1041" s="92">
        <f t="shared" si="57"/>
        <v>0</v>
      </c>
    </row>
    <row r="1042" spans="1:10" ht="10.35" customHeight="1" x14ac:dyDescent="0.2">
      <c r="A1042" s="1" t="s">
        <v>38</v>
      </c>
      <c r="G1042" s="80">
        <f>G1041</f>
        <v>7528.2</v>
      </c>
      <c r="I1042" s="32">
        <v>7528.2</v>
      </c>
      <c r="J1042" s="92">
        <f t="shared" si="57"/>
        <v>0</v>
      </c>
    </row>
    <row r="1043" spans="1:10" ht="10.7" customHeight="1" x14ac:dyDescent="0.2">
      <c r="J1043" s="92" t="e">
        <f t="shared" si="57"/>
        <v>#DIV/0!</v>
      </c>
    </row>
    <row r="1044" spans="1:10" ht="10.35" customHeight="1" x14ac:dyDescent="0.2">
      <c r="A1044" s="2" t="s">
        <v>9</v>
      </c>
      <c r="B1044" s="3" t="s">
        <v>10</v>
      </c>
      <c r="C1044" s="5" t="s">
        <v>11</v>
      </c>
      <c r="D1044" s="20" t="s">
        <v>12</v>
      </c>
      <c r="E1044" s="5" t="s">
        <v>13</v>
      </c>
      <c r="F1044" s="5" t="s">
        <v>14</v>
      </c>
      <c r="G1044" s="4" t="s">
        <v>15</v>
      </c>
      <c r="H1044" s="5" t="s">
        <v>14</v>
      </c>
      <c r="I1044" s="4" t="s">
        <v>15</v>
      </c>
      <c r="J1044" s="92" t="e">
        <f t="shared" si="57"/>
        <v>#VALUE!</v>
      </c>
    </row>
    <row r="1045" spans="1:10" ht="10.35" customHeight="1" x14ac:dyDescent="0.2">
      <c r="A1045" s="8"/>
      <c r="B1045" s="227" t="s">
        <v>72</v>
      </c>
      <c r="C1045" s="228"/>
      <c r="D1045" s="228"/>
      <c r="E1045" s="228"/>
      <c r="F1045" s="228"/>
      <c r="G1045" s="229"/>
      <c r="J1045" s="92" t="e">
        <f t="shared" si="57"/>
        <v>#DIV/0!</v>
      </c>
    </row>
    <row r="1046" spans="1:10" ht="10.35" customHeight="1" x14ac:dyDescent="0.2">
      <c r="A1046" s="9">
        <v>42825</v>
      </c>
      <c r="B1046" s="17" t="s">
        <v>73</v>
      </c>
      <c r="C1046" s="12">
        <v>27.21</v>
      </c>
      <c r="D1046" s="22" t="s">
        <v>23</v>
      </c>
      <c r="E1046" s="14">
        <v>12.94</v>
      </c>
      <c r="F1046" s="12">
        <v>844.57</v>
      </c>
      <c r="G1046" s="15">
        <f t="shared" ref="G1046:G1052" si="58">TRUNC(F1046*E1046,2)</f>
        <v>10928.73</v>
      </c>
      <c r="H1046" s="12">
        <v>844.57</v>
      </c>
      <c r="I1046" s="15">
        <v>10928.73</v>
      </c>
      <c r="J1046" s="92">
        <f t="shared" si="57"/>
        <v>0</v>
      </c>
    </row>
    <row r="1047" spans="1:10" ht="10.35" customHeight="1" x14ac:dyDescent="0.2">
      <c r="A1047" s="9">
        <v>40005</v>
      </c>
      <c r="B1047" s="17" t="s">
        <v>22</v>
      </c>
      <c r="C1047" s="12">
        <v>27.21</v>
      </c>
      <c r="D1047" s="22" t="s">
        <v>23</v>
      </c>
      <c r="E1047" s="14">
        <v>12.94</v>
      </c>
      <c r="F1047" s="12">
        <v>3.25</v>
      </c>
      <c r="G1047" s="15">
        <f t="shared" si="58"/>
        <v>42.05</v>
      </c>
      <c r="H1047" s="12">
        <v>3.25</v>
      </c>
      <c r="I1047" s="11">
        <v>42.05</v>
      </c>
      <c r="J1047" s="92">
        <f t="shared" si="57"/>
        <v>0</v>
      </c>
    </row>
    <row r="1048" spans="1:10" ht="10.35" customHeight="1" x14ac:dyDescent="0.2">
      <c r="A1048" s="9">
        <v>40006</v>
      </c>
      <c r="B1048" s="17" t="s">
        <v>24</v>
      </c>
      <c r="C1048" s="12">
        <v>27.21</v>
      </c>
      <c r="D1048" s="22" t="s">
        <v>25</v>
      </c>
      <c r="E1048" s="14">
        <v>64.680000000000007</v>
      </c>
      <c r="F1048" s="12">
        <v>2.95</v>
      </c>
      <c r="G1048" s="15">
        <f t="shared" si="58"/>
        <v>190.8</v>
      </c>
      <c r="H1048" s="12">
        <v>2.95</v>
      </c>
      <c r="I1048" s="11">
        <v>190.8</v>
      </c>
      <c r="J1048" s="92">
        <f t="shared" si="57"/>
        <v>0</v>
      </c>
    </row>
    <row r="1049" spans="1:10" ht="10.35" customHeight="1" x14ac:dyDescent="0.2">
      <c r="A1049" s="9">
        <v>40145</v>
      </c>
      <c r="B1049" s="17" t="s">
        <v>29</v>
      </c>
      <c r="C1049" s="12">
        <v>27.21</v>
      </c>
      <c r="D1049" s="22" t="s">
        <v>23</v>
      </c>
      <c r="E1049" s="14">
        <v>12.94</v>
      </c>
      <c r="F1049" s="12">
        <v>2.5499999999999998</v>
      </c>
      <c r="G1049" s="15">
        <f t="shared" si="58"/>
        <v>32.99</v>
      </c>
      <c r="H1049" s="12">
        <v>2.5499999999999998</v>
      </c>
      <c r="I1049" s="11">
        <v>32.99</v>
      </c>
      <c r="J1049" s="92">
        <f t="shared" si="57"/>
        <v>0</v>
      </c>
    </row>
    <row r="1050" spans="1:10" ht="10.35" customHeight="1" x14ac:dyDescent="0.2">
      <c r="A1050" s="9">
        <v>40870</v>
      </c>
      <c r="B1050" s="17" t="s">
        <v>74</v>
      </c>
      <c r="C1050" s="12">
        <v>27.21</v>
      </c>
      <c r="D1050" s="22" t="s">
        <v>18</v>
      </c>
      <c r="E1050" s="14">
        <v>82</v>
      </c>
      <c r="F1050" s="12">
        <v>7.73</v>
      </c>
      <c r="G1050" s="15">
        <f t="shared" si="58"/>
        <v>633.86</v>
      </c>
      <c r="H1050" s="12">
        <v>7.73</v>
      </c>
      <c r="I1050" s="11">
        <v>633.86</v>
      </c>
      <c r="J1050" s="92">
        <f t="shared" si="57"/>
        <v>0</v>
      </c>
    </row>
    <row r="1051" spans="1:10" ht="10.35" customHeight="1" x14ac:dyDescent="0.2">
      <c r="A1051" s="9">
        <v>40805</v>
      </c>
      <c r="B1051" s="17" t="s">
        <v>75</v>
      </c>
      <c r="C1051" s="12">
        <v>27.21</v>
      </c>
      <c r="D1051" s="23" t="s">
        <v>76</v>
      </c>
      <c r="E1051" s="14">
        <v>20</v>
      </c>
      <c r="F1051" s="12">
        <v>16.04</v>
      </c>
      <c r="G1051" s="15">
        <f t="shared" si="58"/>
        <v>320.8</v>
      </c>
      <c r="H1051" s="12">
        <v>16.04</v>
      </c>
      <c r="I1051" s="11">
        <v>320.8</v>
      </c>
      <c r="J1051" s="92">
        <f t="shared" si="57"/>
        <v>0</v>
      </c>
    </row>
    <row r="1052" spans="1:10" ht="10.35" customHeight="1" x14ac:dyDescent="0.2">
      <c r="A1052" s="9">
        <v>40880</v>
      </c>
      <c r="B1052" s="17" t="s">
        <v>77</v>
      </c>
      <c r="C1052" s="12">
        <v>27.21</v>
      </c>
      <c r="D1052" s="22" t="s">
        <v>18</v>
      </c>
      <c r="E1052" s="14">
        <v>82</v>
      </c>
      <c r="F1052" s="12">
        <v>0.8</v>
      </c>
      <c r="G1052" s="15">
        <f t="shared" si="58"/>
        <v>65.599999999999994</v>
      </c>
      <c r="H1052" s="12">
        <v>0.8</v>
      </c>
      <c r="I1052" s="11">
        <v>65.599999999999994</v>
      </c>
      <c r="J1052" s="92">
        <f t="shared" si="57"/>
        <v>0</v>
      </c>
    </row>
    <row r="1053" spans="1:10" ht="10.35" customHeight="1" x14ac:dyDescent="0.2">
      <c r="A1053" s="1" t="s">
        <v>38</v>
      </c>
      <c r="G1053" s="80">
        <f>SUM(G1046:G1052)</f>
        <v>12214.829999999998</v>
      </c>
      <c r="I1053" s="32">
        <v>12214.83</v>
      </c>
      <c r="J1053" s="92">
        <f t="shared" si="57"/>
        <v>0</v>
      </c>
    </row>
    <row r="1054" spans="1:10" ht="10.7" customHeight="1" x14ac:dyDescent="0.2">
      <c r="J1054" s="92" t="e">
        <f t="shared" si="57"/>
        <v>#DIV/0!</v>
      </c>
    </row>
    <row r="1055" spans="1:10" ht="10.35" customHeight="1" x14ac:dyDescent="0.2">
      <c r="A1055" s="1" t="s">
        <v>92</v>
      </c>
      <c r="G1055" s="80">
        <f>G1053+G1042+G1036+G1018+G998+G978+G957</f>
        <v>177890.81999999998</v>
      </c>
      <c r="H1055" s="33"/>
      <c r="J1055" s="92" t="e">
        <f t="shared" si="57"/>
        <v>#DIV/0!</v>
      </c>
    </row>
    <row r="1056" spans="1:10" ht="10.7" customHeight="1" x14ac:dyDescent="0.2">
      <c r="J1056" s="92" t="e">
        <f t="shared" si="57"/>
        <v>#DIV/0!</v>
      </c>
    </row>
    <row r="1057" spans="1:10" ht="10.7" customHeight="1" x14ac:dyDescent="0.2">
      <c r="A1057" s="1"/>
      <c r="J1057" s="92" t="e">
        <f t="shared" si="57"/>
        <v>#DIV/0!</v>
      </c>
    </row>
    <row r="1058" spans="1:10" ht="10.7" customHeight="1" x14ac:dyDescent="0.2">
      <c r="A1058" s="1"/>
      <c r="J1058" s="92" t="e">
        <f t="shared" si="57"/>
        <v>#DIV/0!</v>
      </c>
    </row>
    <row r="1059" spans="1:10" ht="10.7" customHeight="1" x14ac:dyDescent="0.2">
      <c r="A1059" s="1"/>
      <c r="J1059" s="92" t="e">
        <f t="shared" si="57"/>
        <v>#DIV/0!</v>
      </c>
    </row>
    <row r="1060" spans="1:10" ht="10.7" customHeight="1" x14ac:dyDescent="0.2">
      <c r="A1060" s="1"/>
      <c r="J1060" s="92" t="e">
        <f t="shared" si="57"/>
        <v>#DIV/0!</v>
      </c>
    </row>
    <row r="1061" spans="1:10" ht="10.7" customHeight="1" x14ac:dyDescent="0.2">
      <c r="A1061" s="1"/>
      <c r="J1061" s="92" t="e">
        <f t="shared" si="57"/>
        <v>#DIV/0!</v>
      </c>
    </row>
    <row r="1062" spans="1:10" ht="10.7" customHeight="1" x14ac:dyDescent="0.2">
      <c r="A1062" s="1"/>
      <c r="J1062" s="92" t="e">
        <f t="shared" si="57"/>
        <v>#DIV/0!</v>
      </c>
    </row>
    <row r="1063" spans="1:10" ht="10.7" customHeight="1" x14ac:dyDescent="0.2">
      <c r="A1063" s="1"/>
      <c r="J1063" s="92" t="e">
        <f t="shared" si="57"/>
        <v>#DIV/0!</v>
      </c>
    </row>
    <row r="1064" spans="1:10" ht="10.7" customHeight="1" x14ac:dyDescent="0.2">
      <c r="A1064" s="1"/>
      <c r="J1064" s="92" t="e">
        <f t="shared" si="57"/>
        <v>#DIV/0!</v>
      </c>
    </row>
    <row r="1065" spans="1:10" ht="10.7" customHeight="1" x14ac:dyDescent="0.2">
      <c r="A1065" s="1"/>
      <c r="J1065" s="92" t="e">
        <f t="shared" si="57"/>
        <v>#DIV/0!</v>
      </c>
    </row>
    <row r="1066" spans="1:10" ht="0.95" customHeight="1" x14ac:dyDescent="0.2">
      <c r="J1066" s="92" t="e">
        <f t="shared" si="57"/>
        <v>#DIV/0!</v>
      </c>
    </row>
    <row r="1067" spans="1:10" ht="10.35" customHeight="1" x14ac:dyDescent="0.2">
      <c r="A1067" s="230" t="s">
        <v>79</v>
      </c>
      <c r="B1067" s="231"/>
      <c r="C1067" s="232"/>
      <c r="D1067" s="233"/>
      <c r="E1067" s="234"/>
      <c r="F1067" s="6"/>
      <c r="G1067" s="25"/>
      <c r="H1067" s="6"/>
      <c r="I1067" s="25"/>
      <c r="J1067" s="92" t="e">
        <f t="shared" si="57"/>
        <v>#DIV/0!</v>
      </c>
    </row>
    <row r="1068" spans="1:10" ht="24.6" customHeight="1" x14ac:dyDescent="0.2">
      <c r="A1068" s="235" t="s">
        <v>80</v>
      </c>
      <c r="B1068" s="236"/>
      <c r="C1068" s="237"/>
      <c r="D1068" s="238"/>
      <c r="E1068" s="239"/>
      <c r="F1068" s="26"/>
      <c r="G1068" s="26"/>
      <c r="H1068" s="26"/>
      <c r="I1068" s="26"/>
      <c r="J1068" s="92" t="e">
        <f t="shared" si="57"/>
        <v>#DIV/0!</v>
      </c>
    </row>
    <row r="1069" spans="1:10" ht="19.350000000000001" customHeight="1" x14ac:dyDescent="0.2">
      <c r="A1069" s="240" t="s">
        <v>81</v>
      </c>
      <c r="B1069" s="241"/>
      <c r="C1069" s="242"/>
      <c r="D1069" s="243"/>
      <c r="E1069" s="244"/>
      <c r="F1069" s="27"/>
      <c r="G1069" s="27"/>
      <c r="H1069" s="27"/>
      <c r="I1069" s="27"/>
      <c r="J1069" s="92" t="e">
        <f t="shared" si="57"/>
        <v>#DIV/0!</v>
      </c>
    </row>
    <row r="1070" spans="1:10" ht="19.350000000000001" customHeight="1" x14ac:dyDescent="0.2">
      <c r="A1070" s="240" t="s">
        <v>82</v>
      </c>
      <c r="B1070" s="241"/>
      <c r="C1070" s="242"/>
      <c r="D1070" s="243"/>
      <c r="E1070" s="244"/>
      <c r="F1070" s="27"/>
      <c r="G1070" s="27"/>
      <c r="H1070" s="27"/>
      <c r="I1070" s="27"/>
      <c r="J1070" s="92" t="e">
        <f t="shared" si="57"/>
        <v>#DIV/0!</v>
      </c>
    </row>
    <row r="1071" spans="1:10" ht="19.350000000000001" customHeight="1" x14ac:dyDescent="0.2">
      <c r="A1071" s="240" t="s">
        <v>83</v>
      </c>
      <c r="B1071" s="241"/>
      <c r="C1071" s="242"/>
      <c r="D1071" s="243"/>
      <c r="E1071" s="244"/>
      <c r="F1071" s="27"/>
      <c r="G1071" s="27"/>
      <c r="H1071" s="27"/>
      <c r="I1071" s="27"/>
      <c r="J1071" s="92" t="e">
        <f t="shared" si="57"/>
        <v>#DIV/0!</v>
      </c>
    </row>
    <row r="1072" spans="1:10" ht="19.350000000000001" customHeight="1" x14ac:dyDescent="0.2">
      <c r="A1072" s="240" t="s">
        <v>84</v>
      </c>
      <c r="B1072" s="241"/>
      <c r="C1072" s="242"/>
      <c r="D1072" s="243"/>
      <c r="E1072" s="244"/>
      <c r="F1072" s="27"/>
      <c r="G1072" s="27"/>
      <c r="H1072" s="27"/>
      <c r="I1072" s="27"/>
      <c r="J1072" s="92" t="e">
        <f t="shared" si="57"/>
        <v>#DIV/0!</v>
      </c>
    </row>
    <row r="1073" spans="1:10" ht="19.350000000000001" customHeight="1" x14ac:dyDescent="0.2">
      <c r="A1073" s="240" t="s">
        <v>85</v>
      </c>
      <c r="B1073" s="241"/>
      <c r="C1073" s="242"/>
      <c r="D1073" s="243"/>
      <c r="E1073" s="244"/>
      <c r="F1073" s="27"/>
      <c r="G1073" s="27"/>
      <c r="H1073" s="27"/>
      <c r="I1073" s="27"/>
      <c r="J1073" s="92" t="e">
        <f t="shared" si="57"/>
        <v>#DIV/0!</v>
      </c>
    </row>
    <row r="1074" spans="1:10" ht="24" customHeight="1" x14ac:dyDescent="0.2">
      <c r="A1074" s="245" t="s">
        <v>86</v>
      </c>
      <c r="B1074" s="246"/>
      <c r="C1074" s="247"/>
      <c r="D1074" s="248"/>
      <c r="E1074" s="249"/>
      <c r="F1074" s="28"/>
      <c r="G1074" s="28"/>
      <c r="H1074" s="28"/>
      <c r="I1074" s="28"/>
      <c r="J1074" s="92" t="e">
        <f t="shared" si="57"/>
        <v>#DIV/0!</v>
      </c>
    </row>
    <row r="1075" spans="1:10" ht="10.35" customHeight="1" x14ac:dyDescent="0.2">
      <c r="A1075" s="222" t="s">
        <v>87</v>
      </c>
      <c r="B1075" s="223"/>
      <c r="C1075" s="224"/>
      <c r="D1075" s="225"/>
      <c r="E1075" s="226"/>
      <c r="F1075" s="29"/>
      <c r="G1075" s="29"/>
      <c r="H1075" s="29"/>
      <c r="I1075" s="29"/>
      <c r="J1075" s="92" t="e">
        <f t="shared" si="57"/>
        <v>#DIV/0!</v>
      </c>
    </row>
    <row r="1076" spans="1:10" ht="10.35" customHeight="1" x14ac:dyDescent="0.2">
      <c r="A1076" s="36"/>
      <c r="B1076" s="36"/>
      <c r="C1076" s="36"/>
      <c r="D1076" s="37"/>
      <c r="E1076" s="37"/>
      <c r="F1076" s="38"/>
      <c r="G1076" s="38"/>
      <c r="H1076" s="38"/>
      <c r="I1076" s="38"/>
      <c r="J1076" s="92" t="e">
        <f t="shared" si="57"/>
        <v>#DIV/0!</v>
      </c>
    </row>
    <row r="1077" spans="1:10" ht="10.35" customHeight="1" x14ac:dyDescent="0.2">
      <c r="A1077" s="36"/>
      <c r="B1077" s="36"/>
      <c r="C1077" s="36"/>
      <c r="D1077" s="37"/>
      <c r="E1077" s="37"/>
      <c r="F1077" s="38"/>
      <c r="G1077" s="38"/>
      <c r="H1077" s="38"/>
      <c r="I1077" s="38"/>
      <c r="J1077" s="92" t="e">
        <f t="shared" si="57"/>
        <v>#DIV/0!</v>
      </c>
    </row>
    <row r="1078" spans="1:10" ht="10.35" customHeight="1" x14ac:dyDescent="0.2">
      <c r="A1078" s="36"/>
      <c r="B1078" s="36"/>
      <c r="C1078" s="36"/>
      <c r="D1078" s="37"/>
      <c r="E1078" s="37"/>
      <c r="F1078" s="38"/>
      <c r="G1078" s="38"/>
      <c r="H1078" s="38"/>
      <c r="I1078" s="38"/>
      <c r="J1078" s="92" t="e">
        <f t="shared" si="57"/>
        <v>#DIV/0!</v>
      </c>
    </row>
    <row r="1079" spans="1:10" ht="10.35" customHeight="1" x14ac:dyDescent="0.2">
      <c r="A1079" s="36"/>
      <c r="B1079" s="36"/>
      <c r="C1079" s="36"/>
      <c r="D1079" s="37"/>
      <c r="E1079" s="37"/>
      <c r="F1079" s="38"/>
      <c r="G1079" s="38"/>
      <c r="H1079" s="38"/>
      <c r="I1079" s="38"/>
      <c r="J1079" s="92" t="e">
        <f t="shared" si="57"/>
        <v>#DIV/0!</v>
      </c>
    </row>
    <row r="1080" spans="1:10" ht="10.35" customHeight="1" x14ac:dyDescent="0.2">
      <c r="A1080" s="36"/>
      <c r="B1080" s="36"/>
      <c r="C1080" s="36"/>
      <c r="D1080" s="37"/>
      <c r="E1080" s="37"/>
      <c r="F1080" s="38"/>
      <c r="G1080" s="38"/>
      <c r="H1080" s="38"/>
      <c r="I1080" s="38"/>
      <c r="J1080" s="92" t="e">
        <f t="shared" si="57"/>
        <v>#DIV/0!</v>
      </c>
    </row>
    <row r="1081" spans="1:10" ht="10.35" customHeight="1" x14ac:dyDescent="0.2">
      <c r="A1081" s="36"/>
      <c r="B1081" s="36"/>
      <c r="C1081" s="36"/>
      <c r="D1081" s="37"/>
      <c r="E1081" s="37"/>
      <c r="F1081" s="38"/>
      <c r="G1081" s="38"/>
      <c r="H1081" s="38"/>
      <c r="I1081" s="38"/>
      <c r="J1081" s="92" t="e">
        <f t="shared" si="57"/>
        <v>#DIV/0!</v>
      </c>
    </row>
    <row r="1082" spans="1:10" ht="10.35" customHeight="1" x14ac:dyDescent="0.2">
      <c r="A1082" s="36"/>
      <c r="B1082" s="36"/>
      <c r="C1082" s="36"/>
      <c r="D1082" s="37"/>
      <c r="E1082" s="37"/>
      <c r="F1082" s="38"/>
      <c r="G1082" s="38"/>
      <c r="H1082" s="38"/>
      <c r="I1082" s="38"/>
      <c r="J1082" s="92" t="e">
        <f t="shared" si="57"/>
        <v>#DIV/0!</v>
      </c>
    </row>
    <row r="1083" spans="1:10" ht="10.35" customHeight="1" x14ac:dyDescent="0.2">
      <c r="A1083" s="36"/>
      <c r="B1083" s="36"/>
      <c r="C1083" s="36"/>
      <c r="D1083" s="37"/>
      <c r="E1083" s="37"/>
      <c r="F1083" s="38"/>
      <c r="G1083" s="38"/>
      <c r="H1083" s="38"/>
      <c r="I1083" s="38"/>
      <c r="J1083" s="92" t="e">
        <f t="shared" si="57"/>
        <v>#DIV/0!</v>
      </c>
    </row>
    <row r="1084" spans="1:10" ht="10.35" customHeight="1" x14ac:dyDescent="0.2">
      <c r="A1084" s="36"/>
      <c r="B1084" s="36"/>
      <c r="C1084" s="36"/>
      <c r="D1084" s="37"/>
      <c r="E1084" s="37"/>
      <c r="F1084" s="38"/>
      <c r="G1084" s="38"/>
      <c r="H1084" s="38"/>
      <c r="I1084" s="38"/>
      <c r="J1084" s="92" t="e">
        <f t="shared" si="57"/>
        <v>#DIV/0!</v>
      </c>
    </row>
    <row r="1085" spans="1:10" ht="10.35" customHeight="1" x14ac:dyDescent="0.2">
      <c r="A1085" s="36"/>
      <c r="B1085" s="36"/>
      <c r="C1085" s="36"/>
      <c r="D1085" s="37"/>
      <c r="E1085" s="37"/>
      <c r="F1085" s="38"/>
      <c r="G1085" s="38"/>
      <c r="H1085" s="38"/>
      <c r="I1085" s="38"/>
      <c r="J1085" s="92" t="e">
        <f t="shared" si="57"/>
        <v>#DIV/0!</v>
      </c>
    </row>
    <row r="1086" spans="1:10" ht="10.35" customHeight="1" x14ac:dyDescent="0.2">
      <c r="A1086" s="36"/>
      <c r="B1086" s="36"/>
      <c r="C1086" s="36"/>
      <c r="D1086" s="37"/>
      <c r="E1086" s="37"/>
      <c r="F1086" s="38"/>
      <c r="G1086" s="38"/>
      <c r="H1086" s="38"/>
      <c r="I1086" s="38"/>
      <c r="J1086" s="92" t="e">
        <f t="shared" si="57"/>
        <v>#DIV/0!</v>
      </c>
    </row>
    <row r="1087" spans="1:10" ht="10.35" customHeight="1" x14ac:dyDescent="0.2">
      <c r="A1087" s="36"/>
      <c r="B1087" s="36"/>
      <c r="C1087" s="36"/>
      <c r="D1087" s="37"/>
      <c r="E1087" s="37"/>
      <c r="F1087" s="38"/>
      <c r="G1087" s="38"/>
      <c r="H1087" s="38"/>
      <c r="I1087" s="38"/>
      <c r="J1087" s="92" t="e">
        <f t="shared" si="57"/>
        <v>#DIV/0!</v>
      </c>
    </row>
    <row r="1088" spans="1:10" ht="10.35" customHeight="1" x14ac:dyDescent="0.2">
      <c r="A1088" s="36"/>
      <c r="B1088" s="36"/>
      <c r="C1088" s="36"/>
      <c r="D1088" s="37"/>
      <c r="E1088" s="37"/>
      <c r="F1088" s="38"/>
      <c r="G1088" s="38"/>
      <c r="H1088" s="38"/>
      <c r="I1088" s="38"/>
      <c r="J1088" s="92" t="e">
        <f t="shared" si="57"/>
        <v>#DIV/0!</v>
      </c>
    </row>
    <row r="1089" spans="1:10" ht="10.35" customHeight="1" x14ac:dyDescent="0.2">
      <c r="A1089" s="36"/>
      <c r="B1089" s="36"/>
      <c r="C1089" s="36"/>
      <c r="D1089" s="37"/>
      <c r="E1089" s="37"/>
      <c r="F1089" s="38"/>
      <c r="G1089" s="38"/>
      <c r="H1089" s="38"/>
      <c r="I1089" s="38"/>
      <c r="J1089" s="92" t="e">
        <f t="shared" si="57"/>
        <v>#DIV/0!</v>
      </c>
    </row>
    <row r="1090" spans="1:10" ht="10.35" customHeight="1" x14ac:dyDescent="0.2">
      <c r="A1090" s="36"/>
      <c r="B1090" s="36"/>
      <c r="C1090" s="36"/>
      <c r="D1090" s="37"/>
      <c r="E1090" s="37"/>
      <c r="F1090" s="38"/>
      <c r="G1090" s="38"/>
      <c r="H1090" s="38"/>
      <c r="I1090" s="38"/>
      <c r="J1090" s="92" t="e">
        <f t="shared" si="57"/>
        <v>#DIV/0!</v>
      </c>
    </row>
    <row r="1091" spans="1:10" ht="10.35" customHeight="1" x14ac:dyDescent="0.2">
      <c r="A1091" s="36"/>
      <c r="B1091" s="36"/>
      <c r="C1091" s="36"/>
      <c r="D1091" s="37"/>
      <c r="E1091" s="37"/>
      <c r="F1091" s="38"/>
      <c r="G1091" s="38"/>
      <c r="H1091" s="38"/>
      <c r="I1091" s="38"/>
      <c r="J1091" s="92" t="e">
        <f t="shared" si="57"/>
        <v>#DIV/0!</v>
      </c>
    </row>
    <row r="1092" spans="1:10" ht="10.35" customHeight="1" x14ac:dyDescent="0.2">
      <c r="A1092" s="36"/>
      <c r="B1092" s="36"/>
      <c r="C1092" s="36"/>
      <c r="D1092" s="37"/>
      <c r="E1092" s="37"/>
      <c r="F1092" s="38"/>
      <c r="G1092" s="38"/>
      <c r="H1092" s="38"/>
      <c r="I1092" s="38"/>
      <c r="J1092" s="92" t="e">
        <f t="shared" si="57"/>
        <v>#DIV/0!</v>
      </c>
    </row>
    <row r="1093" spans="1:10" ht="10.35" customHeight="1" x14ac:dyDescent="0.2">
      <c r="A1093" s="36"/>
      <c r="B1093" s="36"/>
      <c r="C1093" s="36"/>
      <c r="D1093" s="37"/>
      <c r="E1093" s="37"/>
      <c r="F1093" s="38"/>
      <c r="G1093" s="38"/>
      <c r="H1093" s="38"/>
      <c r="I1093" s="38"/>
      <c r="J1093" s="92" t="e">
        <f t="shared" si="57"/>
        <v>#DIV/0!</v>
      </c>
    </row>
    <row r="1094" spans="1:10" ht="10.35" customHeight="1" x14ac:dyDescent="0.2">
      <c r="A1094" s="36"/>
      <c r="B1094" s="36"/>
      <c r="C1094" s="36"/>
      <c r="D1094" s="37"/>
      <c r="E1094" s="37"/>
      <c r="F1094" s="38"/>
      <c r="G1094" s="38"/>
      <c r="H1094" s="38"/>
      <c r="I1094" s="38"/>
      <c r="J1094" s="92" t="e">
        <f t="shared" si="57"/>
        <v>#DIV/0!</v>
      </c>
    </row>
    <row r="1095" spans="1:10" ht="10.35" customHeight="1" x14ac:dyDescent="0.2">
      <c r="A1095" s="36"/>
      <c r="B1095" s="36"/>
      <c r="C1095" s="36"/>
      <c r="D1095" s="37"/>
      <c r="E1095" s="37"/>
      <c r="F1095" s="38"/>
      <c r="G1095" s="38"/>
      <c r="H1095" s="38"/>
      <c r="I1095" s="38"/>
      <c r="J1095" s="92" t="e">
        <f t="shared" si="57"/>
        <v>#DIV/0!</v>
      </c>
    </row>
    <row r="1096" spans="1:10" ht="10.35" customHeight="1" x14ac:dyDescent="0.2">
      <c r="A1096" s="36"/>
      <c r="B1096" s="36"/>
      <c r="C1096" s="36"/>
      <c r="D1096" s="37"/>
      <c r="E1096" s="37"/>
      <c r="F1096" s="38"/>
      <c r="G1096" s="38"/>
      <c r="H1096" s="38"/>
      <c r="I1096" s="38"/>
      <c r="J1096" s="92" t="e">
        <f t="shared" si="57"/>
        <v>#DIV/0!</v>
      </c>
    </row>
    <row r="1097" spans="1:10" ht="10.35" customHeight="1" x14ac:dyDescent="0.2">
      <c r="A1097" s="36"/>
      <c r="B1097" s="36"/>
      <c r="C1097" s="36"/>
      <c r="D1097" s="37"/>
      <c r="E1097" s="37"/>
      <c r="F1097" s="38"/>
      <c r="G1097" s="38"/>
      <c r="H1097" s="38"/>
      <c r="I1097" s="38"/>
      <c r="J1097" s="92" t="e">
        <f t="shared" si="57"/>
        <v>#DIV/0!</v>
      </c>
    </row>
    <row r="1098" spans="1:10" ht="10.35" customHeight="1" x14ac:dyDescent="0.2">
      <c r="A1098" s="36"/>
      <c r="B1098" s="36"/>
      <c r="C1098" s="36"/>
      <c r="D1098" s="37"/>
      <c r="E1098" s="37"/>
      <c r="F1098" s="38"/>
      <c r="G1098" s="38"/>
      <c r="H1098" s="38"/>
      <c r="I1098" s="38"/>
      <c r="J1098" s="92" t="e">
        <f t="shared" si="57"/>
        <v>#DIV/0!</v>
      </c>
    </row>
    <row r="1099" spans="1:10" ht="10.7" customHeight="1" x14ac:dyDescent="0.2">
      <c r="A1099" s="1" t="s">
        <v>0</v>
      </c>
      <c r="J1099" s="92" t="e">
        <f t="shared" si="57"/>
        <v>#DIV/0!</v>
      </c>
    </row>
    <row r="1100" spans="1:10" ht="10.7" customHeight="1" x14ac:dyDescent="0.2">
      <c r="A1100" s="1" t="s">
        <v>119</v>
      </c>
      <c r="J1100" s="92" t="e">
        <f t="shared" si="57"/>
        <v>#DIV/0!</v>
      </c>
    </row>
    <row r="1101" spans="1:10" ht="10.7" customHeight="1" x14ac:dyDescent="0.2">
      <c r="A1101" s="1" t="s">
        <v>2</v>
      </c>
      <c r="J1101" s="92" t="e">
        <f t="shared" ref="J1101:J1164" si="59">G1101/I1101-1</f>
        <v>#DIV/0!</v>
      </c>
    </row>
    <row r="1102" spans="1:10" ht="10.7" customHeight="1" x14ac:dyDescent="0.2">
      <c r="A1102" s="1" t="s">
        <v>120</v>
      </c>
      <c r="J1102" s="92" t="e">
        <f t="shared" si="59"/>
        <v>#DIV/0!</v>
      </c>
    </row>
    <row r="1103" spans="1:10" ht="10.7" customHeight="1" x14ac:dyDescent="0.2">
      <c r="A1103" s="1" t="s">
        <v>4</v>
      </c>
      <c r="J1103" s="92" t="e">
        <f t="shared" si="59"/>
        <v>#DIV/0!</v>
      </c>
    </row>
    <row r="1104" spans="1:10" ht="10.7" customHeight="1" x14ac:dyDescent="0.2">
      <c r="A1104" s="1" t="s">
        <v>5</v>
      </c>
      <c r="J1104" s="92" t="e">
        <f t="shared" si="59"/>
        <v>#DIV/0!</v>
      </c>
    </row>
    <row r="1105" spans="1:10" ht="10.7" customHeight="1" x14ac:dyDescent="0.2">
      <c r="A1105" s="1" t="s">
        <v>95</v>
      </c>
      <c r="J1105" s="92" t="e">
        <f t="shared" si="59"/>
        <v>#DIV/0!</v>
      </c>
    </row>
    <row r="1106" spans="1:10" ht="10.7" customHeight="1" x14ac:dyDescent="0.2">
      <c r="A1106" s="1" t="s">
        <v>7</v>
      </c>
      <c r="J1106" s="92" t="e">
        <f t="shared" si="59"/>
        <v>#DIV/0!</v>
      </c>
    </row>
    <row r="1107" spans="1:10" ht="10.7" customHeight="1" x14ac:dyDescent="0.2">
      <c r="A1107" s="1" t="s">
        <v>121</v>
      </c>
      <c r="J1107" s="92" t="e">
        <f t="shared" si="59"/>
        <v>#DIV/0!</v>
      </c>
    </row>
    <row r="1108" spans="1:10" ht="10.35" customHeight="1" x14ac:dyDescent="0.2">
      <c r="A1108" s="2" t="s">
        <v>9</v>
      </c>
      <c r="B1108" s="3" t="s">
        <v>10</v>
      </c>
      <c r="C1108" s="5" t="s">
        <v>11</v>
      </c>
      <c r="D1108" s="7" t="s">
        <v>12</v>
      </c>
      <c r="E1108" s="5" t="s">
        <v>13</v>
      </c>
      <c r="F1108" s="5" t="s">
        <v>14</v>
      </c>
      <c r="G1108" s="4" t="s">
        <v>15</v>
      </c>
      <c r="H1108" s="5" t="s">
        <v>14</v>
      </c>
      <c r="I1108" s="4" t="s">
        <v>15</v>
      </c>
      <c r="J1108" s="92" t="e">
        <f t="shared" si="59"/>
        <v>#VALUE!</v>
      </c>
    </row>
    <row r="1109" spans="1:10" ht="10.35" customHeight="1" x14ac:dyDescent="0.2">
      <c r="A1109" s="8"/>
      <c r="B1109" s="227" t="s">
        <v>16</v>
      </c>
      <c r="C1109" s="228"/>
      <c r="D1109" s="228"/>
      <c r="E1109" s="228"/>
      <c r="F1109" s="228"/>
      <c r="G1109" s="229"/>
      <c r="J1109" s="92" t="e">
        <f t="shared" si="59"/>
        <v>#DIV/0!</v>
      </c>
    </row>
    <row r="1110" spans="1:10" ht="29.1" customHeight="1" x14ac:dyDescent="0.2">
      <c r="A1110" s="9">
        <v>40001</v>
      </c>
      <c r="B1110" s="10" t="s">
        <v>17</v>
      </c>
      <c r="C1110" s="12">
        <v>27.21</v>
      </c>
      <c r="D1110" s="13" t="s">
        <v>18</v>
      </c>
      <c r="E1110" s="14">
        <v>55</v>
      </c>
      <c r="F1110" s="12">
        <v>0.68</v>
      </c>
      <c r="G1110" s="15">
        <f t="shared" ref="G1110:G1126" si="60">TRUNC(F1110*E1110,2)</f>
        <v>37.4</v>
      </c>
      <c r="H1110" s="12">
        <v>0.68</v>
      </c>
      <c r="I1110" s="11">
        <v>37.4</v>
      </c>
      <c r="J1110" s="92">
        <f t="shared" si="59"/>
        <v>0</v>
      </c>
    </row>
    <row r="1111" spans="1:10" ht="20.85" customHeight="1" x14ac:dyDescent="0.2">
      <c r="A1111" s="9">
        <v>40003</v>
      </c>
      <c r="B1111" s="10" t="s">
        <v>19</v>
      </c>
      <c r="C1111" s="12">
        <v>27.21</v>
      </c>
      <c r="D1111" s="13" t="s">
        <v>20</v>
      </c>
      <c r="E1111" s="14">
        <v>11</v>
      </c>
      <c r="F1111" s="12">
        <v>51.44</v>
      </c>
      <c r="G1111" s="15">
        <f t="shared" si="60"/>
        <v>565.84</v>
      </c>
      <c r="H1111" s="12">
        <v>51.44</v>
      </c>
      <c r="I1111" s="11">
        <v>565.84</v>
      </c>
      <c r="J1111" s="92">
        <f t="shared" si="59"/>
        <v>0</v>
      </c>
    </row>
    <row r="1112" spans="1:10" ht="20.85" customHeight="1" x14ac:dyDescent="0.2">
      <c r="A1112" s="9">
        <v>40004</v>
      </c>
      <c r="B1112" s="10" t="s">
        <v>21</v>
      </c>
      <c r="C1112" s="12">
        <v>27.21</v>
      </c>
      <c r="D1112" s="13" t="s">
        <v>20</v>
      </c>
      <c r="E1112" s="14">
        <v>2</v>
      </c>
      <c r="F1112" s="12">
        <v>128.62</v>
      </c>
      <c r="G1112" s="15">
        <f t="shared" si="60"/>
        <v>257.24</v>
      </c>
      <c r="H1112" s="12">
        <v>128.62</v>
      </c>
      <c r="I1112" s="11">
        <v>257.24</v>
      </c>
      <c r="J1112" s="92">
        <f t="shared" si="59"/>
        <v>0</v>
      </c>
    </row>
    <row r="1113" spans="1:10" ht="10.35" customHeight="1" x14ac:dyDescent="0.2">
      <c r="A1113" s="9">
        <v>40005</v>
      </c>
      <c r="B1113" s="17" t="s">
        <v>22</v>
      </c>
      <c r="C1113" s="12">
        <v>27.21</v>
      </c>
      <c r="D1113" s="13" t="s">
        <v>23</v>
      </c>
      <c r="E1113" s="14">
        <v>26.29</v>
      </c>
      <c r="F1113" s="12">
        <v>3.25</v>
      </c>
      <c r="G1113" s="15">
        <f t="shared" si="60"/>
        <v>85.44</v>
      </c>
      <c r="H1113" s="12">
        <v>3.25</v>
      </c>
      <c r="I1113" s="11">
        <v>85.44</v>
      </c>
      <c r="J1113" s="92">
        <f t="shared" si="59"/>
        <v>0</v>
      </c>
    </row>
    <row r="1114" spans="1:10" ht="10.35" customHeight="1" x14ac:dyDescent="0.2">
      <c r="A1114" s="9">
        <v>40006</v>
      </c>
      <c r="B1114" s="17" t="s">
        <v>24</v>
      </c>
      <c r="C1114" s="12">
        <v>27.21</v>
      </c>
      <c r="D1114" s="13" t="s">
        <v>25</v>
      </c>
      <c r="E1114" s="14">
        <v>131.47</v>
      </c>
      <c r="F1114" s="12">
        <v>2.95</v>
      </c>
      <c r="G1114" s="15">
        <f t="shared" si="60"/>
        <v>387.83</v>
      </c>
      <c r="H1114" s="12">
        <v>2.95</v>
      </c>
      <c r="I1114" s="11">
        <v>387.83</v>
      </c>
      <c r="J1114" s="92">
        <f t="shared" si="59"/>
        <v>0</v>
      </c>
    </row>
    <row r="1115" spans="1:10" ht="20.85" customHeight="1" x14ac:dyDescent="0.2">
      <c r="A1115" s="9">
        <v>40010</v>
      </c>
      <c r="B1115" s="10" t="s">
        <v>26</v>
      </c>
      <c r="C1115" s="12">
        <v>27.21</v>
      </c>
      <c r="D1115" s="13" t="s">
        <v>23</v>
      </c>
      <c r="E1115" s="14">
        <v>508.6</v>
      </c>
      <c r="F1115" s="12">
        <v>3.75</v>
      </c>
      <c r="G1115" s="15">
        <f t="shared" si="60"/>
        <v>1907.25</v>
      </c>
      <c r="H1115" s="12">
        <v>3.75</v>
      </c>
      <c r="I1115" s="15">
        <v>1907.25</v>
      </c>
      <c r="J1115" s="92">
        <f t="shared" si="59"/>
        <v>0</v>
      </c>
    </row>
    <row r="1116" spans="1:10" ht="20.85" customHeight="1" x14ac:dyDescent="0.2">
      <c r="A1116" s="9">
        <v>40085</v>
      </c>
      <c r="B1116" s="10" t="s">
        <v>27</v>
      </c>
      <c r="C1116" s="12">
        <v>27.21</v>
      </c>
      <c r="D1116" s="13" t="s">
        <v>23</v>
      </c>
      <c r="E1116" s="14">
        <v>27.5</v>
      </c>
      <c r="F1116" s="12">
        <v>26.93</v>
      </c>
      <c r="G1116" s="15">
        <f t="shared" si="60"/>
        <v>740.57</v>
      </c>
      <c r="H1116" s="12">
        <v>26.93</v>
      </c>
      <c r="I1116" s="11">
        <v>740.57</v>
      </c>
      <c r="J1116" s="92">
        <f t="shared" si="59"/>
        <v>0</v>
      </c>
    </row>
    <row r="1117" spans="1:10" ht="10.35" customHeight="1" x14ac:dyDescent="0.2">
      <c r="A1117" s="9">
        <v>41295</v>
      </c>
      <c r="B1117" s="17" t="s">
        <v>28</v>
      </c>
      <c r="C1117" s="12">
        <v>27.21</v>
      </c>
      <c r="D1117" s="13" t="s">
        <v>23</v>
      </c>
      <c r="E1117" s="14">
        <v>82.5</v>
      </c>
      <c r="F1117" s="12">
        <v>10.26</v>
      </c>
      <c r="G1117" s="15">
        <f t="shared" si="60"/>
        <v>846.45</v>
      </c>
      <c r="H1117" s="12">
        <v>10.26</v>
      </c>
      <c r="I1117" s="11">
        <v>846.45</v>
      </c>
      <c r="J1117" s="92">
        <f t="shared" si="59"/>
        <v>0</v>
      </c>
    </row>
    <row r="1118" spans="1:10" ht="10.35" customHeight="1" x14ac:dyDescent="0.2">
      <c r="A1118" s="9">
        <v>40145</v>
      </c>
      <c r="B1118" s="17" t="s">
        <v>29</v>
      </c>
      <c r="C1118" s="12">
        <v>27.21</v>
      </c>
      <c r="D1118" s="13" t="s">
        <v>23</v>
      </c>
      <c r="E1118" s="14">
        <v>644.89</v>
      </c>
      <c r="F1118" s="12">
        <v>2.5499999999999998</v>
      </c>
      <c r="G1118" s="15">
        <f t="shared" si="60"/>
        <v>1644.46</v>
      </c>
      <c r="H1118" s="12">
        <v>2.5499999999999998</v>
      </c>
      <c r="I1118" s="15">
        <v>1644.46</v>
      </c>
      <c r="J1118" s="92">
        <f t="shared" si="59"/>
        <v>0</v>
      </c>
    </row>
    <row r="1119" spans="1:10" ht="10.35" customHeight="1" x14ac:dyDescent="0.2">
      <c r="A1119" s="9">
        <v>40315</v>
      </c>
      <c r="B1119" s="17" t="s">
        <v>30</v>
      </c>
      <c r="C1119" s="12">
        <v>27.21</v>
      </c>
      <c r="D1119" s="13" t="s">
        <v>23</v>
      </c>
      <c r="E1119" s="14">
        <v>11</v>
      </c>
      <c r="F1119" s="12">
        <v>5.36</v>
      </c>
      <c r="G1119" s="15">
        <f t="shared" si="60"/>
        <v>58.96</v>
      </c>
      <c r="H1119" s="12">
        <v>5.36</v>
      </c>
      <c r="I1119" s="11">
        <v>58.96</v>
      </c>
      <c r="J1119" s="92">
        <f t="shared" si="59"/>
        <v>0</v>
      </c>
    </row>
    <row r="1120" spans="1:10" ht="10.35" customHeight="1" x14ac:dyDescent="0.2">
      <c r="A1120" s="9">
        <v>40320</v>
      </c>
      <c r="B1120" s="17" t="s">
        <v>31</v>
      </c>
      <c r="C1120" s="12">
        <v>27.21</v>
      </c>
      <c r="D1120" s="13" t="s">
        <v>25</v>
      </c>
      <c r="E1120" s="14">
        <v>137.5</v>
      </c>
      <c r="F1120" s="12">
        <v>3.25</v>
      </c>
      <c r="G1120" s="15">
        <f t="shared" si="60"/>
        <v>446.87</v>
      </c>
      <c r="H1120" s="12">
        <v>3.25</v>
      </c>
      <c r="I1120" s="11">
        <v>446.87</v>
      </c>
      <c r="J1120" s="92">
        <f t="shared" si="59"/>
        <v>0</v>
      </c>
    </row>
    <row r="1121" spans="1:10" ht="10.35" customHeight="1" x14ac:dyDescent="0.2">
      <c r="A1121" s="9">
        <v>40120</v>
      </c>
      <c r="B1121" s="17" t="s">
        <v>32</v>
      </c>
      <c r="C1121" s="12">
        <v>27.21</v>
      </c>
      <c r="D1121" s="13" t="s">
        <v>18</v>
      </c>
      <c r="E1121" s="14">
        <v>262.83999999999997</v>
      </c>
      <c r="F1121" s="12">
        <v>0.52</v>
      </c>
      <c r="G1121" s="15">
        <f t="shared" si="60"/>
        <v>136.66999999999999</v>
      </c>
      <c r="H1121" s="12">
        <v>0.52</v>
      </c>
      <c r="I1121" s="11">
        <v>136.66999999999999</v>
      </c>
      <c r="J1121" s="92">
        <f t="shared" si="59"/>
        <v>0</v>
      </c>
    </row>
    <row r="1122" spans="1:10" ht="10.35" customHeight="1" x14ac:dyDescent="0.2">
      <c r="A1122" s="9">
        <v>40130</v>
      </c>
      <c r="B1122" s="17" t="s">
        <v>33</v>
      </c>
      <c r="C1122" s="12">
        <v>27.21</v>
      </c>
      <c r="D1122" s="13" t="s">
        <v>18</v>
      </c>
      <c r="E1122" s="14">
        <v>55</v>
      </c>
      <c r="F1122" s="12">
        <v>0.53</v>
      </c>
      <c r="G1122" s="15">
        <f t="shared" si="60"/>
        <v>29.15</v>
      </c>
      <c r="H1122" s="12">
        <v>0.53</v>
      </c>
      <c r="I1122" s="11">
        <v>29.15</v>
      </c>
      <c r="J1122" s="92">
        <f t="shared" si="59"/>
        <v>0</v>
      </c>
    </row>
    <row r="1123" spans="1:10" ht="10.35" customHeight="1" x14ac:dyDescent="0.2">
      <c r="A1123" s="9">
        <v>40102</v>
      </c>
      <c r="B1123" s="17" t="s">
        <v>34</v>
      </c>
      <c r="C1123" s="12">
        <v>27.21</v>
      </c>
      <c r="D1123" s="13" t="s">
        <v>23</v>
      </c>
      <c r="E1123" s="14">
        <v>92</v>
      </c>
      <c r="F1123" s="12">
        <v>8.76</v>
      </c>
      <c r="G1123" s="15">
        <f t="shared" si="60"/>
        <v>805.92</v>
      </c>
      <c r="H1123" s="12">
        <v>8.76</v>
      </c>
      <c r="I1123" s="11">
        <v>805.92</v>
      </c>
      <c r="J1123" s="92">
        <f t="shared" si="59"/>
        <v>0</v>
      </c>
    </row>
    <row r="1124" spans="1:10" ht="10.35" customHeight="1" x14ac:dyDescent="0.2">
      <c r="A1124" s="9">
        <v>40100</v>
      </c>
      <c r="B1124" s="17" t="s">
        <v>35</v>
      </c>
      <c r="C1124" s="12">
        <v>27.21</v>
      </c>
      <c r="D1124" s="13" t="s">
        <v>23</v>
      </c>
      <c r="E1124" s="14">
        <v>55</v>
      </c>
      <c r="F1124" s="12">
        <v>6.16</v>
      </c>
      <c r="G1124" s="15">
        <f t="shared" si="60"/>
        <v>338.8</v>
      </c>
      <c r="H1124" s="12">
        <v>6.16</v>
      </c>
      <c r="I1124" s="11">
        <v>338.8</v>
      </c>
      <c r="J1124" s="92">
        <f t="shared" si="59"/>
        <v>0</v>
      </c>
    </row>
    <row r="1125" spans="1:10" ht="10.35" customHeight="1" x14ac:dyDescent="0.2">
      <c r="A1125" s="9">
        <v>40101</v>
      </c>
      <c r="B1125" s="17" t="s">
        <v>36</v>
      </c>
      <c r="C1125" s="12">
        <v>27.21</v>
      </c>
      <c r="D1125" s="13" t="s">
        <v>23</v>
      </c>
      <c r="E1125" s="14">
        <v>49.5</v>
      </c>
      <c r="F1125" s="12">
        <v>6.85</v>
      </c>
      <c r="G1125" s="15">
        <f t="shared" si="60"/>
        <v>339.07</v>
      </c>
      <c r="H1125" s="12">
        <v>6.85</v>
      </c>
      <c r="I1125" s="11">
        <v>339.07</v>
      </c>
      <c r="J1125" s="92">
        <f t="shared" si="59"/>
        <v>0</v>
      </c>
    </row>
    <row r="1126" spans="1:10" ht="20.85" customHeight="1" x14ac:dyDescent="0.2">
      <c r="A1126" s="9">
        <v>40105</v>
      </c>
      <c r="B1126" s="10" t="s">
        <v>37</v>
      </c>
      <c r="C1126" s="12">
        <v>27.21</v>
      </c>
      <c r="D1126" s="13" t="s">
        <v>23</v>
      </c>
      <c r="E1126" s="14">
        <v>11</v>
      </c>
      <c r="F1126" s="12">
        <v>11.83</v>
      </c>
      <c r="G1126" s="15">
        <f t="shared" si="60"/>
        <v>130.13</v>
      </c>
      <c r="H1126" s="12">
        <v>11.83</v>
      </c>
      <c r="I1126" s="11">
        <v>130.13</v>
      </c>
      <c r="J1126" s="92">
        <f t="shared" si="59"/>
        <v>0</v>
      </c>
    </row>
    <row r="1127" spans="1:10" ht="10.35" customHeight="1" x14ac:dyDescent="0.2">
      <c r="A1127" s="1" t="s">
        <v>38</v>
      </c>
      <c r="G1127" s="80">
        <f>SUM(G1110:G1126)</f>
        <v>8758.0499999999993</v>
      </c>
      <c r="I1127" s="32">
        <v>8758.0499999999993</v>
      </c>
      <c r="J1127" s="92">
        <f t="shared" si="59"/>
        <v>0</v>
      </c>
    </row>
    <row r="1128" spans="1:10" ht="0.95" customHeight="1" x14ac:dyDescent="0.2">
      <c r="J1128" s="92" t="e">
        <f t="shared" si="59"/>
        <v>#DIV/0!</v>
      </c>
    </row>
    <row r="1129" spans="1:10" ht="10.7" customHeight="1" x14ac:dyDescent="0.2">
      <c r="J1129" s="92" t="e">
        <f t="shared" si="59"/>
        <v>#DIV/0!</v>
      </c>
    </row>
    <row r="1130" spans="1:10" ht="10.35" customHeight="1" x14ac:dyDescent="0.2">
      <c r="A1130" s="2" t="s">
        <v>9</v>
      </c>
      <c r="B1130" s="3" t="s">
        <v>10</v>
      </c>
      <c r="C1130" s="5" t="s">
        <v>11</v>
      </c>
      <c r="D1130" s="7" t="s">
        <v>12</v>
      </c>
      <c r="E1130" s="5" t="s">
        <v>13</v>
      </c>
      <c r="F1130" s="5" t="s">
        <v>14</v>
      </c>
      <c r="G1130" s="4" t="s">
        <v>15</v>
      </c>
      <c r="H1130" s="5" t="s">
        <v>14</v>
      </c>
      <c r="I1130" s="4" t="s">
        <v>15</v>
      </c>
      <c r="J1130" s="92" t="e">
        <f t="shared" si="59"/>
        <v>#VALUE!</v>
      </c>
    </row>
    <row r="1131" spans="1:10" ht="10.35" customHeight="1" x14ac:dyDescent="0.2">
      <c r="A1131" s="8"/>
      <c r="B1131" s="227" t="s">
        <v>39</v>
      </c>
      <c r="C1131" s="228"/>
      <c r="D1131" s="228"/>
      <c r="E1131" s="228"/>
      <c r="F1131" s="228"/>
      <c r="G1131" s="229"/>
      <c r="J1131" s="92" t="e">
        <f t="shared" si="59"/>
        <v>#DIV/0!</v>
      </c>
    </row>
    <row r="1132" spans="1:10" ht="10.35" customHeight="1" x14ac:dyDescent="0.2">
      <c r="A1132" s="9">
        <v>45585</v>
      </c>
      <c r="B1132" s="17" t="s">
        <v>40</v>
      </c>
      <c r="C1132" s="12">
        <v>27.21</v>
      </c>
      <c r="D1132" s="13" t="s">
        <v>23</v>
      </c>
      <c r="E1132" s="14">
        <v>12.3</v>
      </c>
      <c r="F1132" s="12">
        <v>292.72000000000003</v>
      </c>
      <c r="G1132" s="15">
        <f t="shared" ref="G1132:G1147" si="61">TRUNC(F1132*E1132,2)</f>
        <v>3600.45</v>
      </c>
      <c r="H1132" s="12">
        <v>292.72000000000003</v>
      </c>
      <c r="I1132" s="15">
        <v>3600.45</v>
      </c>
      <c r="J1132" s="92">
        <f t="shared" si="59"/>
        <v>0</v>
      </c>
    </row>
    <row r="1133" spans="1:10" ht="10.35" customHeight="1" x14ac:dyDescent="0.2">
      <c r="A1133" s="9">
        <v>41294</v>
      </c>
      <c r="B1133" s="17" t="s">
        <v>41</v>
      </c>
      <c r="C1133" s="12">
        <v>27.21</v>
      </c>
      <c r="D1133" s="13" t="s">
        <v>23</v>
      </c>
      <c r="E1133" s="14">
        <v>4.0999999999999996</v>
      </c>
      <c r="F1133" s="12">
        <v>149.07</v>
      </c>
      <c r="G1133" s="15">
        <f t="shared" si="61"/>
        <v>611.17999999999995</v>
      </c>
      <c r="H1133" s="12">
        <v>149.07</v>
      </c>
      <c r="I1133" s="11">
        <v>611.17999999999995</v>
      </c>
      <c r="J1133" s="92">
        <f t="shared" si="59"/>
        <v>0</v>
      </c>
    </row>
    <row r="1134" spans="1:10" ht="10.35" customHeight="1" x14ac:dyDescent="0.2">
      <c r="A1134" s="9">
        <v>45050</v>
      </c>
      <c r="B1134" s="17" t="s">
        <v>42</v>
      </c>
      <c r="C1134" s="12">
        <v>27.21</v>
      </c>
      <c r="D1134" s="13" t="s">
        <v>23</v>
      </c>
      <c r="E1134" s="14">
        <v>3.8</v>
      </c>
      <c r="F1134" s="12">
        <v>573.65</v>
      </c>
      <c r="G1134" s="15">
        <f t="shared" si="61"/>
        <v>2179.87</v>
      </c>
      <c r="H1134" s="12">
        <v>573.65</v>
      </c>
      <c r="I1134" s="15">
        <v>2179.87</v>
      </c>
      <c r="J1134" s="92">
        <f t="shared" si="59"/>
        <v>0</v>
      </c>
    </row>
    <row r="1135" spans="1:10" ht="20.85" customHeight="1" x14ac:dyDescent="0.2">
      <c r="A1135" s="9">
        <v>45155</v>
      </c>
      <c r="B1135" s="10" t="s">
        <v>43</v>
      </c>
      <c r="C1135" s="12">
        <v>27.21</v>
      </c>
      <c r="D1135" s="13" t="s">
        <v>44</v>
      </c>
      <c r="E1135" s="14">
        <v>174.82</v>
      </c>
      <c r="F1135" s="12">
        <v>16.239999999999998</v>
      </c>
      <c r="G1135" s="15">
        <f t="shared" si="61"/>
        <v>2839.07</v>
      </c>
      <c r="H1135" s="12">
        <v>16.239999999999998</v>
      </c>
      <c r="I1135" s="15">
        <v>2839.07</v>
      </c>
      <c r="J1135" s="92">
        <f t="shared" si="59"/>
        <v>0</v>
      </c>
    </row>
    <row r="1136" spans="1:10" ht="29.1" customHeight="1" x14ac:dyDescent="0.2">
      <c r="A1136" s="9">
        <v>45145</v>
      </c>
      <c r="B1136" s="10" t="s">
        <v>45</v>
      </c>
      <c r="C1136" s="12">
        <v>27.21</v>
      </c>
      <c r="D1136" s="13" t="s">
        <v>18</v>
      </c>
      <c r="E1136" s="14">
        <v>159</v>
      </c>
      <c r="F1136" s="12">
        <v>108.63</v>
      </c>
      <c r="G1136" s="15">
        <f t="shared" si="61"/>
        <v>17272.169999999998</v>
      </c>
      <c r="H1136" s="12">
        <v>108.63</v>
      </c>
      <c r="I1136" s="15">
        <v>17272.169999999998</v>
      </c>
      <c r="J1136" s="92">
        <f t="shared" si="59"/>
        <v>0</v>
      </c>
    </row>
    <row r="1137" spans="1:10" ht="10.35" customHeight="1" x14ac:dyDescent="0.2">
      <c r="A1137" s="9">
        <v>45140</v>
      </c>
      <c r="B1137" s="17" t="s">
        <v>46</v>
      </c>
      <c r="C1137" s="12">
        <v>27.21</v>
      </c>
      <c r="D1137" s="13" t="s">
        <v>23</v>
      </c>
      <c r="E1137" s="14">
        <v>90</v>
      </c>
      <c r="F1137" s="12">
        <v>78.73</v>
      </c>
      <c r="G1137" s="15">
        <f t="shared" si="61"/>
        <v>7085.7</v>
      </c>
      <c r="H1137" s="12">
        <v>78.73</v>
      </c>
      <c r="I1137" s="15">
        <v>7085.7</v>
      </c>
      <c r="J1137" s="92">
        <f t="shared" si="59"/>
        <v>0</v>
      </c>
    </row>
    <row r="1138" spans="1:10" ht="10.35" customHeight="1" x14ac:dyDescent="0.2">
      <c r="A1138" s="9">
        <v>45165</v>
      </c>
      <c r="B1138" s="17" t="s">
        <v>47</v>
      </c>
      <c r="C1138" s="12">
        <v>27.21</v>
      </c>
      <c r="D1138" s="13" t="s">
        <v>23</v>
      </c>
      <c r="E1138" s="14">
        <v>33</v>
      </c>
      <c r="F1138" s="12">
        <v>627.69000000000005</v>
      </c>
      <c r="G1138" s="15">
        <f t="shared" si="61"/>
        <v>20713.77</v>
      </c>
      <c r="H1138" s="12">
        <v>627.69000000000005</v>
      </c>
      <c r="I1138" s="15">
        <v>20713.77</v>
      </c>
      <c r="J1138" s="92">
        <f t="shared" si="59"/>
        <v>0</v>
      </c>
    </row>
    <row r="1139" spans="1:10" ht="10.35" customHeight="1" x14ac:dyDescent="0.2">
      <c r="A1139" s="9">
        <v>47018</v>
      </c>
      <c r="B1139" s="17" t="s">
        <v>48</v>
      </c>
      <c r="C1139" s="12">
        <v>27.21</v>
      </c>
      <c r="D1139" s="13" t="s">
        <v>23</v>
      </c>
      <c r="E1139" s="14">
        <v>1.5</v>
      </c>
      <c r="F1139" s="12">
        <v>517.36</v>
      </c>
      <c r="G1139" s="15">
        <f t="shared" si="61"/>
        <v>776.04</v>
      </c>
      <c r="H1139" s="12">
        <v>517.36</v>
      </c>
      <c r="I1139" s="11">
        <v>776.04</v>
      </c>
      <c r="J1139" s="92">
        <f t="shared" si="59"/>
        <v>0</v>
      </c>
    </row>
    <row r="1140" spans="1:10" ht="20.85" customHeight="1" x14ac:dyDescent="0.2">
      <c r="A1140" s="9">
        <v>40450</v>
      </c>
      <c r="B1140" s="10" t="s">
        <v>49</v>
      </c>
      <c r="C1140" s="12">
        <v>27.21</v>
      </c>
      <c r="D1140" s="13" t="s">
        <v>50</v>
      </c>
      <c r="E1140" s="18">
        <v>1247.3900000000001</v>
      </c>
      <c r="F1140" s="12">
        <v>0.89</v>
      </c>
      <c r="G1140" s="15">
        <f t="shared" si="61"/>
        <v>1110.17</v>
      </c>
      <c r="H1140" s="12">
        <v>0.89</v>
      </c>
      <c r="I1140" s="15">
        <v>1110.17</v>
      </c>
      <c r="J1140" s="92">
        <f t="shared" si="59"/>
        <v>0</v>
      </c>
    </row>
    <row r="1141" spans="1:10" ht="10.35" customHeight="1" x14ac:dyDescent="0.2">
      <c r="A1141" s="9">
        <v>40455</v>
      </c>
      <c r="B1141" s="17" t="s">
        <v>51</v>
      </c>
      <c r="C1141" s="12">
        <v>27.21</v>
      </c>
      <c r="D1141" s="13" t="s">
        <v>25</v>
      </c>
      <c r="E1141" s="18">
        <v>2805.51</v>
      </c>
      <c r="F1141" s="12">
        <v>1.59</v>
      </c>
      <c r="G1141" s="15">
        <f t="shared" si="61"/>
        <v>4460.76</v>
      </c>
      <c r="H1141" s="12">
        <v>1.59</v>
      </c>
      <c r="I1141" s="15">
        <v>4460.76</v>
      </c>
      <c r="J1141" s="92">
        <f t="shared" si="59"/>
        <v>0</v>
      </c>
    </row>
    <row r="1142" spans="1:10" ht="10.35" customHeight="1" x14ac:dyDescent="0.2">
      <c r="A1142" s="9">
        <v>40451</v>
      </c>
      <c r="B1142" s="17" t="s">
        <v>52</v>
      </c>
      <c r="C1142" s="12">
        <v>27.21</v>
      </c>
      <c r="D1142" s="13" t="s">
        <v>53</v>
      </c>
      <c r="E1142" s="14">
        <v>14</v>
      </c>
      <c r="F1142" s="12">
        <v>0.89</v>
      </c>
      <c r="G1142" s="15">
        <f t="shared" si="61"/>
        <v>12.46</v>
      </c>
      <c r="H1142" s="12">
        <v>0.89</v>
      </c>
      <c r="I1142" s="11">
        <v>12.46</v>
      </c>
      <c r="J1142" s="92">
        <f t="shared" si="59"/>
        <v>0</v>
      </c>
    </row>
    <row r="1143" spans="1:10" ht="10.35" customHeight="1" x14ac:dyDescent="0.2">
      <c r="A1143" s="9">
        <v>40453</v>
      </c>
      <c r="B1143" s="17" t="s">
        <v>54</v>
      </c>
      <c r="C1143" s="12">
        <v>27.21</v>
      </c>
      <c r="D1143" s="13" t="s">
        <v>53</v>
      </c>
      <c r="E1143" s="14">
        <v>200.6</v>
      </c>
      <c r="F1143" s="12">
        <v>0.89</v>
      </c>
      <c r="G1143" s="15">
        <f t="shared" si="61"/>
        <v>178.53</v>
      </c>
      <c r="H1143" s="12">
        <v>0.89</v>
      </c>
      <c r="I1143" s="11">
        <v>178.53</v>
      </c>
      <c r="J1143" s="92">
        <f t="shared" si="59"/>
        <v>0</v>
      </c>
    </row>
    <row r="1144" spans="1:10" ht="10.35" customHeight="1" x14ac:dyDescent="0.2">
      <c r="A1144" s="9">
        <v>40449</v>
      </c>
      <c r="B1144" s="17" t="s">
        <v>55</v>
      </c>
      <c r="C1144" s="12">
        <v>27.21</v>
      </c>
      <c r="D1144" s="13" t="s">
        <v>53</v>
      </c>
      <c r="E1144" s="14">
        <v>359.74</v>
      </c>
      <c r="F1144" s="12">
        <v>1.73</v>
      </c>
      <c r="G1144" s="15">
        <f t="shared" si="61"/>
        <v>622.35</v>
      </c>
      <c r="H1144" s="12">
        <v>1.73</v>
      </c>
      <c r="I1144" s="11">
        <v>622.35</v>
      </c>
      <c r="J1144" s="92">
        <f t="shared" si="59"/>
        <v>0</v>
      </c>
    </row>
    <row r="1145" spans="1:10" ht="10.35" customHeight="1" x14ac:dyDescent="0.2">
      <c r="A1145" s="9">
        <v>40445</v>
      </c>
      <c r="B1145" s="17" t="s">
        <v>56</v>
      </c>
      <c r="C1145" s="12">
        <v>27.21</v>
      </c>
      <c r="D1145" s="13" t="s">
        <v>25</v>
      </c>
      <c r="E1145" s="18">
        <v>1506.89</v>
      </c>
      <c r="F1145" s="12">
        <v>2.35</v>
      </c>
      <c r="G1145" s="15">
        <f t="shared" si="61"/>
        <v>3541.19</v>
      </c>
      <c r="H1145" s="12">
        <v>2.35</v>
      </c>
      <c r="I1145" s="15">
        <v>3541.19</v>
      </c>
      <c r="J1145" s="92">
        <f t="shared" si="59"/>
        <v>0</v>
      </c>
    </row>
    <row r="1146" spans="1:10" ht="10.35" customHeight="1" x14ac:dyDescent="0.2">
      <c r="A1146" s="9">
        <v>47050</v>
      </c>
      <c r="B1146" s="17" t="s">
        <v>57</v>
      </c>
      <c r="C1146" s="12">
        <v>27.21</v>
      </c>
      <c r="D1146" s="13" t="s">
        <v>53</v>
      </c>
      <c r="E1146" s="14">
        <v>4.3</v>
      </c>
      <c r="F1146" s="12">
        <v>1.73</v>
      </c>
      <c r="G1146" s="15">
        <f t="shared" si="61"/>
        <v>7.43</v>
      </c>
      <c r="H1146" s="12">
        <v>1.73</v>
      </c>
      <c r="I1146" s="11">
        <v>7.43</v>
      </c>
      <c r="J1146" s="92">
        <f t="shared" si="59"/>
        <v>0</v>
      </c>
    </row>
    <row r="1147" spans="1:10" ht="10.35" customHeight="1" x14ac:dyDescent="0.2">
      <c r="A1147" s="9">
        <v>47049</v>
      </c>
      <c r="B1147" s="17" t="s">
        <v>58</v>
      </c>
      <c r="C1147" s="12">
        <v>27.21</v>
      </c>
      <c r="D1147" s="13" t="s">
        <v>53</v>
      </c>
      <c r="E1147" s="14">
        <v>62.15</v>
      </c>
      <c r="F1147" s="12">
        <v>1.73</v>
      </c>
      <c r="G1147" s="15">
        <f t="shared" si="61"/>
        <v>107.51</v>
      </c>
      <c r="H1147" s="12">
        <v>1.73</v>
      </c>
      <c r="I1147" s="11">
        <v>107.51</v>
      </c>
      <c r="J1147" s="92">
        <f t="shared" si="59"/>
        <v>0</v>
      </c>
    </row>
    <row r="1148" spans="1:10" ht="10.35" customHeight="1" x14ac:dyDescent="0.2">
      <c r="A1148" s="1" t="s">
        <v>38</v>
      </c>
      <c r="G1148" s="80">
        <f>SUM(G1131:G1147)</f>
        <v>65118.649999999994</v>
      </c>
      <c r="I1148" s="32">
        <v>65118.65</v>
      </c>
      <c r="J1148" s="92">
        <f t="shared" si="59"/>
        <v>0</v>
      </c>
    </row>
    <row r="1149" spans="1:10" ht="10.7" customHeight="1" x14ac:dyDescent="0.2">
      <c r="J1149" s="92" t="e">
        <f t="shared" si="59"/>
        <v>#DIV/0!</v>
      </c>
    </row>
    <row r="1150" spans="1:10" ht="10.35" customHeight="1" x14ac:dyDescent="0.2">
      <c r="A1150" s="2" t="s">
        <v>9</v>
      </c>
      <c r="B1150" s="3" t="s">
        <v>10</v>
      </c>
      <c r="C1150" s="19" t="s">
        <v>11</v>
      </c>
      <c r="D1150" s="20" t="s">
        <v>12</v>
      </c>
      <c r="E1150" s="19" t="s">
        <v>13</v>
      </c>
      <c r="F1150" s="21" t="s">
        <v>14</v>
      </c>
      <c r="G1150" s="4" t="s">
        <v>15</v>
      </c>
      <c r="H1150" s="21" t="s">
        <v>14</v>
      </c>
      <c r="I1150" s="4" t="s">
        <v>15</v>
      </c>
      <c r="J1150" s="92" t="e">
        <f t="shared" si="59"/>
        <v>#VALUE!</v>
      </c>
    </row>
    <row r="1151" spans="1:10" ht="10.35" customHeight="1" x14ac:dyDescent="0.2">
      <c r="A1151" s="8"/>
      <c r="B1151" s="227" t="s">
        <v>59</v>
      </c>
      <c r="C1151" s="228"/>
      <c r="D1151" s="228"/>
      <c r="E1151" s="228"/>
      <c r="F1151" s="228"/>
      <c r="G1151" s="229"/>
      <c r="J1151" s="92" t="e">
        <f t="shared" si="59"/>
        <v>#DIV/0!</v>
      </c>
    </row>
    <row r="1152" spans="1:10" ht="10.35" customHeight="1" x14ac:dyDescent="0.2">
      <c r="A1152" s="9">
        <v>45585</v>
      </c>
      <c r="B1152" s="17" t="s">
        <v>40</v>
      </c>
      <c r="C1152" s="12">
        <v>27.21</v>
      </c>
      <c r="D1152" s="13" t="s">
        <v>23</v>
      </c>
      <c r="E1152" s="14">
        <v>23.7</v>
      </c>
      <c r="F1152" s="12">
        <v>292.72000000000003</v>
      </c>
      <c r="G1152" s="15">
        <f t="shared" ref="G1152:G1167" si="62">TRUNC(F1152*E1152,2)</f>
        <v>6937.46</v>
      </c>
      <c r="H1152" s="12">
        <v>292.72000000000003</v>
      </c>
      <c r="I1152" s="15">
        <v>6937.46</v>
      </c>
      <c r="J1152" s="92">
        <f t="shared" si="59"/>
        <v>0</v>
      </c>
    </row>
    <row r="1153" spans="1:10" ht="10.35" customHeight="1" x14ac:dyDescent="0.2">
      <c r="A1153" s="9">
        <v>41294</v>
      </c>
      <c r="B1153" s="17" t="s">
        <v>41</v>
      </c>
      <c r="C1153" s="12">
        <v>27.21</v>
      </c>
      <c r="D1153" s="13" t="s">
        <v>23</v>
      </c>
      <c r="E1153" s="14">
        <v>7.9</v>
      </c>
      <c r="F1153" s="12">
        <v>149.07</v>
      </c>
      <c r="G1153" s="15">
        <f t="shared" si="62"/>
        <v>1177.6500000000001</v>
      </c>
      <c r="H1153" s="12">
        <v>149.07</v>
      </c>
      <c r="I1153" s="15">
        <v>1177.6500000000001</v>
      </c>
      <c r="J1153" s="92">
        <f t="shared" si="59"/>
        <v>0</v>
      </c>
    </row>
    <row r="1154" spans="1:10" ht="10.35" customHeight="1" x14ac:dyDescent="0.2">
      <c r="A1154" s="9">
        <v>45050</v>
      </c>
      <c r="B1154" s="17" t="s">
        <v>42</v>
      </c>
      <c r="C1154" s="12">
        <v>27.21</v>
      </c>
      <c r="D1154" s="13" t="s">
        <v>23</v>
      </c>
      <c r="E1154" s="14">
        <v>11.55</v>
      </c>
      <c r="F1154" s="12">
        <v>573.65</v>
      </c>
      <c r="G1154" s="15">
        <f t="shared" si="62"/>
        <v>6625.65</v>
      </c>
      <c r="H1154" s="12">
        <v>573.65</v>
      </c>
      <c r="I1154" s="15">
        <v>6625.65</v>
      </c>
      <c r="J1154" s="92">
        <f t="shared" si="59"/>
        <v>0</v>
      </c>
    </row>
    <row r="1155" spans="1:10" ht="29.1" customHeight="1" x14ac:dyDescent="0.2">
      <c r="A1155" s="9">
        <v>45145</v>
      </c>
      <c r="B1155" s="10" t="s">
        <v>45</v>
      </c>
      <c r="C1155" s="12">
        <v>27.21</v>
      </c>
      <c r="D1155" s="13" t="s">
        <v>18</v>
      </c>
      <c r="E1155" s="14">
        <v>181</v>
      </c>
      <c r="F1155" s="12">
        <v>108.63</v>
      </c>
      <c r="G1155" s="15">
        <f t="shared" si="62"/>
        <v>19662.03</v>
      </c>
      <c r="H1155" s="12">
        <v>108.63</v>
      </c>
      <c r="I1155" s="15">
        <v>19662.03</v>
      </c>
      <c r="J1155" s="92">
        <f t="shared" si="59"/>
        <v>0</v>
      </c>
    </row>
    <row r="1156" spans="1:10" ht="10.35" customHeight="1" x14ac:dyDescent="0.2">
      <c r="A1156" s="9">
        <v>45165</v>
      </c>
      <c r="B1156" s="17" t="s">
        <v>47</v>
      </c>
      <c r="C1156" s="12">
        <v>27.21</v>
      </c>
      <c r="D1156" s="13" t="s">
        <v>23</v>
      </c>
      <c r="E1156" s="14">
        <v>36.53</v>
      </c>
      <c r="F1156" s="12">
        <v>627.69000000000005</v>
      </c>
      <c r="G1156" s="15">
        <f t="shared" si="62"/>
        <v>22929.51</v>
      </c>
      <c r="H1156" s="12">
        <v>627.69000000000005</v>
      </c>
      <c r="I1156" s="15">
        <v>22929.51</v>
      </c>
      <c r="J1156" s="92">
        <f t="shared" si="59"/>
        <v>0</v>
      </c>
    </row>
    <row r="1157" spans="1:10" ht="20.85" customHeight="1" x14ac:dyDescent="0.2">
      <c r="A1157" s="9">
        <v>45155</v>
      </c>
      <c r="B1157" s="10" t="s">
        <v>43</v>
      </c>
      <c r="C1157" s="12">
        <v>27.21</v>
      </c>
      <c r="D1157" s="13" t="s">
        <v>44</v>
      </c>
      <c r="E1157" s="18">
        <v>3179</v>
      </c>
      <c r="F1157" s="12">
        <v>16.239999999999998</v>
      </c>
      <c r="G1157" s="15">
        <f t="shared" si="62"/>
        <v>51626.96</v>
      </c>
      <c r="H1157" s="12">
        <v>16.239999999999998</v>
      </c>
      <c r="I1157" s="15">
        <v>51626.96</v>
      </c>
      <c r="J1157" s="92">
        <f t="shared" si="59"/>
        <v>0</v>
      </c>
    </row>
    <row r="1158" spans="1:10" ht="10.35" customHeight="1" x14ac:dyDescent="0.2">
      <c r="A1158" s="9">
        <v>47018</v>
      </c>
      <c r="B1158" s="17" t="s">
        <v>48</v>
      </c>
      <c r="C1158" s="12">
        <v>27.21</v>
      </c>
      <c r="D1158" s="13" t="s">
        <v>23</v>
      </c>
      <c r="E1158" s="14">
        <v>1.75</v>
      </c>
      <c r="F1158" s="12">
        <v>517.36</v>
      </c>
      <c r="G1158" s="15">
        <f t="shared" si="62"/>
        <v>905.38</v>
      </c>
      <c r="H1158" s="12">
        <v>517.36</v>
      </c>
      <c r="I1158" s="11">
        <v>905.38</v>
      </c>
      <c r="J1158" s="92">
        <f t="shared" si="59"/>
        <v>0</v>
      </c>
    </row>
    <row r="1159" spans="1:10" ht="10.35" customHeight="1" x14ac:dyDescent="0.2">
      <c r="A1159" s="9">
        <v>40102</v>
      </c>
      <c r="B1159" s="17" t="s">
        <v>34</v>
      </c>
      <c r="C1159" s="12">
        <v>27.21</v>
      </c>
      <c r="D1159" s="13" t="s">
        <v>23</v>
      </c>
      <c r="E1159" s="14">
        <v>6</v>
      </c>
      <c r="F1159" s="12">
        <v>8.76</v>
      </c>
      <c r="G1159" s="15">
        <f t="shared" si="62"/>
        <v>52.56</v>
      </c>
      <c r="H1159" s="12">
        <v>8.76</v>
      </c>
      <c r="I1159" s="11">
        <v>52.56</v>
      </c>
      <c r="J1159" s="92">
        <f t="shared" si="59"/>
        <v>0</v>
      </c>
    </row>
    <row r="1160" spans="1:10" ht="20.85" customHeight="1" x14ac:dyDescent="0.2">
      <c r="A1160" s="9">
        <v>40450</v>
      </c>
      <c r="B1160" s="10" t="s">
        <v>49</v>
      </c>
      <c r="C1160" s="12">
        <v>27.21</v>
      </c>
      <c r="D1160" s="13" t="s">
        <v>50</v>
      </c>
      <c r="E1160" s="18">
        <v>1591.47</v>
      </c>
      <c r="F1160" s="12">
        <v>0.89</v>
      </c>
      <c r="G1160" s="15">
        <f t="shared" si="62"/>
        <v>1416.4</v>
      </c>
      <c r="H1160" s="12">
        <v>0.89</v>
      </c>
      <c r="I1160" s="15">
        <v>1416.4</v>
      </c>
      <c r="J1160" s="92">
        <f t="shared" si="59"/>
        <v>0</v>
      </c>
    </row>
    <row r="1161" spans="1:10" ht="10.35" customHeight="1" x14ac:dyDescent="0.2">
      <c r="A1161" s="9">
        <v>40455</v>
      </c>
      <c r="B1161" s="17" t="s">
        <v>51</v>
      </c>
      <c r="C1161" s="12">
        <v>27.21</v>
      </c>
      <c r="D1161" s="13" t="s">
        <v>25</v>
      </c>
      <c r="E1161" s="18">
        <v>4120.99</v>
      </c>
      <c r="F1161" s="12">
        <v>1.59</v>
      </c>
      <c r="G1161" s="15">
        <f t="shared" si="62"/>
        <v>6552.37</v>
      </c>
      <c r="H1161" s="12">
        <v>1.59</v>
      </c>
      <c r="I1161" s="15">
        <v>6552.37</v>
      </c>
      <c r="J1161" s="92">
        <f t="shared" si="59"/>
        <v>0</v>
      </c>
    </row>
    <row r="1162" spans="1:10" ht="10.35" customHeight="1" x14ac:dyDescent="0.2">
      <c r="A1162" s="9">
        <v>40453</v>
      </c>
      <c r="B1162" s="17" t="s">
        <v>54</v>
      </c>
      <c r="C1162" s="12">
        <v>27.21</v>
      </c>
      <c r="D1162" s="13" t="s">
        <v>53</v>
      </c>
      <c r="E1162" s="14">
        <v>228.36</v>
      </c>
      <c r="F1162" s="12">
        <v>0.89</v>
      </c>
      <c r="G1162" s="15">
        <f t="shared" si="62"/>
        <v>203.24</v>
      </c>
      <c r="H1162" s="12">
        <v>0.89</v>
      </c>
      <c r="I1162" s="11">
        <v>203.24</v>
      </c>
      <c r="J1162" s="92">
        <f t="shared" si="59"/>
        <v>0</v>
      </c>
    </row>
    <row r="1163" spans="1:10" ht="10.35" customHeight="1" x14ac:dyDescent="0.2">
      <c r="A1163" s="9">
        <v>40451</v>
      </c>
      <c r="B1163" s="17" t="s">
        <v>52</v>
      </c>
      <c r="C1163" s="12">
        <v>27.21</v>
      </c>
      <c r="D1163" s="13" t="s">
        <v>53</v>
      </c>
      <c r="E1163" s="14">
        <v>254.64</v>
      </c>
      <c r="F1163" s="12">
        <v>0.89</v>
      </c>
      <c r="G1163" s="15">
        <f t="shared" si="62"/>
        <v>226.62</v>
      </c>
      <c r="H1163" s="12">
        <v>0.89</v>
      </c>
      <c r="I1163" s="11">
        <v>226.62</v>
      </c>
      <c r="J1163" s="92">
        <f t="shared" si="59"/>
        <v>0</v>
      </c>
    </row>
    <row r="1164" spans="1:10" ht="10.35" customHeight="1" x14ac:dyDescent="0.2">
      <c r="A1164" s="9">
        <v>40449</v>
      </c>
      <c r="B1164" s="17" t="s">
        <v>55</v>
      </c>
      <c r="C1164" s="12">
        <v>27.21</v>
      </c>
      <c r="D1164" s="13" t="s">
        <v>53</v>
      </c>
      <c r="E1164" s="14">
        <v>458.97</v>
      </c>
      <c r="F1164" s="12">
        <v>1.73</v>
      </c>
      <c r="G1164" s="15">
        <f t="shared" si="62"/>
        <v>794.01</v>
      </c>
      <c r="H1164" s="12">
        <v>1.73</v>
      </c>
      <c r="I1164" s="11">
        <v>794.01</v>
      </c>
      <c r="J1164" s="92">
        <f t="shared" si="59"/>
        <v>0</v>
      </c>
    </row>
    <row r="1165" spans="1:10" ht="10.35" customHeight="1" x14ac:dyDescent="0.2">
      <c r="A1165" s="9">
        <v>40445</v>
      </c>
      <c r="B1165" s="17" t="s">
        <v>56</v>
      </c>
      <c r="C1165" s="12">
        <v>27.21</v>
      </c>
      <c r="D1165" s="13" t="s">
        <v>25</v>
      </c>
      <c r="E1165" s="18">
        <v>2213.46</v>
      </c>
      <c r="F1165" s="12">
        <v>2.35</v>
      </c>
      <c r="G1165" s="15">
        <f t="shared" si="62"/>
        <v>5201.63</v>
      </c>
      <c r="H1165" s="12">
        <v>2.35</v>
      </c>
      <c r="I1165" s="15">
        <v>5201.63</v>
      </c>
      <c r="J1165" s="92">
        <f t="shared" ref="J1165:J1228" si="63">G1165/I1165-1</f>
        <v>0</v>
      </c>
    </row>
    <row r="1166" spans="1:10" ht="10.35" customHeight="1" x14ac:dyDescent="0.2">
      <c r="A1166" s="9">
        <v>47049</v>
      </c>
      <c r="B1166" s="17" t="s">
        <v>58</v>
      </c>
      <c r="C1166" s="12">
        <v>27.21</v>
      </c>
      <c r="D1166" s="13" t="s">
        <v>53</v>
      </c>
      <c r="E1166" s="14">
        <v>64.099999999999994</v>
      </c>
      <c r="F1166" s="12">
        <v>1.73</v>
      </c>
      <c r="G1166" s="15">
        <f t="shared" si="62"/>
        <v>110.89</v>
      </c>
      <c r="H1166" s="12">
        <v>1.73</v>
      </c>
      <c r="I1166" s="11">
        <v>110.89</v>
      </c>
      <c r="J1166" s="92">
        <f t="shared" si="63"/>
        <v>0</v>
      </c>
    </row>
    <row r="1167" spans="1:10" ht="10.35" customHeight="1" x14ac:dyDescent="0.2">
      <c r="A1167" s="9">
        <v>47050</v>
      </c>
      <c r="B1167" s="17" t="s">
        <v>57</v>
      </c>
      <c r="C1167" s="12">
        <v>27.21</v>
      </c>
      <c r="D1167" s="13" t="s">
        <v>53</v>
      </c>
      <c r="E1167" s="14">
        <v>90.52</v>
      </c>
      <c r="F1167" s="12">
        <v>1.73</v>
      </c>
      <c r="G1167" s="15">
        <f t="shared" si="62"/>
        <v>156.59</v>
      </c>
      <c r="H1167" s="12">
        <v>1.73</v>
      </c>
      <c r="I1167" s="11">
        <v>156.59</v>
      </c>
      <c r="J1167" s="92">
        <f t="shared" si="63"/>
        <v>0</v>
      </c>
    </row>
    <row r="1168" spans="1:10" ht="10.35" customHeight="1" x14ac:dyDescent="0.2">
      <c r="A1168" s="1" t="s">
        <v>38</v>
      </c>
      <c r="G1168" s="80">
        <f>SUM(G1151:G1167)</f>
        <v>124578.95</v>
      </c>
      <c r="H1168" s="33"/>
      <c r="J1168" s="92" t="e">
        <f t="shared" si="63"/>
        <v>#DIV/0!</v>
      </c>
    </row>
    <row r="1169" spans="1:10" ht="0.95" customHeight="1" x14ac:dyDescent="0.2">
      <c r="J1169" s="92" t="e">
        <f t="shared" si="63"/>
        <v>#DIV/0!</v>
      </c>
    </row>
    <row r="1170" spans="1:10" ht="10.7" customHeight="1" x14ac:dyDescent="0.2">
      <c r="J1170" s="92" t="e">
        <f t="shared" si="63"/>
        <v>#DIV/0!</v>
      </c>
    </row>
    <row r="1171" spans="1:10" ht="10.35" customHeight="1" x14ac:dyDescent="0.2">
      <c r="A1171" s="2" t="s">
        <v>9</v>
      </c>
      <c r="B1171" s="3" t="s">
        <v>10</v>
      </c>
      <c r="C1171" s="5" t="s">
        <v>11</v>
      </c>
      <c r="D1171" s="7" t="s">
        <v>12</v>
      </c>
      <c r="E1171" s="5" t="s">
        <v>13</v>
      </c>
      <c r="F1171" s="5" t="s">
        <v>14</v>
      </c>
      <c r="G1171" s="4" t="s">
        <v>15</v>
      </c>
      <c r="H1171" s="5" t="s">
        <v>14</v>
      </c>
      <c r="I1171" s="4" t="s">
        <v>15</v>
      </c>
      <c r="J1171" s="92" t="e">
        <f t="shared" si="63"/>
        <v>#VALUE!</v>
      </c>
    </row>
    <row r="1172" spans="1:10" ht="10.35" customHeight="1" x14ac:dyDescent="0.2">
      <c r="A1172" s="8"/>
      <c r="B1172" s="227" t="s">
        <v>60</v>
      </c>
      <c r="C1172" s="228"/>
      <c r="D1172" s="228"/>
      <c r="E1172" s="228"/>
      <c r="F1172" s="228"/>
      <c r="G1172" s="229"/>
      <c r="J1172" s="92" t="e">
        <f t="shared" si="63"/>
        <v>#DIV/0!</v>
      </c>
    </row>
    <row r="1173" spans="1:10" ht="10.35" customHeight="1" x14ac:dyDescent="0.2">
      <c r="A1173" s="9">
        <v>45410</v>
      </c>
      <c r="B1173" s="17" t="s">
        <v>61</v>
      </c>
      <c r="C1173" s="12">
        <v>27.21</v>
      </c>
      <c r="D1173" s="13" t="s">
        <v>23</v>
      </c>
      <c r="E1173" s="14">
        <v>10.18</v>
      </c>
      <c r="F1173" s="12">
        <v>15.4</v>
      </c>
      <c r="G1173" s="15">
        <f t="shared" ref="G1173:G1187" si="64">TRUNC(F1173*E1173,2)</f>
        <v>156.77000000000001</v>
      </c>
      <c r="H1173" s="12">
        <v>15.4</v>
      </c>
      <c r="I1173" s="11">
        <v>156.77000000000001</v>
      </c>
      <c r="J1173" s="92">
        <f t="shared" si="63"/>
        <v>0</v>
      </c>
    </row>
    <row r="1174" spans="1:10" ht="10.35" customHeight="1" x14ac:dyDescent="0.2">
      <c r="A1174" s="9">
        <v>40145</v>
      </c>
      <c r="B1174" s="17" t="s">
        <v>29</v>
      </c>
      <c r="C1174" s="12">
        <v>27.21</v>
      </c>
      <c r="D1174" s="13" t="s">
        <v>23</v>
      </c>
      <c r="E1174" s="14">
        <v>10.18</v>
      </c>
      <c r="F1174" s="12">
        <v>2.5499999999999998</v>
      </c>
      <c r="G1174" s="15">
        <f t="shared" si="64"/>
        <v>25.95</v>
      </c>
      <c r="H1174" s="12">
        <v>2.5499999999999998</v>
      </c>
      <c r="I1174" s="11">
        <v>25.95</v>
      </c>
      <c r="J1174" s="92">
        <f t="shared" si="63"/>
        <v>0</v>
      </c>
    </row>
    <row r="1175" spans="1:10" ht="10.35" customHeight="1" x14ac:dyDescent="0.2">
      <c r="A1175" s="9">
        <v>41293</v>
      </c>
      <c r="B1175" s="17" t="s">
        <v>62</v>
      </c>
      <c r="C1175" s="12">
        <v>27.21</v>
      </c>
      <c r="D1175" s="13" t="s">
        <v>18</v>
      </c>
      <c r="E1175" s="14">
        <v>50.88</v>
      </c>
      <c r="F1175" s="12">
        <v>6.44</v>
      </c>
      <c r="G1175" s="15">
        <f t="shared" si="64"/>
        <v>327.66000000000003</v>
      </c>
      <c r="H1175" s="12">
        <v>6.44</v>
      </c>
      <c r="I1175" s="11">
        <v>327.66000000000003</v>
      </c>
      <c r="J1175" s="92">
        <f t="shared" si="63"/>
        <v>0</v>
      </c>
    </row>
    <row r="1176" spans="1:10" ht="10.35" customHeight="1" x14ac:dyDescent="0.2">
      <c r="A1176" s="9">
        <v>45585</v>
      </c>
      <c r="B1176" s="17" t="s">
        <v>40</v>
      </c>
      <c r="C1176" s="12">
        <v>27.21</v>
      </c>
      <c r="D1176" s="13" t="s">
        <v>23</v>
      </c>
      <c r="E1176" s="14">
        <v>29.16</v>
      </c>
      <c r="F1176" s="12">
        <v>292.72000000000003</v>
      </c>
      <c r="G1176" s="15">
        <f t="shared" si="64"/>
        <v>8535.7099999999991</v>
      </c>
      <c r="H1176" s="12">
        <v>292.72000000000003</v>
      </c>
      <c r="I1176" s="15">
        <v>8535.7099999999991</v>
      </c>
      <c r="J1176" s="92">
        <f t="shared" si="63"/>
        <v>0</v>
      </c>
    </row>
    <row r="1177" spans="1:10" ht="10.35" customHeight="1" x14ac:dyDescent="0.2">
      <c r="A1177" s="9">
        <v>41294</v>
      </c>
      <c r="B1177" s="17" t="s">
        <v>41</v>
      </c>
      <c r="C1177" s="12">
        <v>27.21</v>
      </c>
      <c r="D1177" s="13" t="s">
        <v>23</v>
      </c>
      <c r="E1177" s="14">
        <v>9.7200000000000006</v>
      </c>
      <c r="F1177" s="12">
        <v>149.07</v>
      </c>
      <c r="G1177" s="15">
        <f t="shared" si="64"/>
        <v>1448.96</v>
      </c>
      <c r="H1177" s="12">
        <v>149.07</v>
      </c>
      <c r="I1177" s="15">
        <v>1448.96</v>
      </c>
      <c r="J1177" s="92">
        <f t="shared" si="63"/>
        <v>0</v>
      </c>
    </row>
    <row r="1178" spans="1:10" ht="10.35" customHeight="1" x14ac:dyDescent="0.2">
      <c r="A1178" s="9">
        <v>45050</v>
      </c>
      <c r="B1178" s="17" t="s">
        <v>42</v>
      </c>
      <c r="C1178" s="12">
        <v>27.21</v>
      </c>
      <c r="D1178" s="13" t="s">
        <v>23</v>
      </c>
      <c r="E1178" s="14">
        <v>9.7200000000000006</v>
      </c>
      <c r="F1178" s="12">
        <v>573.65</v>
      </c>
      <c r="G1178" s="15">
        <f t="shared" si="64"/>
        <v>5575.87</v>
      </c>
      <c r="H1178" s="12">
        <v>573.65</v>
      </c>
      <c r="I1178" s="15">
        <v>5575.87</v>
      </c>
      <c r="J1178" s="92">
        <f t="shared" si="63"/>
        <v>0</v>
      </c>
    </row>
    <row r="1179" spans="1:10" ht="29.1" customHeight="1" x14ac:dyDescent="0.2">
      <c r="A1179" s="9">
        <v>45145</v>
      </c>
      <c r="B1179" s="10" t="s">
        <v>45</v>
      </c>
      <c r="C1179" s="12">
        <v>27.21</v>
      </c>
      <c r="D1179" s="13" t="s">
        <v>18</v>
      </c>
      <c r="E1179" s="14">
        <v>18.05</v>
      </c>
      <c r="F1179" s="12">
        <v>108.63</v>
      </c>
      <c r="G1179" s="15">
        <f t="shared" si="64"/>
        <v>1960.77</v>
      </c>
      <c r="H1179" s="12">
        <v>108.63</v>
      </c>
      <c r="I1179" s="15">
        <v>1960.77</v>
      </c>
      <c r="J1179" s="92">
        <f t="shared" si="63"/>
        <v>0</v>
      </c>
    </row>
    <row r="1180" spans="1:10" ht="10.35" customHeight="1" x14ac:dyDescent="0.2">
      <c r="A1180" s="9">
        <v>45030</v>
      </c>
      <c r="B1180" s="17" t="s">
        <v>63</v>
      </c>
      <c r="C1180" s="12">
        <v>27.21</v>
      </c>
      <c r="D1180" s="13" t="s">
        <v>23</v>
      </c>
      <c r="E1180" s="14">
        <v>3.82</v>
      </c>
      <c r="F1180" s="12">
        <v>204.21</v>
      </c>
      <c r="G1180" s="15">
        <f t="shared" si="64"/>
        <v>780.08</v>
      </c>
      <c r="H1180" s="12">
        <v>204.21</v>
      </c>
      <c r="I1180" s="11">
        <v>780.08</v>
      </c>
      <c r="J1180" s="92">
        <f t="shared" si="63"/>
        <v>0</v>
      </c>
    </row>
    <row r="1181" spans="1:10" ht="10.35" customHeight="1" x14ac:dyDescent="0.2">
      <c r="A1181" s="9">
        <v>45165</v>
      </c>
      <c r="B1181" s="17" t="s">
        <v>47</v>
      </c>
      <c r="C1181" s="12">
        <v>27.21</v>
      </c>
      <c r="D1181" s="13" t="s">
        <v>23</v>
      </c>
      <c r="E1181" s="14">
        <v>8.64</v>
      </c>
      <c r="F1181" s="12">
        <v>627.69000000000005</v>
      </c>
      <c r="G1181" s="15">
        <f t="shared" si="64"/>
        <v>5423.24</v>
      </c>
      <c r="H1181" s="12">
        <v>627.69000000000005</v>
      </c>
      <c r="I1181" s="15">
        <v>5423.24</v>
      </c>
      <c r="J1181" s="92">
        <f t="shared" si="63"/>
        <v>0</v>
      </c>
    </row>
    <row r="1182" spans="1:10" ht="10.35" customHeight="1" x14ac:dyDescent="0.2">
      <c r="A1182" s="9">
        <v>40453</v>
      </c>
      <c r="B1182" s="17" t="s">
        <v>54</v>
      </c>
      <c r="C1182" s="12">
        <v>27.21</v>
      </c>
      <c r="D1182" s="13" t="s">
        <v>53</v>
      </c>
      <c r="E1182" s="14">
        <v>22.77</v>
      </c>
      <c r="F1182" s="12">
        <v>0.89</v>
      </c>
      <c r="G1182" s="15">
        <f t="shared" si="64"/>
        <v>20.260000000000002</v>
      </c>
      <c r="H1182" s="12">
        <v>0.89</v>
      </c>
      <c r="I1182" s="11">
        <v>20.260000000000002</v>
      </c>
      <c r="J1182" s="92">
        <f t="shared" si="63"/>
        <v>0</v>
      </c>
    </row>
    <row r="1183" spans="1:10" ht="10.35" customHeight="1" x14ac:dyDescent="0.2">
      <c r="A1183" s="9">
        <v>40455</v>
      </c>
      <c r="B1183" s="17" t="s">
        <v>51</v>
      </c>
      <c r="C1183" s="12">
        <v>27.21</v>
      </c>
      <c r="D1183" s="13" t="s">
        <v>25</v>
      </c>
      <c r="E1183" s="18">
        <v>2942.31</v>
      </c>
      <c r="F1183" s="12">
        <v>1.59</v>
      </c>
      <c r="G1183" s="15">
        <f t="shared" si="64"/>
        <v>4678.2700000000004</v>
      </c>
      <c r="H1183" s="12">
        <v>1.59</v>
      </c>
      <c r="I1183" s="15">
        <v>4678.2700000000004</v>
      </c>
      <c r="J1183" s="92">
        <f t="shared" si="63"/>
        <v>0</v>
      </c>
    </row>
    <row r="1184" spans="1:10" ht="20.85" customHeight="1" x14ac:dyDescent="0.2">
      <c r="A1184" s="9">
        <v>40450</v>
      </c>
      <c r="B1184" s="10" t="s">
        <v>49</v>
      </c>
      <c r="C1184" s="12">
        <v>27.21</v>
      </c>
      <c r="D1184" s="13" t="s">
        <v>50</v>
      </c>
      <c r="E1184" s="14">
        <v>562.03</v>
      </c>
      <c r="F1184" s="12">
        <v>0.89</v>
      </c>
      <c r="G1184" s="15">
        <f t="shared" si="64"/>
        <v>500.2</v>
      </c>
      <c r="H1184" s="12">
        <v>0.89</v>
      </c>
      <c r="I1184" s="11">
        <v>500.2</v>
      </c>
      <c r="J1184" s="92">
        <f t="shared" si="63"/>
        <v>0</v>
      </c>
    </row>
    <row r="1185" spans="1:10" ht="10.35" customHeight="1" x14ac:dyDescent="0.2">
      <c r="A1185" s="9">
        <v>47049</v>
      </c>
      <c r="B1185" s="17" t="s">
        <v>58</v>
      </c>
      <c r="C1185" s="12">
        <v>27.21</v>
      </c>
      <c r="D1185" s="13" t="s">
        <v>53</v>
      </c>
      <c r="E1185" s="14">
        <v>7.05</v>
      </c>
      <c r="F1185" s="12">
        <v>1.73</v>
      </c>
      <c r="G1185" s="15">
        <f t="shared" si="64"/>
        <v>12.19</v>
      </c>
      <c r="H1185" s="12">
        <v>1.73</v>
      </c>
      <c r="I1185" s="11">
        <v>12.19</v>
      </c>
      <c r="J1185" s="92">
        <f t="shared" si="63"/>
        <v>0</v>
      </c>
    </row>
    <row r="1186" spans="1:10" ht="10.35" customHeight="1" x14ac:dyDescent="0.2">
      <c r="A1186" s="9">
        <v>40445</v>
      </c>
      <c r="B1186" s="17" t="s">
        <v>56</v>
      </c>
      <c r="C1186" s="12">
        <v>27.21</v>
      </c>
      <c r="D1186" s="13" t="s">
        <v>25</v>
      </c>
      <c r="E1186" s="18">
        <v>1580.37</v>
      </c>
      <c r="F1186" s="12">
        <v>2.35</v>
      </c>
      <c r="G1186" s="15">
        <f t="shared" si="64"/>
        <v>3713.86</v>
      </c>
      <c r="H1186" s="12">
        <v>2.35</v>
      </c>
      <c r="I1186" s="15">
        <v>3713.86</v>
      </c>
      <c r="J1186" s="92">
        <f t="shared" si="63"/>
        <v>0</v>
      </c>
    </row>
    <row r="1187" spans="1:10" ht="10.35" customHeight="1" x14ac:dyDescent="0.2">
      <c r="A1187" s="9">
        <v>40449</v>
      </c>
      <c r="B1187" s="17" t="s">
        <v>55</v>
      </c>
      <c r="C1187" s="12">
        <v>27.21</v>
      </c>
      <c r="D1187" s="13" t="s">
        <v>53</v>
      </c>
      <c r="E1187" s="14">
        <v>162.08000000000001</v>
      </c>
      <c r="F1187" s="12">
        <v>1.73</v>
      </c>
      <c r="G1187" s="15">
        <f t="shared" si="64"/>
        <v>280.39</v>
      </c>
      <c r="H1187" s="12">
        <v>1.73</v>
      </c>
      <c r="I1187" s="11">
        <v>280.39</v>
      </c>
      <c r="J1187" s="92">
        <f t="shared" si="63"/>
        <v>0</v>
      </c>
    </row>
    <row r="1188" spans="1:10" ht="10.35" customHeight="1" x14ac:dyDescent="0.2">
      <c r="A1188" s="1" t="s">
        <v>38</v>
      </c>
      <c r="G1188" s="80">
        <f>SUM(G1171:G1187)</f>
        <v>33440.18</v>
      </c>
      <c r="I1188" s="32">
        <v>33440.18</v>
      </c>
      <c r="J1188" s="92">
        <f t="shared" si="63"/>
        <v>0</v>
      </c>
    </row>
    <row r="1189" spans="1:10" ht="10.7" customHeight="1" x14ac:dyDescent="0.2">
      <c r="J1189" s="92" t="e">
        <f t="shared" si="63"/>
        <v>#DIV/0!</v>
      </c>
    </row>
    <row r="1190" spans="1:10" ht="10.35" customHeight="1" x14ac:dyDescent="0.2">
      <c r="A1190" s="2" t="s">
        <v>9</v>
      </c>
      <c r="B1190" s="3" t="s">
        <v>10</v>
      </c>
      <c r="C1190" s="5" t="s">
        <v>11</v>
      </c>
      <c r="D1190" s="20" t="s">
        <v>12</v>
      </c>
      <c r="E1190" s="5" t="s">
        <v>13</v>
      </c>
      <c r="F1190" s="5" t="s">
        <v>14</v>
      </c>
      <c r="G1190" s="4" t="s">
        <v>15</v>
      </c>
      <c r="H1190" s="5" t="s">
        <v>14</v>
      </c>
      <c r="I1190" s="4" t="s">
        <v>15</v>
      </c>
      <c r="J1190" s="92" t="e">
        <f t="shared" si="63"/>
        <v>#VALUE!</v>
      </c>
    </row>
    <row r="1191" spans="1:10" ht="10.35" customHeight="1" x14ac:dyDescent="0.2">
      <c r="A1191" s="8"/>
      <c r="B1191" s="227" t="s">
        <v>64</v>
      </c>
      <c r="C1191" s="228"/>
      <c r="D1191" s="228"/>
      <c r="E1191" s="228"/>
      <c r="F1191" s="228"/>
      <c r="G1191" s="229"/>
      <c r="J1191" s="92" t="e">
        <f t="shared" si="63"/>
        <v>#DIV/0!</v>
      </c>
    </row>
    <row r="1192" spans="1:10" ht="29.1" customHeight="1" x14ac:dyDescent="0.2">
      <c r="A1192" s="9">
        <v>40001</v>
      </c>
      <c r="B1192" s="10" t="s">
        <v>65</v>
      </c>
      <c r="C1192" s="12">
        <v>27.21</v>
      </c>
      <c r="D1192" s="22" t="s">
        <v>18</v>
      </c>
      <c r="E1192" s="14">
        <v>65</v>
      </c>
      <c r="F1192" s="12">
        <v>0.68</v>
      </c>
      <c r="G1192" s="15">
        <f t="shared" ref="G1192:G1205" si="65">TRUNC(F1192*E1192,2)</f>
        <v>44.2</v>
      </c>
      <c r="H1192" s="12">
        <v>0.68</v>
      </c>
      <c r="I1192" s="11">
        <v>44.2</v>
      </c>
      <c r="J1192" s="92">
        <f t="shared" si="63"/>
        <v>0</v>
      </c>
    </row>
    <row r="1193" spans="1:10" ht="10.35" customHeight="1" x14ac:dyDescent="0.2">
      <c r="A1193" s="9">
        <v>40005</v>
      </c>
      <c r="B1193" s="17" t="s">
        <v>22</v>
      </c>
      <c r="C1193" s="12">
        <v>27.21</v>
      </c>
      <c r="D1193" s="22" t="s">
        <v>23</v>
      </c>
      <c r="E1193" s="14">
        <v>26</v>
      </c>
      <c r="F1193" s="12">
        <v>3.25</v>
      </c>
      <c r="G1193" s="15">
        <f t="shared" si="65"/>
        <v>84.5</v>
      </c>
      <c r="H1193" s="12">
        <v>3.25</v>
      </c>
      <c r="I1193" s="11">
        <v>84.5</v>
      </c>
      <c r="J1193" s="92">
        <f t="shared" si="63"/>
        <v>0</v>
      </c>
    </row>
    <row r="1194" spans="1:10" ht="10.35" customHeight="1" x14ac:dyDescent="0.2">
      <c r="A1194" s="9">
        <v>40006</v>
      </c>
      <c r="B1194" s="17" t="s">
        <v>24</v>
      </c>
      <c r="C1194" s="12">
        <v>27.21</v>
      </c>
      <c r="D1194" s="22" t="s">
        <v>25</v>
      </c>
      <c r="E1194" s="14">
        <v>130</v>
      </c>
      <c r="F1194" s="12">
        <v>2.95</v>
      </c>
      <c r="G1194" s="15">
        <f t="shared" si="65"/>
        <v>383.5</v>
      </c>
      <c r="H1194" s="12">
        <v>2.95</v>
      </c>
      <c r="I1194" s="11">
        <v>383.5</v>
      </c>
      <c r="J1194" s="92">
        <f t="shared" si="63"/>
        <v>0</v>
      </c>
    </row>
    <row r="1195" spans="1:10" ht="10.35" customHeight="1" x14ac:dyDescent="0.2">
      <c r="A1195" s="9">
        <v>40145</v>
      </c>
      <c r="B1195" s="17" t="s">
        <v>29</v>
      </c>
      <c r="C1195" s="12">
        <v>27.21</v>
      </c>
      <c r="D1195" s="22" t="s">
        <v>23</v>
      </c>
      <c r="E1195" s="14">
        <v>26</v>
      </c>
      <c r="F1195" s="12">
        <v>2.5499999999999998</v>
      </c>
      <c r="G1195" s="15">
        <f t="shared" si="65"/>
        <v>66.3</v>
      </c>
      <c r="H1195" s="12">
        <v>2.5499999999999998</v>
      </c>
      <c r="I1195" s="11">
        <v>66.3</v>
      </c>
      <c r="J1195" s="92">
        <f t="shared" si="63"/>
        <v>0</v>
      </c>
    </row>
    <row r="1196" spans="1:10" ht="20.85" customHeight="1" x14ac:dyDescent="0.2">
      <c r="A1196" s="9">
        <v>45465</v>
      </c>
      <c r="B1196" s="10" t="s">
        <v>66</v>
      </c>
      <c r="C1196" s="12">
        <v>27.21</v>
      </c>
      <c r="D1196" s="23" t="s">
        <v>67</v>
      </c>
      <c r="E1196" s="14">
        <v>30</v>
      </c>
      <c r="F1196" s="24">
        <v>2153.9299999999998</v>
      </c>
      <c r="G1196" s="15">
        <f t="shared" si="65"/>
        <v>64617.9</v>
      </c>
      <c r="H1196" s="24">
        <v>2153.9299999999998</v>
      </c>
      <c r="I1196" s="15">
        <v>64617.9</v>
      </c>
      <c r="J1196" s="92">
        <f t="shared" si="63"/>
        <v>0</v>
      </c>
    </row>
    <row r="1197" spans="1:10" ht="20.85" customHeight="1" x14ac:dyDescent="0.2">
      <c r="A1197" s="9">
        <v>40010</v>
      </c>
      <c r="B1197" s="10" t="s">
        <v>26</v>
      </c>
      <c r="C1197" s="12">
        <v>27.21</v>
      </c>
      <c r="D1197" s="13" t="s">
        <v>23</v>
      </c>
      <c r="E1197" s="14">
        <v>109.51</v>
      </c>
      <c r="F1197" s="12">
        <v>3.75</v>
      </c>
      <c r="G1197" s="15">
        <f t="shared" si="65"/>
        <v>410.66</v>
      </c>
      <c r="H1197" s="12">
        <v>3.75</v>
      </c>
      <c r="I1197" s="11">
        <v>410.66</v>
      </c>
      <c r="J1197" s="92">
        <f t="shared" si="63"/>
        <v>0</v>
      </c>
    </row>
    <row r="1198" spans="1:10" ht="10.35" customHeight="1" x14ac:dyDescent="0.2">
      <c r="A1198" s="9">
        <v>40315</v>
      </c>
      <c r="B1198" s="17" t="s">
        <v>30</v>
      </c>
      <c r="C1198" s="12">
        <v>27.21</v>
      </c>
      <c r="D1198" s="13" t="s">
        <v>23</v>
      </c>
      <c r="E1198" s="14">
        <v>13</v>
      </c>
      <c r="F1198" s="12">
        <v>5.36</v>
      </c>
      <c r="G1198" s="15">
        <f t="shared" si="65"/>
        <v>69.680000000000007</v>
      </c>
      <c r="H1198" s="12">
        <v>5.36</v>
      </c>
      <c r="I1198" s="11">
        <v>69.680000000000007</v>
      </c>
      <c r="J1198" s="92">
        <f t="shared" si="63"/>
        <v>0</v>
      </c>
    </row>
    <row r="1199" spans="1:10" ht="10.35" customHeight="1" x14ac:dyDescent="0.2">
      <c r="A1199" s="9">
        <v>40320</v>
      </c>
      <c r="B1199" s="17" t="s">
        <v>31</v>
      </c>
      <c r="C1199" s="12">
        <v>27.21</v>
      </c>
      <c r="D1199" s="13" t="s">
        <v>25</v>
      </c>
      <c r="E1199" s="14">
        <v>162.5</v>
      </c>
      <c r="F1199" s="12">
        <v>3.25</v>
      </c>
      <c r="G1199" s="15">
        <f t="shared" si="65"/>
        <v>528.12</v>
      </c>
      <c r="H1199" s="12">
        <v>3.25</v>
      </c>
      <c r="I1199" s="11">
        <v>528.12</v>
      </c>
      <c r="J1199" s="92">
        <f t="shared" si="63"/>
        <v>0</v>
      </c>
    </row>
    <row r="1200" spans="1:10" ht="10.35" customHeight="1" x14ac:dyDescent="0.2">
      <c r="A1200" s="9">
        <v>40120</v>
      </c>
      <c r="B1200" s="17" t="s">
        <v>32</v>
      </c>
      <c r="C1200" s="12">
        <v>27.21</v>
      </c>
      <c r="D1200" s="13" t="s">
        <v>18</v>
      </c>
      <c r="E1200" s="14">
        <v>43.81</v>
      </c>
      <c r="F1200" s="12">
        <v>0.52</v>
      </c>
      <c r="G1200" s="15">
        <f t="shared" si="65"/>
        <v>22.78</v>
      </c>
      <c r="H1200" s="12">
        <v>0.52</v>
      </c>
      <c r="I1200" s="11">
        <v>22.78</v>
      </c>
      <c r="J1200" s="92">
        <f t="shared" si="63"/>
        <v>0</v>
      </c>
    </row>
    <row r="1201" spans="1:10" ht="10.35" customHeight="1" x14ac:dyDescent="0.2">
      <c r="A1201" s="9">
        <v>40130</v>
      </c>
      <c r="B1201" s="17" t="s">
        <v>33</v>
      </c>
      <c r="C1201" s="12">
        <v>27.21</v>
      </c>
      <c r="D1201" s="13" t="s">
        <v>18</v>
      </c>
      <c r="E1201" s="14">
        <v>65</v>
      </c>
      <c r="F1201" s="12">
        <v>0.53</v>
      </c>
      <c r="G1201" s="15">
        <f t="shared" si="65"/>
        <v>34.450000000000003</v>
      </c>
      <c r="H1201" s="12">
        <v>0.53</v>
      </c>
      <c r="I1201" s="11">
        <v>34.450000000000003</v>
      </c>
      <c r="J1201" s="92">
        <f t="shared" si="63"/>
        <v>0</v>
      </c>
    </row>
    <row r="1202" spans="1:10" ht="10.35" customHeight="1" x14ac:dyDescent="0.2">
      <c r="A1202" s="9">
        <v>40101</v>
      </c>
      <c r="B1202" s="17" t="s">
        <v>36</v>
      </c>
      <c r="C1202" s="12">
        <v>27.21</v>
      </c>
      <c r="D1202" s="13" t="s">
        <v>23</v>
      </c>
      <c r="E1202" s="14">
        <v>39</v>
      </c>
      <c r="F1202" s="12">
        <v>6.85</v>
      </c>
      <c r="G1202" s="15">
        <f t="shared" si="65"/>
        <v>267.14999999999998</v>
      </c>
      <c r="H1202" s="12">
        <v>6.85</v>
      </c>
      <c r="I1202" s="11">
        <v>267.14999999999998</v>
      </c>
      <c r="J1202" s="92">
        <f t="shared" si="63"/>
        <v>0</v>
      </c>
    </row>
    <row r="1203" spans="1:10" ht="10.35" customHeight="1" x14ac:dyDescent="0.2">
      <c r="A1203" s="9">
        <v>40102</v>
      </c>
      <c r="B1203" s="17" t="s">
        <v>34</v>
      </c>
      <c r="C1203" s="12">
        <v>27.21</v>
      </c>
      <c r="D1203" s="13" t="s">
        <v>23</v>
      </c>
      <c r="E1203" s="14">
        <v>56</v>
      </c>
      <c r="F1203" s="12">
        <v>8.76</v>
      </c>
      <c r="G1203" s="15">
        <f t="shared" si="65"/>
        <v>490.56</v>
      </c>
      <c r="H1203" s="12">
        <v>8.76</v>
      </c>
      <c r="I1203" s="11">
        <v>490.56</v>
      </c>
      <c r="J1203" s="92">
        <f t="shared" si="63"/>
        <v>0</v>
      </c>
    </row>
    <row r="1204" spans="1:10" ht="10.35" customHeight="1" x14ac:dyDescent="0.2">
      <c r="A1204" s="9">
        <v>40454</v>
      </c>
      <c r="B1204" s="17" t="s">
        <v>68</v>
      </c>
      <c r="C1204" s="12">
        <v>27.21</v>
      </c>
      <c r="D1204" s="13" t="s">
        <v>53</v>
      </c>
      <c r="E1204" s="18">
        <v>4078.68</v>
      </c>
      <c r="F1204" s="12">
        <v>0.92</v>
      </c>
      <c r="G1204" s="15">
        <f t="shared" si="65"/>
        <v>3752.38</v>
      </c>
      <c r="H1204" s="12">
        <v>0.92</v>
      </c>
      <c r="I1204" s="15">
        <v>3752.38</v>
      </c>
      <c r="J1204" s="92">
        <f t="shared" si="63"/>
        <v>0</v>
      </c>
    </row>
    <row r="1205" spans="1:10" ht="10.35" customHeight="1" x14ac:dyDescent="0.2">
      <c r="A1205" s="9">
        <v>40438</v>
      </c>
      <c r="B1205" s="17" t="s">
        <v>69</v>
      </c>
      <c r="C1205" s="12">
        <v>27.21</v>
      </c>
      <c r="D1205" s="13" t="s">
        <v>53</v>
      </c>
      <c r="E1205" s="18">
        <v>1208.8599999999999</v>
      </c>
      <c r="F1205" s="12">
        <v>1.81</v>
      </c>
      <c r="G1205" s="15">
        <f t="shared" si="65"/>
        <v>2188.0300000000002</v>
      </c>
      <c r="H1205" s="12">
        <v>1.81</v>
      </c>
      <c r="I1205" s="15">
        <v>2188.0300000000002</v>
      </c>
      <c r="J1205" s="92">
        <f t="shared" si="63"/>
        <v>0</v>
      </c>
    </row>
    <row r="1206" spans="1:10" ht="10.35" customHeight="1" x14ac:dyDescent="0.2">
      <c r="A1206" s="1" t="s">
        <v>38</v>
      </c>
      <c r="G1206" s="80">
        <f>SUM(G1189:G1205)</f>
        <v>72960.209999999977</v>
      </c>
      <c r="I1206" s="32">
        <v>72960.210000000006</v>
      </c>
      <c r="J1206" s="92">
        <f t="shared" si="63"/>
        <v>0</v>
      </c>
    </row>
    <row r="1207" spans="1:10" ht="0.95" customHeight="1" x14ac:dyDescent="0.2">
      <c r="J1207" s="92" t="e">
        <f t="shared" si="63"/>
        <v>#DIV/0!</v>
      </c>
    </row>
    <row r="1208" spans="1:10" ht="10.7" customHeight="1" x14ac:dyDescent="0.2">
      <c r="J1208" s="92" t="e">
        <f t="shared" si="63"/>
        <v>#DIV/0!</v>
      </c>
    </row>
    <row r="1209" spans="1:10" ht="10.35" customHeight="1" x14ac:dyDescent="0.2">
      <c r="A1209" s="2" t="s">
        <v>9</v>
      </c>
      <c r="B1209" s="3" t="s">
        <v>10</v>
      </c>
      <c r="C1209" s="5" t="s">
        <v>11</v>
      </c>
      <c r="D1209" s="20" t="s">
        <v>12</v>
      </c>
      <c r="E1209" s="5" t="s">
        <v>13</v>
      </c>
      <c r="F1209" s="5" t="s">
        <v>14</v>
      </c>
      <c r="G1209" s="4" t="s">
        <v>15</v>
      </c>
      <c r="H1209" s="5" t="s">
        <v>14</v>
      </c>
      <c r="I1209" s="4" t="s">
        <v>15</v>
      </c>
      <c r="J1209" s="92" t="e">
        <f t="shared" si="63"/>
        <v>#VALUE!</v>
      </c>
    </row>
    <row r="1210" spans="1:10" ht="10.35" customHeight="1" x14ac:dyDescent="0.2">
      <c r="A1210" s="8"/>
      <c r="B1210" s="227" t="s">
        <v>70</v>
      </c>
      <c r="C1210" s="228"/>
      <c r="D1210" s="228"/>
      <c r="E1210" s="228"/>
      <c r="F1210" s="228"/>
      <c r="G1210" s="229"/>
      <c r="J1210" s="92" t="e">
        <f t="shared" si="63"/>
        <v>#DIV/0!</v>
      </c>
    </row>
    <row r="1211" spans="1:10" ht="10.35" customHeight="1" x14ac:dyDescent="0.2">
      <c r="A1211" s="9">
        <v>40850</v>
      </c>
      <c r="B1211" s="17" t="s">
        <v>71</v>
      </c>
      <c r="C1211" s="12">
        <v>27.21</v>
      </c>
      <c r="D1211" s="22" t="s">
        <v>18</v>
      </c>
      <c r="E1211" s="14">
        <v>15</v>
      </c>
      <c r="F1211" s="12">
        <v>501.88</v>
      </c>
      <c r="G1211" s="15">
        <f>TRUNC(F1211*E1211,2)</f>
        <v>7528.2</v>
      </c>
      <c r="H1211" s="12">
        <v>501.88</v>
      </c>
      <c r="I1211" s="15">
        <v>7528.2</v>
      </c>
      <c r="J1211" s="92">
        <f t="shared" si="63"/>
        <v>0</v>
      </c>
    </row>
    <row r="1212" spans="1:10" ht="10.35" customHeight="1" x14ac:dyDescent="0.2">
      <c r="A1212" s="1" t="s">
        <v>38</v>
      </c>
      <c r="G1212" s="32">
        <f>G1211</f>
        <v>7528.2</v>
      </c>
      <c r="I1212" s="32">
        <v>7528.2</v>
      </c>
      <c r="J1212" s="92">
        <f t="shared" si="63"/>
        <v>0</v>
      </c>
    </row>
    <row r="1213" spans="1:10" ht="10.7" customHeight="1" x14ac:dyDescent="0.2">
      <c r="J1213" s="92" t="e">
        <f t="shared" si="63"/>
        <v>#DIV/0!</v>
      </c>
    </row>
    <row r="1214" spans="1:10" ht="10.35" customHeight="1" x14ac:dyDescent="0.2">
      <c r="A1214" s="2" t="s">
        <v>9</v>
      </c>
      <c r="B1214" s="3" t="s">
        <v>10</v>
      </c>
      <c r="C1214" s="5" t="s">
        <v>11</v>
      </c>
      <c r="D1214" s="20" t="s">
        <v>12</v>
      </c>
      <c r="E1214" s="5" t="s">
        <v>13</v>
      </c>
      <c r="F1214" s="5" t="s">
        <v>14</v>
      </c>
      <c r="G1214" s="4" t="s">
        <v>15</v>
      </c>
      <c r="H1214" s="5" t="s">
        <v>14</v>
      </c>
      <c r="I1214" s="4" t="s">
        <v>15</v>
      </c>
      <c r="J1214" s="92" t="e">
        <f t="shared" si="63"/>
        <v>#VALUE!</v>
      </c>
    </row>
    <row r="1215" spans="1:10" ht="10.35" customHeight="1" x14ac:dyDescent="0.2">
      <c r="A1215" s="8"/>
      <c r="B1215" s="227" t="s">
        <v>72</v>
      </c>
      <c r="C1215" s="228"/>
      <c r="D1215" s="228"/>
      <c r="E1215" s="228"/>
      <c r="F1215" s="228"/>
      <c r="G1215" s="229"/>
      <c r="J1215" s="92" t="e">
        <f t="shared" si="63"/>
        <v>#DIV/0!</v>
      </c>
    </row>
    <row r="1216" spans="1:10" ht="10.35" customHeight="1" x14ac:dyDescent="0.2">
      <c r="A1216" s="9">
        <v>42825</v>
      </c>
      <c r="B1216" s="17" t="s">
        <v>73</v>
      </c>
      <c r="C1216" s="12">
        <v>27.21</v>
      </c>
      <c r="D1216" s="22" t="s">
        <v>23</v>
      </c>
      <c r="E1216" s="14">
        <v>12.94</v>
      </c>
      <c r="F1216" s="12">
        <v>844.57</v>
      </c>
      <c r="G1216" s="15">
        <f t="shared" ref="G1216:G1222" si="66">TRUNC(F1216*E1216,2)</f>
        <v>10928.73</v>
      </c>
      <c r="H1216" s="12">
        <v>844.57</v>
      </c>
      <c r="I1216" s="15">
        <v>10928.73</v>
      </c>
      <c r="J1216" s="92">
        <f t="shared" si="63"/>
        <v>0</v>
      </c>
    </row>
    <row r="1217" spans="1:10" ht="10.35" customHeight="1" x14ac:dyDescent="0.2">
      <c r="A1217" s="9">
        <v>40005</v>
      </c>
      <c r="B1217" s="17" t="s">
        <v>22</v>
      </c>
      <c r="C1217" s="12">
        <v>27.21</v>
      </c>
      <c r="D1217" s="22" t="s">
        <v>23</v>
      </c>
      <c r="E1217" s="14">
        <v>12.94</v>
      </c>
      <c r="F1217" s="12">
        <v>3.25</v>
      </c>
      <c r="G1217" s="15">
        <f t="shared" si="66"/>
        <v>42.05</v>
      </c>
      <c r="H1217" s="12">
        <v>3.25</v>
      </c>
      <c r="I1217" s="11">
        <v>42.05</v>
      </c>
      <c r="J1217" s="92">
        <f t="shared" si="63"/>
        <v>0</v>
      </c>
    </row>
    <row r="1218" spans="1:10" ht="10.35" customHeight="1" x14ac:dyDescent="0.2">
      <c r="A1218" s="9">
        <v>40006</v>
      </c>
      <c r="B1218" s="17" t="s">
        <v>24</v>
      </c>
      <c r="C1218" s="12">
        <v>27.21</v>
      </c>
      <c r="D1218" s="22" t="s">
        <v>25</v>
      </c>
      <c r="E1218" s="14">
        <v>64.680000000000007</v>
      </c>
      <c r="F1218" s="12">
        <v>2.95</v>
      </c>
      <c r="G1218" s="15">
        <f t="shared" si="66"/>
        <v>190.8</v>
      </c>
      <c r="H1218" s="12">
        <v>2.95</v>
      </c>
      <c r="I1218" s="11">
        <v>190.8</v>
      </c>
      <c r="J1218" s="92">
        <f t="shared" si="63"/>
        <v>0</v>
      </c>
    </row>
    <row r="1219" spans="1:10" ht="10.35" customHeight="1" x14ac:dyDescent="0.2">
      <c r="A1219" s="9">
        <v>40145</v>
      </c>
      <c r="B1219" s="17" t="s">
        <v>29</v>
      </c>
      <c r="C1219" s="12">
        <v>27.21</v>
      </c>
      <c r="D1219" s="22" t="s">
        <v>23</v>
      </c>
      <c r="E1219" s="14">
        <v>12.94</v>
      </c>
      <c r="F1219" s="12">
        <v>2.5499999999999998</v>
      </c>
      <c r="G1219" s="15">
        <f t="shared" si="66"/>
        <v>32.99</v>
      </c>
      <c r="H1219" s="12">
        <v>2.5499999999999998</v>
      </c>
      <c r="I1219" s="11">
        <v>32.99</v>
      </c>
      <c r="J1219" s="92">
        <f t="shared" si="63"/>
        <v>0</v>
      </c>
    </row>
    <row r="1220" spans="1:10" ht="10.35" customHeight="1" x14ac:dyDescent="0.2">
      <c r="A1220" s="9">
        <v>40870</v>
      </c>
      <c r="B1220" s="17" t="s">
        <v>74</v>
      </c>
      <c r="C1220" s="12">
        <v>27.21</v>
      </c>
      <c r="D1220" s="22" t="s">
        <v>18</v>
      </c>
      <c r="E1220" s="14">
        <v>116</v>
      </c>
      <c r="F1220" s="12">
        <v>7.73</v>
      </c>
      <c r="G1220" s="15">
        <f t="shared" si="66"/>
        <v>896.68</v>
      </c>
      <c r="H1220" s="12">
        <v>7.73</v>
      </c>
      <c r="I1220" s="11">
        <v>896.68</v>
      </c>
      <c r="J1220" s="92">
        <f t="shared" si="63"/>
        <v>0</v>
      </c>
    </row>
    <row r="1221" spans="1:10" ht="10.35" customHeight="1" x14ac:dyDescent="0.2">
      <c r="A1221" s="9">
        <v>40805</v>
      </c>
      <c r="B1221" s="17" t="s">
        <v>75</v>
      </c>
      <c r="C1221" s="12">
        <v>27.21</v>
      </c>
      <c r="D1221" s="23" t="s">
        <v>76</v>
      </c>
      <c r="E1221" s="14">
        <v>20</v>
      </c>
      <c r="F1221" s="12">
        <v>16.04</v>
      </c>
      <c r="G1221" s="15">
        <f t="shared" si="66"/>
        <v>320.8</v>
      </c>
      <c r="H1221" s="12">
        <v>16.04</v>
      </c>
      <c r="I1221" s="11">
        <v>320.8</v>
      </c>
      <c r="J1221" s="92">
        <f t="shared" si="63"/>
        <v>0</v>
      </c>
    </row>
    <row r="1222" spans="1:10" ht="10.35" customHeight="1" x14ac:dyDescent="0.2">
      <c r="A1222" s="9">
        <v>40880</v>
      </c>
      <c r="B1222" s="17" t="s">
        <v>77</v>
      </c>
      <c r="C1222" s="12">
        <v>27.21</v>
      </c>
      <c r="D1222" s="22" t="s">
        <v>18</v>
      </c>
      <c r="E1222" s="14">
        <v>116</v>
      </c>
      <c r="F1222" s="12">
        <v>0.8</v>
      </c>
      <c r="G1222" s="15">
        <f t="shared" si="66"/>
        <v>92.8</v>
      </c>
      <c r="H1222" s="12">
        <v>0.8</v>
      </c>
      <c r="I1222" s="11">
        <v>92.8</v>
      </c>
      <c r="J1222" s="92">
        <f t="shared" si="63"/>
        <v>0</v>
      </c>
    </row>
    <row r="1223" spans="1:10" ht="10.35" customHeight="1" x14ac:dyDescent="0.2">
      <c r="A1223" s="1" t="s">
        <v>38</v>
      </c>
      <c r="G1223" s="80">
        <f>SUM(G1216:G1222)</f>
        <v>12504.849999999997</v>
      </c>
      <c r="I1223" s="32">
        <v>12504.85</v>
      </c>
      <c r="J1223" s="92">
        <f t="shared" si="63"/>
        <v>0</v>
      </c>
    </row>
    <row r="1224" spans="1:10" ht="10.7" customHeight="1" x14ac:dyDescent="0.2">
      <c r="J1224" s="92" t="e">
        <f t="shared" si="63"/>
        <v>#DIV/0!</v>
      </c>
    </row>
    <row r="1225" spans="1:10" ht="10.35" customHeight="1" x14ac:dyDescent="0.2">
      <c r="J1225" s="92" t="e">
        <f t="shared" si="63"/>
        <v>#DIV/0!</v>
      </c>
    </row>
    <row r="1226" spans="1:10" ht="10.7" customHeight="1" x14ac:dyDescent="0.2">
      <c r="A1226" s="1" t="s">
        <v>92</v>
      </c>
      <c r="G1226" s="32">
        <f>G1223+G1212+G1206+G1188+G1168+G1148+G1127</f>
        <v>324889.08999999991</v>
      </c>
      <c r="I1226" s="32">
        <v>324889.09000000003</v>
      </c>
      <c r="J1226" s="92">
        <f t="shared" si="63"/>
        <v>0</v>
      </c>
    </row>
    <row r="1227" spans="1:10" ht="10.7" customHeight="1" x14ac:dyDescent="0.2">
      <c r="A1227" s="1"/>
      <c r="G1227" s="40"/>
      <c r="I1227" s="40"/>
      <c r="J1227" s="92" t="e">
        <f t="shared" si="63"/>
        <v>#DIV/0!</v>
      </c>
    </row>
    <row r="1228" spans="1:10" ht="10.7" customHeight="1" x14ac:dyDescent="0.2">
      <c r="A1228" s="1"/>
      <c r="J1228" s="92" t="e">
        <f t="shared" si="63"/>
        <v>#DIV/0!</v>
      </c>
    </row>
    <row r="1229" spans="1:10" ht="10.7" customHeight="1" x14ac:dyDescent="0.2">
      <c r="A1229" s="1"/>
      <c r="J1229" s="92" t="e">
        <f t="shared" ref="J1229:J1292" si="67">G1229/I1229-1</f>
        <v>#DIV/0!</v>
      </c>
    </row>
    <row r="1230" spans="1:10" ht="10.7" customHeight="1" x14ac:dyDescent="0.2">
      <c r="A1230" s="1"/>
      <c r="J1230" s="92" t="e">
        <f t="shared" si="67"/>
        <v>#DIV/0!</v>
      </c>
    </row>
    <row r="1231" spans="1:10" ht="10.7" customHeight="1" x14ac:dyDescent="0.2">
      <c r="A1231" s="1"/>
      <c r="J1231" s="92" t="e">
        <f t="shared" si="67"/>
        <v>#DIV/0!</v>
      </c>
    </row>
    <row r="1232" spans="1:10" ht="10.7" customHeight="1" x14ac:dyDescent="0.2">
      <c r="A1232" s="1"/>
      <c r="J1232" s="92" t="e">
        <f t="shared" si="67"/>
        <v>#DIV/0!</v>
      </c>
    </row>
    <row r="1233" spans="1:10" ht="10.7" customHeight="1" x14ac:dyDescent="0.2">
      <c r="A1233" s="1"/>
      <c r="J1233" s="92" t="e">
        <f t="shared" si="67"/>
        <v>#DIV/0!</v>
      </c>
    </row>
    <row r="1234" spans="1:10" ht="10.7" customHeight="1" x14ac:dyDescent="0.2">
      <c r="A1234" s="1"/>
      <c r="J1234" s="92" t="e">
        <f t="shared" si="67"/>
        <v>#DIV/0!</v>
      </c>
    </row>
    <row r="1235" spans="1:10" ht="10.7" customHeight="1" x14ac:dyDescent="0.2">
      <c r="A1235" s="1"/>
      <c r="J1235" s="92" t="e">
        <f t="shared" si="67"/>
        <v>#DIV/0!</v>
      </c>
    </row>
    <row r="1236" spans="1:10" ht="10.7" customHeight="1" x14ac:dyDescent="0.2">
      <c r="A1236" s="1"/>
      <c r="J1236" s="92" t="e">
        <f t="shared" si="67"/>
        <v>#DIV/0!</v>
      </c>
    </row>
    <row r="1237" spans="1:10" ht="0.95" customHeight="1" x14ac:dyDescent="0.2">
      <c r="J1237" s="92" t="e">
        <f t="shared" si="67"/>
        <v>#DIV/0!</v>
      </c>
    </row>
    <row r="1238" spans="1:10" ht="10.35" customHeight="1" x14ac:dyDescent="0.2">
      <c r="A1238" s="230" t="s">
        <v>79</v>
      </c>
      <c r="B1238" s="231"/>
      <c r="C1238" s="232"/>
      <c r="D1238" s="233"/>
      <c r="E1238" s="234"/>
      <c r="F1238" s="6"/>
      <c r="G1238" s="25"/>
      <c r="H1238" s="6"/>
      <c r="I1238" s="25"/>
      <c r="J1238" s="92" t="e">
        <f t="shared" si="67"/>
        <v>#DIV/0!</v>
      </c>
    </row>
    <row r="1239" spans="1:10" ht="24.6" customHeight="1" x14ac:dyDescent="0.2">
      <c r="A1239" s="235" t="s">
        <v>80</v>
      </c>
      <c r="B1239" s="236"/>
      <c r="C1239" s="237"/>
      <c r="D1239" s="238"/>
      <c r="E1239" s="239"/>
      <c r="F1239" s="26"/>
      <c r="G1239" s="26"/>
      <c r="H1239" s="26"/>
      <c r="I1239" s="26"/>
      <c r="J1239" s="92" t="e">
        <f t="shared" si="67"/>
        <v>#DIV/0!</v>
      </c>
    </row>
    <row r="1240" spans="1:10" ht="19.350000000000001" customHeight="1" x14ac:dyDescent="0.2">
      <c r="A1240" s="240" t="s">
        <v>81</v>
      </c>
      <c r="B1240" s="241"/>
      <c r="C1240" s="242"/>
      <c r="D1240" s="243"/>
      <c r="E1240" s="244"/>
      <c r="F1240" s="27"/>
      <c r="G1240" s="27"/>
      <c r="H1240" s="27"/>
      <c r="I1240" s="27"/>
      <c r="J1240" s="92" t="e">
        <f t="shared" si="67"/>
        <v>#DIV/0!</v>
      </c>
    </row>
    <row r="1241" spans="1:10" ht="19.350000000000001" customHeight="1" x14ac:dyDescent="0.2">
      <c r="A1241" s="240" t="s">
        <v>82</v>
      </c>
      <c r="B1241" s="241"/>
      <c r="C1241" s="242"/>
      <c r="D1241" s="243"/>
      <c r="E1241" s="244"/>
      <c r="F1241" s="27"/>
      <c r="G1241" s="27"/>
      <c r="H1241" s="27"/>
      <c r="I1241" s="27"/>
      <c r="J1241" s="92" t="e">
        <f t="shared" si="67"/>
        <v>#DIV/0!</v>
      </c>
    </row>
    <row r="1242" spans="1:10" ht="19.350000000000001" customHeight="1" x14ac:dyDescent="0.2">
      <c r="A1242" s="240" t="s">
        <v>83</v>
      </c>
      <c r="B1242" s="241"/>
      <c r="C1242" s="242"/>
      <c r="D1242" s="243"/>
      <c r="E1242" s="244"/>
      <c r="F1242" s="27"/>
      <c r="G1242" s="27"/>
      <c r="H1242" s="27"/>
      <c r="I1242" s="27"/>
      <c r="J1242" s="92" t="e">
        <f t="shared" si="67"/>
        <v>#DIV/0!</v>
      </c>
    </row>
    <row r="1243" spans="1:10" ht="19.350000000000001" customHeight="1" x14ac:dyDescent="0.2">
      <c r="A1243" s="240" t="s">
        <v>84</v>
      </c>
      <c r="B1243" s="241"/>
      <c r="C1243" s="242"/>
      <c r="D1243" s="243"/>
      <c r="E1243" s="244"/>
      <c r="F1243" s="27"/>
      <c r="G1243" s="27"/>
      <c r="H1243" s="27"/>
      <c r="I1243" s="27"/>
      <c r="J1243" s="92" t="e">
        <f t="shared" si="67"/>
        <v>#DIV/0!</v>
      </c>
    </row>
    <row r="1244" spans="1:10" ht="19.350000000000001" customHeight="1" x14ac:dyDescent="0.2">
      <c r="A1244" s="240" t="s">
        <v>85</v>
      </c>
      <c r="B1244" s="241"/>
      <c r="C1244" s="242"/>
      <c r="D1244" s="243"/>
      <c r="E1244" s="244"/>
      <c r="F1244" s="27"/>
      <c r="G1244" s="27"/>
      <c r="H1244" s="27"/>
      <c r="I1244" s="27"/>
      <c r="J1244" s="92" t="e">
        <f t="shared" si="67"/>
        <v>#DIV/0!</v>
      </c>
    </row>
    <row r="1245" spans="1:10" ht="24" customHeight="1" x14ac:dyDescent="0.2">
      <c r="A1245" s="245" t="s">
        <v>86</v>
      </c>
      <c r="B1245" s="246"/>
      <c r="C1245" s="247"/>
      <c r="D1245" s="248"/>
      <c r="E1245" s="249"/>
      <c r="F1245" s="28"/>
      <c r="G1245" s="28"/>
      <c r="H1245" s="28"/>
      <c r="I1245" s="28"/>
      <c r="J1245" s="92" t="e">
        <f t="shared" si="67"/>
        <v>#DIV/0!</v>
      </c>
    </row>
    <row r="1246" spans="1:10" ht="10.35" customHeight="1" x14ac:dyDescent="0.2">
      <c r="A1246" s="222" t="s">
        <v>87</v>
      </c>
      <c r="B1246" s="223"/>
      <c r="C1246" s="224"/>
      <c r="D1246" s="225"/>
      <c r="E1246" s="226"/>
      <c r="F1246" s="29"/>
      <c r="G1246" s="29"/>
      <c r="H1246" s="29"/>
      <c r="I1246" s="29"/>
      <c r="J1246" s="92" t="e">
        <f t="shared" si="67"/>
        <v>#DIV/0!</v>
      </c>
    </row>
    <row r="1247" spans="1:10" x14ac:dyDescent="0.2">
      <c r="J1247" s="92" t="e">
        <f t="shared" si="67"/>
        <v>#DIV/0!</v>
      </c>
    </row>
    <row r="1248" spans="1:10" x14ac:dyDescent="0.2">
      <c r="J1248" s="92" t="e">
        <f t="shared" si="67"/>
        <v>#DIV/0!</v>
      </c>
    </row>
    <row r="1249" spans="10:10" x14ac:dyDescent="0.2">
      <c r="J1249" s="92" t="e">
        <f t="shared" si="67"/>
        <v>#DIV/0!</v>
      </c>
    </row>
    <row r="1250" spans="10:10" x14ac:dyDescent="0.2">
      <c r="J1250" s="92" t="e">
        <f t="shared" si="67"/>
        <v>#DIV/0!</v>
      </c>
    </row>
    <row r="1251" spans="10:10" x14ac:dyDescent="0.2">
      <c r="J1251" s="92" t="e">
        <f t="shared" si="67"/>
        <v>#DIV/0!</v>
      </c>
    </row>
    <row r="1252" spans="10:10" x14ac:dyDescent="0.2">
      <c r="J1252" s="92" t="e">
        <f t="shared" si="67"/>
        <v>#DIV/0!</v>
      </c>
    </row>
    <row r="1253" spans="10:10" x14ac:dyDescent="0.2">
      <c r="J1253" s="92" t="e">
        <f t="shared" si="67"/>
        <v>#DIV/0!</v>
      </c>
    </row>
    <row r="1254" spans="10:10" x14ac:dyDescent="0.2">
      <c r="J1254" s="92" t="e">
        <f t="shared" si="67"/>
        <v>#DIV/0!</v>
      </c>
    </row>
    <row r="1255" spans="10:10" x14ac:dyDescent="0.2">
      <c r="J1255" s="92" t="e">
        <f t="shared" si="67"/>
        <v>#DIV/0!</v>
      </c>
    </row>
    <row r="1256" spans="10:10" x14ac:dyDescent="0.2">
      <c r="J1256" s="92" t="e">
        <f t="shared" si="67"/>
        <v>#DIV/0!</v>
      </c>
    </row>
    <row r="1257" spans="10:10" x14ac:dyDescent="0.2">
      <c r="J1257" s="92" t="e">
        <f t="shared" si="67"/>
        <v>#DIV/0!</v>
      </c>
    </row>
    <row r="1258" spans="10:10" x14ac:dyDescent="0.2">
      <c r="J1258" s="92" t="e">
        <f t="shared" si="67"/>
        <v>#DIV/0!</v>
      </c>
    </row>
    <row r="1259" spans="10:10" x14ac:dyDescent="0.2">
      <c r="J1259" s="92" t="e">
        <f t="shared" si="67"/>
        <v>#DIV/0!</v>
      </c>
    </row>
    <row r="1260" spans="10:10" x14ac:dyDescent="0.2">
      <c r="J1260" s="92" t="e">
        <f t="shared" si="67"/>
        <v>#DIV/0!</v>
      </c>
    </row>
    <row r="1261" spans="10:10" x14ac:dyDescent="0.2">
      <c r="J1261" s="92" t="e">
        <f t="shared" si="67"/>
        <v>#DIV/0!</v>
      </c>
    </row>
    <row r="1262" spans="10:10" x14ac:dyDescent="0.2">
      <c r="J1262" s="92" t="e">
        <f t="shared" si="67"/>
        <v>#DIV/0!</v>
      </c>
    </row>
    <row r="1263" spans="10:10" x14ac:dyDescent="0.2">
      <c r="J1263" s="92" t="e">
        <f t="shared" si="67"/>
        <v>#DIV/0!</v>
      </c>
    </row>
    <row r="1264" spans="10:10" x14ac:dyDescent="0.2">
      <c r="J1264" s="92" t="e">
        <f t="shared" si="67"/>
        <v>#DIV/0!</v>
      </c>
    </row>
    <row r="1265" spans="1:10" ht="10.7" customHeight="1" x14ac:dyDescent="0.2">
      <c r="A1265" s="1" t="s">
        <v>0</v>
      </c>
      <c r="J1265" s="92" t="e">
        <f t="shared" si="67"/>
        <v>#DIV/0!</v>
      </c>
    </row>
    <row r="1266" spans="1:10" ht="10.7" customHeight="1" x14ac:dyDescent="0.2">
      <c r="A1266" s="1" t="s">
        <v>122</v>
      </c>
      <c r="J1266" s="92" t="e">
        <f t="shared" si="67"/>
        <v>#DIV/0!</v>
      </c>
    </row>
    <row r="1267" spans="1:10" ht="10.7" customHeight="1" x14ac:dyDescent="0.2">
      <c r="A1267" s="1" t="s">
        <v>2</v>
      </c>
      <c r="J1267" s="92" t="e">
        <f t="shared" si="67"/>
        <v>#DIV/0!</v>
      </c>
    </row>
    <row r="1268" spans="1:10" ht="10.7" customHeight="1" x14ac:dyDescent="0.2">
      <c r="A1268" s="1" t="s">
        <v>123</v>
      </c>
      <c r="J1268" s="92" t="e">
        <f t="shared" si="67"/>
        <v>#DIV/0!</v>
      </c>
    </row>
    <row r="1269" spans="1:10" ht="10.7" customHeight="1" x14ac:dyDescent="0.2">
      <c r="A1269" s="1" t="s">
        <v>4</v>
      </c>
      <c r="J1269" s="92" t="e">
        <f t="shared" si="67"/>
        <v>#DIV/0!</v>
      </c>
    </row>
    <row r="1270" spans="1:10" ht="10.7" customHeight="1" x14ac:dyDescent="0.2">
      <c r="A1270" s="1" t="s">
        <v>5</v>
      </c>
      <c r="J1270" s="92" t="e">
        <f t="shared" si="67"/>
        <v>#DIV/0!</v>
      </c>
    </row>
    <row r="1271" spans="1:10" ht="10.7" customHeight="1" x14ac:dyDescent="0.2">
      <c r="A1271" s="1" t="s">
        <v>95</v>
      </c>
      <c r="J1271" s="92" t="e">
        <f t="shared" si="67"/>
        <v>#DIV/0!</v>
      </c>
    </row>
    <row r="1272" spans="1:10" ht="10.7" customHeight="1" x14ac:dyDescent="0.2">
      <c r="A1272" s="1" t="s">
        <v>7</v>
      </c>
      <c r="J1272" s="92" t="e">
        <f t="shared" si="67"/>
        <v>#DIV/0!</v>
      </c>
    </row>
    <row r="1273" spans="1:10" ht="10.35" customHeight="1" x14ac:dyDescent="0.2">
      <c r="A1273" s="2" t="s">
        <v>9</v>
      </c>
      <c r="B1273" s="3" t="s">
        <v>10</v>
      </c>
      <c r="C1273" s="5" t="s">
        <v>11</v>
      </c>
      <c r="D1273" s="20" t="s">
        <v>12</v>
      </c>
      <c r="E1273" s="5" t="s">
        <v>13</v>
      </c>
      <c r="F1273" s="5" t="s">
        <v>14</v>
      </c>
      <c r="G1273" s="4" t="s">
        <v>15</v>
      </c>
      <c r="H1273" s="5" t="s">
        <v>14</v>
      </c>
      <c r="I1273" s="4" t="s">
        <v>15</v>
      </c>
      <c r="J1273" s="92" t="e">
        <f t="shared" si="67"/>
        <v>#VALUE!</v>
      </c>
    </row>
    <row r="1274" spans="1:10" ht="10.35" customHeight="1" x14ac:dyDescent="0.2">
      <c r="A1274" s="8"/>
      <c r="B1274" s="227" t="s">
        <v>96</v>
      </c>
      <c r="C1274" s="228"/>
      <c r="D1274" s="228"/>
      <c r="E1274" s="228"/>
      <c r="F1274" s="228"/>
      <c r="G1274" s="229"/>
      <c r="J1274" s="92" t="e">
        <f t="shared" si="67"/>
        <v>#DIV/0!</v>
      </c>
    </row>
    <row r="1275" spans="1:10" ht="10.35" customHeight="1" x14ac:dyDescent="0.2">
      <c r="A1275" s="16" t="s">
        <v>97</v>
      </c>
      <c r="B1275" s="17" t="s">
        <v>98</v>
      </c>
      <c r="C1275" s="12">
        <v>27.21</v>
      </c>
      <c r="D1275" s="23" t="s">
        <v>20</v>
      </c>
      <c r="E1275" s="14">
        <v>1</v>
      </c>
      <c r="F1275" s="24">
        <v>98354.89</v>
      </c>
      <c r="G1275" s="15">
        <f>TRUNC(F1275*E1275,2)</f>
        <v>98354.89</v>
      </c>
      <c r="H1275" s="24">
        <v>98354.89</v>
      </c>
      <c r="I1275" s="15">
        <v>98354.89</v>
      </c>
      <c r="J1275" s="92">
        <f t="shared" si="67"/>
        <v>0</v>
      </c>
    </row>
    <row r="1276" spans="1:10" ht="10.35" customHeight="1" x14ac:dyDescent="0.2">
      <c r="A1276" s="1" t="s">
        <v>38</v>
      </c>
      <c r="G1276" s="32">
        <f>G1275</f>
        <v>98354.89</v>
      </c>
      <c r="I1276" s="32">
        <v>98354.89</v>
      </c>
      <c r="J1276" s="92">
        <f t="shared" si="67"/>
        <v>0</v>
      </c>
    </row>
    <row r="1277" spans="1:10" ht="0.95" customHeight="1" x14ac:dyDescent="0.2">
      <c r="J1277" s="92" t="e">
        <f t="shared" si="67"/>
        <v>#DIV/0!</v>
      </c>
    </row>
    <row r="1278" spans="1:10" ht="10.7" customHeight="1" x14ac:dyDescent="0.2">
      <c r="J1278" s="92" t="e">
        <f t="shared" si="67"/>
        <v>#DIV/0!</v>
      </c>
    </row>
    <row r="1279" spans="1:10" ht="10.35" customHeight="1" x14ac:dyDescent="0.2">
      <c r="A1279" s="2" t="s">
        <v>9</v>
      </c>
      <c r="B1279" s="3" t="s">
        <v>10</v>
      </c>
      <c r="C1279" s="5" t="s">
        <v>11</v>
      </c>
      <c r="D1279" s="20" t="s">
        <v>12</v>
      </c>
      <c r="E1279" s="5" t="s">
        <v>13</v>
      </c>
      <c r="F1279" s="5" t="s">
        <v>14</v>
      </c>
      <c r="G1279" s="4" t="s">
        <v>15</v>
      </c>
      <c r="H1279" s="5" t="s">
        <v>14</v>
      </c>
      <c r="I1279" s="4" t="s">
        <v>15</v>
      </c>
      <c r="J1279" s="92" t="e">
        <f t="shared" si="67"/>
        <v>#VALUE!</v>
      </c>
    </row>
    <row r="1280" spans="1:10" ht="10.35" customHeight="1" x14ac:dyDescent="0.2">
      <c r="A1280" s="8"/>
      <c r="B1280" s="227" t="s">
        <v>99</v>
      </c>
      <c r="C1280" s="228"/>
      <c r="D1280" s="228"/>
      <c r="E1280" s="228"/>
      <c r="F1280" s="228"/>
      <c r="G1280" s="229"/>
      <c r="J1280" s="92" t="e">
        <f t="shared" si="67"/>
        <v>#DIV/0!</v>
      </c>
    </row>
    <row r="1281" spans="1:10" ht="10.35" customHeight="1" x14ac:dyDescent="0.2">
      <c r="A1281" s="16" t="s">
        <v>100</v>
      </c>
      <c r="B1281" s="17" t="s">
        <v>101</v>
      </c>
      <c r="C1281" s="12">
        <v>27.21</v>
      </c>
      <c r="D1281" s="23" t="s">
        <v>20</v>
      </c>
      <c r="E1281" s="14">
        <v>1</v>
      </c>
      <c r="F1281" s="24">
        <v>133702.18</v>
      </c>
      <c r="G1281" s="15">
        <f>TRUNC(F1281*E1281,2)</f>
        <v>133702.18</v>
      </c>
      <c r="H1281" s="24">
        <v>133702.18</v>
      </c>
      <c r="I1281" s="15">
        <v>133702.18</v>
      </c>
      <c r="J1281" s="92">
        <f t="shared" si="67"/>
        <v>0</v>
      </c>
    </row>
    <row r="1282" spans="1:10" ht="10.35" customHeight="1" x14ac:dyDescent="0.2">
      <c r="A1282" s="1" t="s">
        <v>38</v>
      </c>
      <c r="G1282" s="32">
        <f>G1281</f>
        <v>133702.18</v>
      </c>
      <c r="I1282" s="32">
        <v>133702.18</v>
      </c>
      <c r="J1282" s="92">
        <f t="shared" si="67"/>
        <v>0</v>
      </c>
    </row>
    <row r="1283" spans="1:10" ht="10.7" customHeight="1" x14ac:dyDescent="0.2">
      <c r="J1283" s="92" t="e">
        <f t="shared" si="67"/>
        <v>#DIV/0!</v>
      </c>
    </row>
    <row r="1284" spans="1:10" ht="10.35" customHeight="1" x14ac:dyDescent="0.2">
      <c r="A1284" s="2" t="s">
        <v>9</v>
      </c>
      <c r="B1284" s="3" t="s">
        <v>10</v>
      </c>
      <c r="C1284" s="5" t="s">
        <v>11</v>
      </c>
      <c r="D1284" s="20" t="s">
        <v>12</v>
      </c>
      <c r="E1284" s="5" t="s">
        <v>13</v>
      </c>
      <c r="F1284" s="5" t="s">
        <v>14</v>
      </c>
      <c r="G1284" s="4" t="s">
        <v>15</v>
      </c>
      <c r="H1284" s="5" t="s">
        <v>14</v>
      </c>
      <c r="I1284" s="4" t="s">
        <v>15</v>
      </c>
      <c r="J1284" s="92" t="e">
        <f t="shared" si="67"/>
        <v>#VALUE!</v>
      </c>
    </row>
    <row r="1285" spans="1:10" ht="10.35" customHeight="1" x14ac:dyDescent="0.2">
      <c r="A1285" s="8"/>
      <c r="B1285" s="227" t="s">
        <v>102</v>
      </c>
      <c r="C1285" s="228"/>
      <c r="D1285" s="228"/>
      <c r="E1285" s="228"/>
      <c r="F1285" s="228"/>
      <c r="G1285" s="229"/>
      <c r="J1285" s="92" t="e">
        <f t="shared" si="67"/>
        <v>#DIV/0!</v>
      </c>
    </row>
    <row r="1286" spans="1:10" ht="20.85" customHeight="1" x14ac:dyDescent="0.2">
      <c r="A1286" s="9">
        <v>42301</v>
      </c>
      <c r="B1286" s="10" t="s">
        <v>103</v>
      </c>
      <c r="C1286" s="12">
        <v>27.21</v>
      </c>
      <c r="D1286" s="23" t="s">
        <v>20</v>
      </c>
      <c r="E1286" s="14">
        <v>1</v>
      </c>
      <c r="F1286" s="24">
        <v>11081.54</v>
      </c>
      <c r="G1286" s="15">
        <f>TRUNC(F1286*E1286,2)</f>
        <v>11081.54</v>
      </c>
      <c r="H1286" s="24">
        <v>11081.54</v>
      </c>
      <c r="I1286" s="15">
        <v>11081.54</v>
      </c>
      <c r="J1286" s="92">
        <f t="shared" si="67"/>
        <v>0</v>
      </c>
    </row>
    <row r="1287" spans="1:10" ht="10.35" customHeight="1" x14ac:dyDescent="0.2">
      <c r="J1287" s="92" t="e">
        <f t="shared" si="67"/>
        <v>#DIV/0!</v>
      </c>
    </row>
    <row r="1288" spans="1:10" ht="10.7" customHeight="1" x14ac:dyDescent="0.2">
      <c r="A1288" s="1" t="s">
        <v>38</v>
      </c>
      <c r="G1288" s="32">
        <f>G1286</f>
        <v>11081.54</v>
      </c>
      <c r="I1288" s="32">
        <v>11081.54</v>
      </c>
      <c r="J1288" s="92">
        <f t="shared" si="67"/>
        <v>0</v>
      </c>
    </row>
    <row r="1289" spans="1:10" ht="10.35" customHeight="1" x14ac:dyDescent="0.2">
      <c r="J1289" s="92" t="e">
        <f t="shared" si="67"/>
        <v>#DIV/0!</v>
      </c>
    </row>
    <row r="1290" spans="1:10" ht="10.7" customHeight="1" x14ac:dyDescent="0.2">
      <c r="A1290" s="1" t="s">
        <v>92</v>
      </c>
      <c r="G1290" s="32">
        <f>G1288+G1282+G1276</f>
        <v>243138.61</v>
      </c>
      <c r="I1290" s="32">
        <v>243138.61</v>
      </c>
      <c r="J1290" s="92">
        <f t="shared" si="67"/>
        <v>0</v>
      </c>
    </row>
    <row r="1291" spans="1:10" ht="10.7" customHeight="1" x14ac:dyDescent="0.2">
      <c r="A1291" s="1"/>
      <c r="J1291" s="92" t="e">
        <f t="shared" si="67"/>
        <v>#DIV/0!</v>
      </c>
    </row>
    <row r="1292" spans="1:10" ht="10.7" customHeight="1" x14ac:dyDescent="0.2">
      <c r="A1292" s="1"/>
      <c r="J1292" s="92" t="e">
        <f t="shared" si="67"/>
        <v>#DIV/0!</v>
      </c>
    </row>
    <row r="1293" spans="1:10" ht="10.7" customHeight="1" x14ac:dyDescent="0.2">
      <c r="A1293" s="1"/>
      <c r="J1293" s="92" t="e">
        <f t="shared" ref="J1293:J1356" si="68">G1293/I1293-1</f>
        <v>#DIV/0!</v>
      </c>
    </row>
    <row r="1294" spans="1:10" ht="10.7" customHeight="1" x14ac:dyDescent="0.2">
      <c r="A1294" s="1"/>
      <c r="J1294" s="92" t="e">
        <f t="shared" si="68"/>
        <v>#DIV/0!</v>
      </c>
    </row>
    <row r="1295" spans="1:10" ht="10.7" customHeight="1" x14ac:dyDescent="0.2">
      <c r="A1295" s="1"/>
      <c r="J1295" s="92" t="e">
        <f t="shared" si="68"/>
        <v>#DIV/0!</v>
      </c>
    </row>
    <row r="1296" spans="1:10" ht="10.7" customHeight="1" x14ac:dyDescent="0.2">
      <c r="A1296" s="1"/>
      <c r="J1296" s="92" t="e">
        <f t="shared" si="68"/>
        <v>#DIV/0!</v>
      </c>
    </row>
    <row r="1297" spans="1:10" ht="10.7" customHeight="1" x14ac:dyDescent="0.2">
      <c r="A1297" s="1"/>
      <c r="J1297" s="92" t="e">
        <f t="shared" si="68"/>
        <v>#DIV/0!</v>
      </c>
    </row>
    <row r="1298" spans="1:10" ht="10.7" customHeight="1" x14ac:dyDescent="0.2">
      <c r="A1298" s="1"/>
      <c r="J1298" s="92" t="e">
        <f t="shared" si="68"/>
        <v>#DIV/0!</v>
      </c>
    </row>
    <row r="1299" spans="1:10" ht="0.95" customHeight="1" x14ac:dyDescent="0.2">
      <c r="J1299" s="92" t="e">
        <f t="shared" si="68"/>
        <v>#DIV/0!</v>
      </c>
    </row>
    <row r="1300" spans="1:10" ht="10.35" customHeight="1" x14ac:dyDescent="0.2">
      <c r="A1300" s="230" t="s">
        <v>79</v>
      </c>
      <c r="B1300" s="231"/>
      <c r="C1300" s="232"/>
      <c r="D1300" s="233"/>
      <c r="E1300" s="234"/>
      <c r="F1300" s="6"/>
      <c r="G1300" s="25"/>
      <c r="H1300" s="6"/>
      <c r="I1300" s="25"/>
      <c r="J1300" s="92" t="e">
        <f t="shared" si="68"/>
        <v>#DIV/0!</v>
      </c>
    </row>
    <row r="1301" spans="1:10" ht="24.2" customHeight="1" x14ac:dyDescent="0.2">
      <c r="A1301" s="235" t="s">
        <v>104</v>
      </c>
      <c r="B1301" s="236"/>
      <c r="C1301" s="237"/>
      <c r="D1301" s="238"/>
      <c r="E1301" s="239"/>
      <c r="F1301" s="26"/>
      <c r="G1301" s="26"/>
      <c r="H1301" s="26"/>
      <c r="I1301" s="26"/>
      <c r="J1301" s="92" t="e">
        <f t="shared" si="68"/>
        <v>#DIV/0!</v>
      </c>
    </row>
    <row r="1302" spans="1:10" ht="19.350000000000001" customHeight="1" x14ac:dyDescent="0.2">
      <c r="A1302" s="240" t="s">
        <v>105</v>
      </c>
      <c r="B1302" s="241"/>
      <c r="C1302" s="242"/>
      <c r="D1302" s="243"/>
      <c r="E1302" s="244"/>
      <c r="F1302" s="27"/>
      <c r="G1302" s="27"/>
      <c r="H1302" s="27"/>
      <c r="I1302" s="27"/>
      <c r="J1302" s="92" t="e">
        <f t="shared" si="68"/>
        <v>#DIV/0!</v>
      </c>
    </row>
    <row r="1303" spans="1:10" ht="24" customHeight="1" x14ac:dyDescent="0.2">
      <c r="A1303" s="245" t="s">
        <v>106</v>
      </c>
      <c r="B1303" s="246"/>
      <c r="C1303" s="247"/>
      <c r="D1303" s="248"/>
      <c r="E1303" s="249"/>
      <c r="F1303" s="28"/>
      <c r="G1303" s="28"/>
      <c r="H1303" s="28"/>
      <c r="I1303" s="28"/>
      <c r="J1303" s="92" t="e">
        <f t="shared" si="68"/>
        <v>#DIV/0!</v>
      </c>
    </row>
    <row r="1304" spans="1:10" ht="10.35" customHeight="1" x14ac:dyDescent="0.2">
      <c r="A1304" s="222" t="s">
        <v>87</v>
      </c>
      <c r="B1304" s="223"/>
      <c r="C1304" s="224"/>
      <c r="D1304" s="225"/>
      <c r="E1304" s="226"/>
      <c r="F1304" s="29"/>
      <c r="G1304" s="29"/>
      <c r="H1304" s="29"/>
      <c r="I1304" s="29"/>
      <c r="J1304" s="92" t="e">
        <f t="shared" si="68"/>
        <v>#DIV/0!</v>
      </c>
    </row>
    <row r="1305" spans="1:10" ht="10.35" customHeight="1" x14ac:dyDescent="0.2">
      <c r="A1305" s="36"/>
      <c r="B1305" s="36"/>
      <c r="C1305" s="36"/>
      <c r="D1305" s="37"/>
      <c r="E1305" s="37"/>
      <c r="F1305" s="38"/>
      <c r="G1305" s="38"/>
      <c r="H1305" s="38"/>
      <c r="I1305" s="38"/>
      <c r="J1305" s="92" t="e">
        <f t="shared" si="68"/>
        <v>#DIV/0!</v>
      </c>
    </row>
    <row r="1306" spans="1:10" ht="10.35" customHeight="1" x14ac:dyDescent="0.2">
      <c r="A1306" s="36"/>
      <c r="B1306" s="36"/>
      <c r="C1306" s="36"/>
      <c r="D1306" s="37"/>
      <c r="E1306" s="37"/>
      <c r="F1306" s="38"/>
      <c r="G1306" s="38"/>
      <c r="H1306" s="38"/>
      <c r="I1306" s="38"/>
      <c r="J1306" s="92" t="e">
        <f t="shared" si="68"/>
        <v>#DIV/0!</v>
      </c>
    </row>
    <row r="1307" spans="1:10" ht="10.35" customHeight="1" x14ac:dyDescent="0.2">
      <c r="A1307" s="36"/>
      <c r="B1307" s="36"/>
      <c r="C1307" s="36"/>
      <c r="D1307" s="37"/>
      <c r="E1307" s="37"/>
      <c r="F1307" s="38"/>
      <c r="G1307" s="38"/>
      <c r="H1307" s="38"/>
      <c r="I1307" s="38"/>
      <c r="J1307" s="92" t="e">
        <f t="shared" si="68"/>
        <v>#DIV/0!</v>
      </c>
    </row>
    <row r="1308" spans="1:10" ht="10.35" customHeight="1" x14ac:dyDescent="0.2">
      <c r="A1308" s="36"/>
      <c r="B1308" s="36"/>
      <c r="C1308" s="36"/>
      <c r="D1308" s="37"/>
      <c r="E1308" s="37"/>
      <c r="F1308" s="38"/>
      <c r="G1308" s="38"/>
      <c r="H1308" s="38"/>
      <c r="I1308" s="38"/>
      <c r="J1308" s="92" t="e">
        <f t="shared" si="68"/>
        <v>#DIV/0!</v>
      </c>
    </row>
    <row r="1309" spans="1:10" ht="10.35" customHeight="1" x14ac:dyDescent="0.2">
      <c r="A1309" s="36"/>
      <c r="B1309" s="36"/>
      <c r="C1309" s="36"/>
      <c r="D1309" s="37"/>
      <c r="E1309" s="37"/>
      <c r="F1309" s="38"/>
      <c r="G1309" s="38"/>
      <c r="H1309" s="38"/>
      <c r="I1309" s="38"/>
      <c r="J1309" s="92" t="e">
        <f t="shared" si="68"/>
        <v>#DIV/0!</v>
      </c>
    </row>
    <row r="1310" spans="1:10" ht="10.35" customHeight="1" x14ac:dyDescent="0.2">
      <c r="A1310" s="36"/>
      <c r="B1310" s="36"/>
      <c r="C1310" s="36"/>
      <c r="D1310" s="37"/>
      <c r="E1310" s="37"/>
      <c r="F1310" s="38"/>
      <c r="G1310" s="38"/>
      <c r="H1310" s="38"/>
      <c r="I1310" s="38"/>
      <c r="J1310" s="92" t="e">
        <f t="shared" si="68"/>
        <v>#DIV/0!</v>
      </c>
    </row>
    <row r="1311" spans="1:10" ht="10.35" customHeight="1" x14ac:dyDescent="0.2">
      <c r="A1311" s="36"/>
      <c r="B1311" s="36"/>
      <c r="C1311" s="36"/>
      <c r="D1311" s="37"/>
      <c r="E1311" s="37"/>
      <c r="F1311" s="38"/>
      <c r="G1311" s="38"/>
      <c r="H1311" s="38"/>
      <c r="I1311" s="38"/>
      <c r="J1311" s="92" t="e">
        <f t="shared" si="68"/>
        <v>#DIV/0!</v>
      </c>
    </row>
    <row r="1312" spans="1:10" ht="10.35" customHeight="1" x14ac:dyDescent="0.2">
      <c r="A1312" s="36"/>
      <c r="B1312" s="36"/>
      <c r="C1312" s="36"/>
      <c r="D1312" s="37"/>
      <c r="E1312" s="37"/>
      <c r="F1312" s="38"/>
      <c r="G1312" s="38"/>
      <c r="H1312" s="38"/>
      <c r="I1312" s="38"/>
      <c r="J1312" s="92" t="e">
        <f t="shared" si="68"/>
        <v>#DIV/0!</v>
      </c>
    </row>
    <row r="1313" spans="1:10" ht="10.35" customHeight="1" x14ac:dyDescent="0.2">
      <c r="A1313" s="36"/>
      <c r="B1313" s="36"/>
      <c r="C1313" s="36"/>
      <c r="D1313" s="37"/>
      <c r="E1313" s="37"/>
      <c r="F1313" s="38"/>
      <c r="G1313" s="38"/>
      <c r="H1313" s="38"/>
      <c r="I1313" s="38"/>
      <c r="J1313" s="92" t="e">
        <f t="shared" si="68"/>
        <v>#DIV/0!</v>
      </c>
    </row>
    <row r="1314" spans="1:10" ht="10.35" customHeight="1" x14ac:dyDescent="0.2">
      <c r="A1314" s="36"/>
      <c r="B1314" s="36"/>
      <c r="C1314" s="36"/>
      <c r="D1314" s="37"/>
      <c r="E1314" s="37"/>
      <c r="F1314" s="38"/>
      <c r="G1314" s="38"/>
      <c r="H1314" s="38"/>
      <c r="I1314" s="38"/>
      <c r="J1314" s="92" t="e">
        <f t="shared" si="68"/>
        <v>#DIV/0!</v>
      </c>
    </row>
    <row r="1315" spans="1:10" ht="10.35" customHeight="1" x14ac:dyDescent="0.2">
      <c r="A1315" s="36"/>
      <c r="B1315" s="36"/>
      <c r="C1315" s="36"/>
      <c r="D1315" s="37"/>
      <c r="E1315" s="37"/>
      <c r="F1315" s="38"/>
      <c r="G1315" s="38"/>
      <c r="H1315" s="38"/>
      <c r="I1315" s="38"/>
      <c r="J1315" s="92" t="e">
        <f t="shared" si="68"/>
        <v>#DIV/0!</v>
      </c>
    </row>
    <row r="1316" spans="1:10" ht="10.35" customHeight="1" x14ac:dyDescent="0.2">
      <c r="A1316" s="36"/>
      <c r="B1316" s="36"/>
      <c r="C1316" s="36"/>
      <c r="D1316" s="37"/>
      <c r="E1316" s="37"/>
      <c r="F1316" s="38"/>
      <c r="G1316" s="38"/>
      <c r="H1316" s="38"/>
      <c r="I1316" s="38"/>
      <c r="J1316" s="92" t="e">
        <f t="shared" si="68"/>
        <v>#DIV/0!</v>
      </c>
    </row>
    <row r="1317" spans="1:10" ht="10.35" customHeight="1" x14ac:dyDescent="0.2">
      <c r="A1317" s="36"/>
      <c r="B1317" s="36"/>
      <c r="C1317" s="36"/>
      <c r="D1317" s="37"/>
      <c r="E1317" s="37"/>
      <c r="F1317" s="38"/>
      <c r="G1317" s="38"/>
      <c r="H1317" s="38"/>
      <c r="I1317" s="38"/>
      <c r="J1317" s="92" t="e">
        <f t="shared" si="68"/>
        <v>#DIV/0!</v>
      </c>
    </row>
    <row r="1318" spans="1:10" ht="10.35" customHeight="1" x14ac:dyDescent="0.2">
      <c r="A1318" s="36"/>
      <c r="B1318" s="36"/>
      <c r="C1318" s="36"/>
      <c r="D1318" s="37"/>
      <c r="E1318" s="37"/>
      <c r="F1318" s="38"/>
      <c r="G1318" s="38"/>
      <c r="H1318" s="38"/>
      <c r="I1318" s="38"/>
      <c r="J1318" s="92" t="e">
        <f t="shared" si="68"/>
        <v>#DIV/0!</v>
      </c>
    </row>
    <row r="1319" spans="1:10" ht="10.35" customHeight="1" x14ac:dyDescent="0.2">
      <c r="A1319" s="36"/>
      <c r="B1319" s="36"/>
      <c r="C1319" s="36"/>
      <c r="D1319" s="37"/>
      <c r="E1319" s="37"/>
      <c r="F1319" s="38"/>
      <c r="G1319" s="38"/>
      <c r="H1319" s="38"/>
      <c r="I1319" s="38"/>
      <c r="J1319" s="92" t="e">
        <f t="shared" si="68"/>
        <v>#DIV/0!</v>
      </c>
    </row>
    <row r="1320" spans="1:10" ht="10.35" customHeight="1" x14ac:dyDescent="0.2">
      <c r="A1320" s="36"/>
      <c r="B1320" s="36"/>
      <c r="C1320" s="36"/>
      <c r="D1320" s="37"/>
      <c r="E1320" s="37"/>
      <c r="F1320" s="38"/>
      <c r="G1320" s="38"/>
      <c r="H1320" s="38"/>
      <c r="I1320" s="38"/>
      <c r="J1320" s="92" t="e">
        <f t="shared" si="68"/>
        <v>#DIV/0!</v>
      </c>
    </row>
    <row r="1321" spans="1:10" ht="10.35" customHeight="1" x14ac:dyDescent="0.2">
      <c r="A1321" s="36"/>
      <c r="B1321" s="36"/>
      <c r="C1321" s="36"/>
      <c r="D1321" s="37"/>
      <c r="E1321" s="37"/>
      <c r="F1321" s="38"/>
      <c r="G1321" s="38"/>
      <c r="H1321" s="38"/>
      <c r="I1321" s="38"/>
      <c r="J1321" s="92" t="e">
        <f t="shared" si="68"/>
        <v>#DIV/0!</v>
      </c>
    </row>
    <row r="1322" spans="1:10" ht="10.35" customHeight="1" x14ac:dyDescent="0.2">
      <c r="A1322" s="36"/>
      <c r="B1322" s="36"/>
      <c r="C1322" s="36"/>
      <c r="D1322" s="37"/>
      <c r="E1322" s="37"/>
      <c r="F1322" s="38"/>
      <c r="G1322" s="38"/>
      <c r="H1322" s="38"/>
      <c r="I1322" s="38"/>
      <c r="J1322" s="92" t="e">
        <f t="shared" si="68"/>
        <v>#DIV/0!</v>
      </c>
    </row>
    <row r="1323" spans="1:10" ht="10.35" customHeight="1" x14ac:dyDescent="0.2">
      <c r="A1323" s="36"/>
      <c r="B1323" s="36"/>
      <c r="C1323" s="36"/>
      <c r="D1323" s="37"/>
      <c r="E1323" s="37"/>
      <c r="F1323" s="38"/>
      <c r="G1323" s="38"/>
      <c r="H1323" s="38"/>
      <c r="I1323" s="38"/>
      <c r="J1323" s="92" t="e">
        <f t="shared" si="68"/>
        <v>#DIV/0!</v>
      </c>
    </row>
    <row r="1324" spans="1:10" ht="10.35" customHeight="1" x14ac:dyDescent="0.2">
      <c r="A1324" s="36"/>
      <c r="B1324" s="36"/>
      <c r="C1324" s="36"/>
      <c r="D1324" s="37"/>
      <c r="E1324" s="37"/>
      <c r="F1324" s="38"/>
      <c r="G1324" s="38"/>
      <c r="H1324" s="38"/>
      <c r="I1324" s="38"/>
      <c r="J1324" s="92" t="e">
        <f t="shared" si="68"/>
        <v>#DIV/0!</v>
      </c>
    </row>
    <row r="1325" spans="1:10" ht="10.35" customHeight="1" x14ac:dyDescent="0.2">
      <c r="A1325" s="36"/>
      <c r="B1325" s="36"/>
      <c r="C1325" s="36"/>
      <c r="D1325" s="37"/>
      <c r="E1325" s="37"/>
      <c r="F1325" s="38"/>
      <c r="G1325" s="38"/>
      <c r="H1325" s="38"/>
      <c r="I1325" s="38"/>
      <c r="J1325" s="92" t="e">
        <f t="shared" si="68"/>
        <v>#DIV/0!</v>
      </c>
    </row>
    <row r="1326" spans="1:10" ht="10.35" customHeight="1" x14ac:dyDescent="0.2">
      <c r="A1326" s="36"/>
      <c r="B1326" s="36"/>
      <c r="C1326" s="36"/>
      <c r="D1326" s="37"/>
      <c r="E1326" s="37"/>
      <c r="F1326" s="38"/>
      <c r="G1326" s="38"/>
      <c r="H1326" s="38"/>
      <c r="I1326" s="38"/>
      <c r="J1326" s="92" t="e">
        <f t="shared" si="68"/>
        <v>#DIV/0!</v>
      </c>
    </row>
    <row r="1327" spans="1:10" ht="10.35" customHeight="1" x14ac:dyDescent="0.2">
      <c r="A1327" s="36"/>
      <c r="B1327" s="36"/>
      <c r="C1327" s="36"/>
      <c r="D1327" s="37"/>
      <c r="E1327" s="37"/>
      <c r="F1327" s="38"/>
      <c r="G1327" s="38"/>
      <c r="H1327" s="38"/>
      <c r="I1327" s="38"/>
      <c r="J1327" s="92" t="e">
        <f t="shared" si="68"/>
        <v>#DIV/0!</v>
      </c>
    </row>
    <row r="1328" spans="1:10" ht="10.35" customHeight="1" x14ac:dyDescent="0.2">
      <c r="A1328" s="36"/>
      <c r="B1328" s="36"/>
      <c r="C1328" s="36"/>
      <c r="D1328" s="37"/>
      <c r="E1328" s="37"/>
      <c r="F1328" s="38"/>
      <c r="G1328" s="38"/>
      <c r="H1328" s="38"/>
      <c r="I1328" s="38"/>
      <c r="J1328" s="92" t="e">
        <f t="shared" si="68"/>
        <v>#DIV/0!</v>
      </c>
    </row>
    <row r="1329" spans="1:10" ht="10.35" customHeight="1" x14ac:dyDescent="0.2">
      <c r="A1329" s="36"/>
      <c r="B1329" s="36"/>
      <c r="C1329" s="36"/>
      <c r="D1329" s="37"/>
      <c r="E1329" s="37"/>
      <c r="F1329" s="38"/>
      <c r="G1329" s="38"/>
      <c r="H1329" s="38"/>
      <c r="I1329" s="38"/>
      <c r="J1329" s="92" t="e">
        <f t="shared" si="68"/>
        <v>#DIV/0!</v>
      </c>
    </row>
    <row r="1330" spans="1:10" ht="10.35" customHeight="1" x14ac:dyDescent="0.2">
      <c r="A1330" s="36"/>
      <c r="B1330" s="36"/>
      <c r="C1330" s="36"/>
      <c r="D1330" s="37"/>
      <c r="E1330" s="37"/>
      <c r="F1330" s="38"/>
      <c r="G1330" s="38"/>
      <c r="H1330" s="38"/>
      <c r="I1330" s="38"/>
      <c r="J1330" s="92" t="e">
        <f t="shared" si="68"/>
        <v>#DIV/0!</v>
      </c>
    </row>
    <row r="1331" spans="1:10" ht="10.35" customHeight="1" x14ac:dyDescent="0.2">
      <c r="A1331" s="36"/>
      <c r="B1331" s="36"/>
      <c r="C1331" s="36"/>
      <c r="D1331" s="37"/>
      <c r="E1331" s="37"/>
      <c r="F1331" s="38"/>
      <c r="G1331" s="38"/>
      <c r="H1331" s="38"/>
      <c r="I1331" s="38"/>
      <c r="J1331" s="92" t="e">
        <f t="shared" si="68"/>
        <v>#DIV/0!</v>
      </c>
    </row>
    <row r="1332" spans="1:10" ht="10.35" customHeight="1" x14ac:dyDescent="0.2">
      <c r="A1332" s="36"/>
      <c r="B1332" s="36"/>
      <c r="C1332" s="36"/>
      <c r="D1332" s="37"/>
      <c r="E1332" s="37"/>
      <c r="F1332" s="38"/>
      <c r="G1332" s="38"/>
      <c r="H1332" s="38"/>
      <c r="I1332" s="38"/>
      <c r="J1332" s="92" t="e">
        <f t="shared" si="68"/>
        <v>#DIV/0!</v>
      </c>
    </row>
    <row r="1333" spans="1:10" ht="10.35" customHeight="1" x14ac:dyDescent="0.2">
      <c r="A1333" s="36"/>
      <c r="B1333" s="36"/>
      <c r="C1333" s="36"/>
      <c r="D1333" s="37"/>
      <c r="E1333" s="37"/>
      <c r="F1333" s="38"/>
      <c r="G1333" s="38"/>
      <c r="H1333" s="38"/>
      <c r="I1333" s="38"/>
      <c r="J1333" s="92" t="e">
        <f t="shared" si="68"/>
        <v>#DIV/0!</v>
      </c>
    </row>
    <row r="1334" spans="1:10" ht="10.35" customHeight="1" x14ac:dyDescent="0.2">
      <c r="A1334" s="36"/>
      <c r="B1334" s="36"/>
      <c r="C1334" s="36"/>
      <c r="D1334" s="37"/>
      <c r="E1334" s="37"/>
      <c r="F1334" s="38"/>
      <c r="G1334" s="38"/>
      <c r="H1334" s="38"/>
      <c r="I1334" s="38"/>
      <c r="J1334" s="92" t="e">
        <f t="shared" si="68"/>
        <v>#DIV/0!</v>
      </c>
    </row>
    <row r="1335" spans="1:10" ht="10.35" customHeight="1" x14ac:dyDescent="0.2">
      <c r="A1335" s="36"/>
      <c r="B1335" s="36"/>
      <c r="C1335" s="36"/>
      <c r="D1335" s="37"/>
      <c r="E1335" s="37"/>
      <c r="F1335" s="38"/>
      <c r="G1335" s="38"/>
      <c r="H1335" s="38"/>
      <c r="I1335" s="38"/>
      <c r="J1335" s="92" t="e">
        <f t="shared" si="68"/>
        <v>#DIV/0!</v>
      </c>
    </row>
    <row r="1336" spans="1:10" ht="10.35" customHeight="1" x14ac:dyDescent="0.2">
      <c r="A1336" s="36"/>
      <c r="B1336" s="36"/>
      <c r="C1336" s="36"/>
      <c r="D1336" s="37"/>
      <c r="E1336" s="37"/>
      <c r="F1336" s="38"/>
      <c r="G1336" s="38"/>
      <c r="H1336" s="38"/>
      <c r="I1336" s="38"/>
      <c r="J1336" s="92" t="e">
        <f t="shared" si="68"/>
        <v>#DIV/0!</v>
      </c>
    </row>
    <row r="1337" spans="1:10" ht="10.35" customHeight="1" x14ac:dyDescent="0.2">
      <c r="A1337" s="36"/>
      <c r="B1337" s="36"/>
      <c r="C1337" s="36"/>
      <c r="D1337" s="37"/>
      <c r="E1337" s="37"/>
      <c r="F1337" s="38"/>
      <c r="G1337" s="38"/>
      <c r="H1337" s="38"/>
      <c r="I1337" s="38"/>
      <c r="J1337" s="92" t="e">
        <f t="shared" si="68"/>
        <v>#DIV/0!</v>
      </c>
    </row>
    <row r="1338" spans="1:10" ht="10.35" customHeight="1" x14ac:dyDescent="0.2">
      <c r="A1338" s="36"/>
      <c r="B1338" s="36"/>
      <c r="C1338" s="36"/>
      <c r="D1338" s="37"/>
      <c r="E1338" s="37"/>
      <c r="F1338" s="38"/>
      <c r="G1338" s="38"/>
      <c r="H1338" s="38"/>
      <c r="I1338" s="38"/>
      <c r="J1338" s="92" t="e">
        <f t="shared" si="68"/>
        <v>#DIV/0!</v>
      </c>
    </row>
    <row r="1339" spans="1:10" ht="10.35" customHeight="1" x14ac:dyDescent="0.2">
      <c r="A1339" s="36"/>
      <c r="B1339" s="36"/>
      <c r="C1339" s="36"/>
      <c r="D1339" s="37"/>
      <c r="E1339" s="37"/>
      <c r="F1339" s="38"/>
      <c r="G1339" s="38"/>
      <c r="H1339" s="38"/>
      <c r="I1339" s="38"/>
      <c r="J1339" s="92" t="e">
        <f t="shared" si="68"/>
        <v>#DIV/0!</v>
      </c>
    </row>
    <row r="1340" spans="1:10" ht="10.35" customHeight="1" x14ac:dyDescent="0.2">
      <c r="A1340" s="36"/>
      <c r="B1340" s="36"/>
      <c r="C1340" s="36"/>
      <c r="D1340" s="37"/>
      <c r="E1340" s="37"/>
      <c r="F1340" s="38"/>
      <c r="G1340" s="38"/>
      <c r="H1340" s="38"/>
      <c r="I1340" s="38"/>
      <c r="J1340" s="92" t="e">
        <f t="shared" si="68"/>
        <v>#DIV/0!</v>
      </c>
    </row>
    <row r="1341" spans="1:10" ht="10.35" customHeight="1" x14ac:dyDescent="0.2">
      <c r="A1341" s="36"/>
      <c r="B1341" s="36"/>
      <c r="C1341" s="36"/>
      <c r="D1341" s="37"/>
      <c r="E1341" s="37"/>
      <c r="F1341" s="38"/>
      <c r="G1341" s="38"/>
      <c r="H1341" s="38"/>
      <c r="I1341" s="38"/>
      <c r="J1341" s="92" t="e">
        <f t="shared" si="68"/>
        <v>#DIV/0!</v>
      </c>
    </row>
    <row r="1342" spans="1:10" ht="10.35" customHeight="1" x14ac:dyDescent="0.2">
      <c r="A1342" s="36"/>
      <c r="B1342" s="36"/>
      <c r="C1342" s="36"/>
      <c r="D1342" s="37"/>
      <c r="E1342" s="37"/>
      <c r="F1342" s="38"/>
      <c r="G1342" s="38"/>
      <c r="H1342" s="38"/>
      <c r="I1342" s="38"/>
      <c r="J1342" s="92" t="e">
        <f t="shared" si="68"/>
        <v>#DIV/0!</v>
      </c>
    </row>
    <row r="1343" spans="1:10" ht="10.35" customHeight="1" x14ac:dyDescent="0.2">
      <c r="A1343" s="36"/>
      <c r="B1343" s="36"/>
      <c r="C1343" s="36"/>
      <c r="D1343" s="37"/>
      <c r="E1343" s="37"/>
      <c r="F1343" s="38"/>
      <c r="G1343" s="38"/>
      <c r="H1343" s="38"/>
      <c r="I1343" s="38"/>
      <c r="J1343" s="92" t="e">
        <f t="shared" si="68"/>
        <v>#DIV/0!</v>
      </c>
    </row>
    <row r="1344" spans="1:10" ht="10.35" customHeight="1" x14ac:dyDescent="0.2">
      <c r="A1344" s="36"/>
      <c r="B1344" s="36"/>
      <c r="C1344" s="36"/>
      <c r="D1344" s="37"/>
      <c r="E1344" s="37"/>
      <c r="F1344" s="38"/>
      <c r="G1344" s="38"/>
      <c r="H1344" s="38"/>
      <c r="I1344" s="38"/>
      <c r="J1344" s="92" t="e">
        <f t="shared" si="68"/>
        <v>#DIV/0!</v>
      </c>
    </row>
    <row r="1345" spans="1:10" ht="10.35" customHeight="1" x14ac:dyDescent="0.2">
      <c r="A1345" s="36"/>
      <c r="B1345" s="36"/>
      <c r="C1345" s="36"/>
      <c r="D1345" s="37"/>
      <c r="E1345" s="37"/>
      <c r="F1345" s="38"/>
      <c r="G1345" s="38"/>
      <c r="H1345" s="38"/>
      <c r="I1345" s="38"/>
      <c r="J1345" s="92" t="e">
        <f t="shared" si="68"/>
        <v>#DIV/0!</v>
      </c>
    </row>
    <row r="1346" spans="1:10" ht="10.35" customHeight="1" x14ac:dyDescent="0.2">
      <c r="A1346" s="36"/>
      <c r="B1346" s="36"/>
      <c r="C1346" s="36"/>
      <c r="D1346" s="37"/>
      <c r="E1346" s="37"/>
      <c r="F1346" s="38"/>
      <c r="G1346" s="38"/>
      <c r="H1346" s="38"/>
      <c r="I1346" s="38"/>
      <c r="J1346" s="92" t="e">
        <f t="shared" si="68"/>
        <v>#DIV/0!</v>
      </c>
    </row>
    <row r="1347" spans="1:10" ht="10.35" customHeight="1" x14ac:dyDescent="0.2">
      <c r="A1347" s="36"/>
      <c r="B1347" s="36"/>
      <c r="C1347" s="36"/>
      <c r="D1347" s="37"/>
      <c r="E1347" s="37"/>
      <c r="F1347" s="38"/>
      <c r="G1347" s="38"/>
      <c r="H1347" s="38"/>
      <c r="I1347" s="38"/>
      <c r="J1347" s="92" t="e">
        <f t="shared" si="68"/>
        <v>#DIV/0!</v>
      </c>
    </row>
    <row r="1348" spans="1:10" ht="10.35" customHeight="1" x14ac:dyDescent="0.2">
      <c r="A1348" s="36"/>
      <c r="B1348" s="36"/>
      <c r="C1348" s="36"/>
      <c r="D1348" s="37"/>
      <c r="E1348" s="37"/>
      <c r="F1348" s="38"/>
      <c r="G1348" s="38"/>
      <c r="H1348" s="38"/>
      <c r="I1348" s="38"/>
      <c r="J1348" s="92" t="e">
        <f t="shared" si="68"/>
        <v>#DIV/0!</v>
      </c>
    </row>
    <row r="1349" spans="1:10" ht="10.35" customHeight="1" x14ac:dyDescent="0.2">
      <c r="A1349" s="36"/>
      <c r="B1349" s="36"/>
      <c r="C1349" s="36"/>
      <c r="D1349" s="37"/>
      <c r="E1349" s="37"/>
      <c r="F1349" s="38"/>
      <c r="G1349" s="38"/>
      <c r="H1349" s="38"/>
      <c r="I1349" s="38"/>
      <c r="J1349" s="92" t="e">
        <f t="shared" si="68"/>
        <v>#DIV/0!</v>
      </c>
    </row>
    <row r="1350" spans="1:10" ht="10.35" customHeight="1" x14ac:dyDescent="0.2">
      <c r="A1350" s="36"/>
      <c r="B1350" s="36"/>
      <c r="C1350" s="36"/>
      <c r="D1350" s="37"/>
      <c r="E1350" s="37"/>
      <c r="F1350" s="38"/>
      <c r="G1350" s="38"/>
      <c r="H1350" s="38"/>
      <c r="I1350" s="38"/>
      <c r="J1350" s="92" t="e">
        <f t="shared" si="68"/>
        <v>#DIV/0!</v>
      </c>
    </row>
    <row r="1351" spans="1:10" ht="10.35" customHeight="1" x14ac:dyDescent="0.2">
      <c r="A1351" s="36"/>
      <c r="B1351" s="36"/>
      <c r="C1351" s="36"/>
      <c r="D1351" s="37"/>
      <c r="E1351" s="37"/>
      <c r="F1351" s="38"/>
      <c r="G1351" s="38"/>
      <c r="H1351" s="38"/>
      <c r="I1351" s="38"/>
      <c r="J1351" s="92" t="e">
        <f t="shared" si="68"/>
        <v>#DIV/0!</v>
      </c>
    </row>
    <row r="1352" spans="1:10" ht="10.35" customHeight="1" x14ac:dyDescent="0.2">
      <c r="A1352" s="36"/>
      <c r="B1352" s="36"/>
      <c r="C1352" s="36"/>
      <c r="D1352" s="37"/>
      <c r="E1352" s="37"/>
      <c r="F1352" s="38"/>
      <c r="G1352" s="38"/>
      <c r="H1352" s="38"/>
      <c r="I1352" s="38"/>
      <c r="J1352" s="92" t="e">
        <f t="shared" si="68"/>
        <v>#DIV/0!</v>
      </c>
    </row>
    <row r="1353" spans="1:10" ht="10.35" customHeight="1" x14ac:dyDescent="0.2">
      <c r="A1353" s="36"/>
      <c r="B1353" s="36"/>
      <c r="C1353" s="36"/>
      <c r="D1353" s="37"/>
      <c r="E1353" s="37"/>
      <c r="F1353" s="38"/>
      <c r="G1353" s="38"/>
      <c r="H1353" s="38"/>
      <c r="I1353" s="38"/>
      <c r="J1353" s="92" t="e">
        <f t="shared" si="68"/>
        <v>#DIV/0!</v>
      </c>
    </row>
    <row r="1354" spans="1:10" ht="10.35" customHeight="1" x14ac:dyDescent="0.2">
      <c r="A1354" s="36"/>
      <c r="B1354" s="36"/>
      <c r="C1354" s="36"/>
      <c r="D1354" s="37"/>
      <c r="E1354" s="37"/>
      <c r="F1354" s="38"/>
      <c r="G1354" s="38"/>
      <c r="H1354" s="38"/>
      <c r="I1354" s="38"/>
      <c r="J1354" s="92" t="e">
        <f t="shared" si="68"/>
        <v>#DIV/0!</v>
      </c>
    </row>
    <row r="1355" spans="1:10" ht="10.35" customHeight="1" x14ac:dyDescent="0.2">
      <c r="A1355" s="36"/>
      <c r="B1355" s="36"/>
      <c r="C1355" s="36"/>
      <c r="D1355" s="37"/>
      <c r="E1355" s="37"/>
      <c r="F1355" s="38"/>
      <c r="G1355" s="38"/>
      <c r="H1355" s="38"/>
      <c r="I1355" s="38"/>
      <c r="J1355" s="92" t="e">
        <f t="shared" si="68"/>
        <v>#DIV/0!</v>
      </c>
    </row>
    <row r="1356" spans="1:10" ht="10.35" customHeight="1" x14ac:dyDescent="0.2">
      <c r="A1356" s="36"/>
      <c r="B1356" s="36"/>
      <c r="C1356" s="36"/>
      <c r="D1356" s="37"/>
      <c r="E1356" s="37"/>
      <c r="F1356" s="38"/>
      <c r="G1356" s="38"/>
      <c r="H1356" s="38"/>
      <c r="I1356" s="38"/>
      <c r="J1356" s="92" t="e">
        <f t="shared" si="68"/>
        <v>#DIV/0!</v>
      </c>
    </row>
    <row r="1357" spans="1:10" ht="10.35" customHeight="1" x14ac:dyDescent="0.2">
      <c r="A1357" s="36"/>
      <c r="B1357" s="36"/>
      <c r="C1357" s="36"/>
      <c r="D1357" s="37"/>
      <c r="E1357" s="37"/>
      <c r="F1357" s="38"/>
      <c r="G1357" s="38"/>
      <c r="H1357" s="38"/>
      <c r="I1357" s="38"/>
      <c r="J1357" s="92" t="e">
        <f t="shared" ref="J1357:J1420" si="69">G1357/I1357-1</f>
        <v>#DIV/0!</v>
      </c>
    </row>
    <row r="1358" spans="1:10" ht="10.35" customHeight="1" x14ac:dyDescent="0.2">
      <c r="A1358" s="36"/>
      <c r="B1358" s="36"/>
      <c r="C1358" s="36"/>
      <c r="D1358" s="37"/>
      <c r="E1358" s="37"/>
      <c r="F1358" s="38"/>
      <c r="G1358" s="38"/>
      <c r="H1358" s="38"/>
      <c r="I1358" s="38"/>
      <c r="J1358" s="92" t="e">
        <f t="shared" si="69"/>
        <v>#DIV/0!</v>
      </c>
    </row>
    <row r="1359" spans="1:10" ht="10.35" customHeight="1" x14ac:dyDescent="0.2">
      <c r="A1359" s="36"/>
      <c r="B1359" s="36"/>
      <c r="C1359" s="36"/>
      <c r="D1359" s="37"/>
      <c r="E1359" s="37"/>
      <c r="F1359" s="38"/>
      <c r="G1359" s="38"/>
      <c r="H1359" s="38"/>
      <c r="I1359" s="38"/>
      <c r="J1359" s="92" t="e">
        <f t="shared" si="69"/>
        <v>#DIV/0!</v>
      </c>
    </row>
    <row r="1360" spans="1:10" ht="10.7" customHeight="1" x14ac:dyDescent="0.2">
      <c r="A1360" s="1" t="s">
        <v>0</v>
      </c>
      <c r="J1360" s="92" t="e">
        <f t="shared" si="69"/>
        <v>#DIV/0!</v>
      </c>
    </row>
    <row r="1361" spans="1:10" ht="10.7" customHeight="1" x14ac:dyDescent="0.2">
      <c r="A1361" s="1" t="s">
        <v>124</v>
      </c>
      <c r="J1361" s="92" t="e">
        <f t="shared" si="69"/>
        <v>#DIV/0!</v>
      </c>
    </row>
    <row r="1362" spans="1:10" ht="10.7" customHeight="1" x14ac:dyDescent="0.2">
      <c r="A1362" s="1" t="s">
        <v>2</v>
      </c>
      <c r="J1362" s="92" t="e">
        <f t="shared" si="69"/>
        <v>#DIV/0!</v>
      </c>
    </row>
    <row r="1363" spans="1:10" ht="10.7" customHeight="1" x14ac:dyDescent="0.2">
      <c r="A1363" s="1" t="s">
        <v>125</v>
      </c>
      <c r="J1363" s="92" t="e">
        <f t="shared" si="69"/>
        <v>#DIV/0!</v>
      </c>
    </row>
    <row r="1364" spans="1:10" ht="10.7" customHeight="1" x14ac:dyDescent="0.2">
      <c r="A1364" s="1" t="s">
        <v>4</v>
      </c>
      <c r="J1364" s="92" t="e">
        <f t="shared" si="69"/>
        <v>#DIV/0!</v>
      </c>
    </row>
    <row r="1365" spans="1:10" ht="10.7" customHeight="1" x14ac:dyDescent="0.2">
      <c r="A1365" s="1" t="s">
        <v>5</v>
      </c>
      <c r="J1365" s="92" t="e">
        <f t="shared" si="69"/>
        <v>#DIV/0!</v>
      </c>
    </row>
    <row r="1366" spans="1:10" ht="10.7" customHeight="1" x14ac:dyDescent="0.2">
      <c r="A1366" s="1" t="s">
        <v>6</v>
      </c>
      <c r="J1366" s="92" t="e">
        <f t="shared" si="69"/>
        <v>#DIV/0!</v>
      </c>
    </row>
    <row r="1367" spans="1:10" ht="10.7" customHeight="1" x14ac:dyDescent="0.2">
      <c r="A1367" s="1" t="s">
        <v>7</v>
      </c>
      <c r="J1367" s="92" t="e">
        <f t="shared" si="69"/>
        <v>#DIV/0!</v>
      </c>
    </row>
    <row r="1368" spans="1:10" ht="10.7" customHeight="1" x14ac:dyDescent="0.2">
      <c r="A1368" s="1" t="s">
        <v>126</v>
      </c>
      <c r="J1368" s="92" t="e">
        <f t="shared" si="69"/>
        <v>#DIV/0!</v>
      </c>
    </row>
    <row r="1369" spans="1:10" ht="10.35" customHeight="1" x14ac:dyDescent="0.2">
      <c r="A1369" s="2" t="s">
        <v>9</v>
      </c>
      <c r="B1369" s="3" t="s">
        <v>10</v>
      </c>
      <c r="C1369" s="5" t="s">
        <v>11</v>
      </c>
      <c r="D1369" s="7" t="s">
        <v>12</v>
      </c>
      <c r="E1369" s="5" t="s">
        <v>13</v>
      </c>
      <c r="F1369" s="5" t="s">
        <v>14</v>
      </c>
      <c r="G1369" s="4" t="s">
        <v>15</v>
      </c>
      <c r="H1369" s="5" t="s">
        <v>14</v>
      </c>
      <c r="I1369" s="4" t="s">
        <v>15</v>
      </c>
      <c r="J1369" s="92" t="e">
        <f t="shared" si="69"/>
        <v>#VALUE!</v>
      </c>
    </row>
    <row r="1370" spans="1:10" ht="10.35" customHeight="1" x14ac:dyDescent="0.2">
      <c r="A1370" s="8"/>
      <c r="B1370" s="227" t="s">
        <v>16</v>
      </c>
      <c r="C1370" s="228"/>
      <c r="D1370" s="228"/>
      <c r="E1370" s="228"/>
      <c r="F1370" s="228"/>
      <c r="G1370" s="229"/>
      <c r="J1370" s="92" t="e">
        <f t="shared" si="69"/>
        <v>#DIV/0!</v>
      </c>
    </row>
    <row r="1371" spans="1:10" ht="29.1" customHeight="1" x14ac:dyDescent="0.2">
      <c r="A1371" s="9">
        <v>40001</v>
      </c>
      <c r="B1371" s="10" t="s">
        <v>17</v>
      </c>
      <c r="C1371" s="12">
        <v>27.21</v>
      </c>
      <c r="D1371" s="13" t="s">
        <v>18</v>
      </c>
      <c r="E1371" s="14">
        <v>149</v>
      </c>
      <c r="F1371" s="12">
        <v>0.68</v>
      </c>
      <c r="G1371" s="15">
        <f t="shared" ref="G1371:G1387" si="70">TRUNC(F1371*E1371,2)</f>
        <v>101.32</v>
      </c>
      <c r="H1371" s="12">
        <v>0.68</v>
      </c>
      <c r="I1371" s="11">
        <v>101.32</v>
      </c>
      <c r="J1371" s="92">
        <f t="shared" si="69"/>
        <v>0</v>
      </c>
    </row>
    <row r="1372" spans="1:10" ht="20.85" customHeight="1" x14ac:dyDescent="0.2">
      <c r="A1372" s="9">
        <v>40003</v>
      </c>
      <c r="B1372" s="10" t="s">
        <v>19</v>
      </c>
      <c r="C1372" s="12">
        <v>27.21</v>
      </c>
      <c r="D1372" s="13" t="s">
        <v>20</v>
      </c>
      <c r="E1372" s="14">
        <v>30</v>
      </c>
      <c r="F1372" s="12">
        <v>51.44</v>
      </c>
      <c r="G1372" s="15">
        <f t="shared" si="70"/>
        <v>1543.2</v>
      </c>
      <c r="H1372" s="12">
        <v>51.44</v>
      </c>
      <c r="I1372" s="15">
        <v>1543.2</v>
      </c>
      <c r="J1372" s="92">
        <f t="shared" si="69"/>
        <v>0</v>
      </c>
    </row>
    <row r="1373" spans="1:10" ht="20.85" customHeight="1" x14ac:dyDescent="0.2">
      <c r="A1373" s="9">
        <v>40004</v>
      </c>
      <c r="B1373" s="10" t="s">
        <v>21</v>
      </c>
      <c r="C1373" s="12">
        <v>27.21</v>
      </c>
      <c r="D1373" s="13" t="s">
        <v>20</v>
      </c>
      <c r="E1373" s="14">
        <v>6</v>
      </c>
      <c r="F1373" s="12">
        <v>128.62</v>
      </c>
      <c r="G1373" s="15">
        <f t="shared" si="70"/>
        <v>771.72</v>
      </c>
      <c r="H1373" s="12">
        <v>128.62</v>
      </c>
      <c r="I1373" s="11">
        <v>771.72</v>
      </c>
      <c r="J1373" s="92">
        <f t="shared" si="69"/>
        <v>0</v>
      </c>
    </row>
    <row r="1374" spans="1:10" ht="10.35" customHeight="1" x14ac:dyDescent="0.2">
      <c r="A1374" s="9">
        <v>40005</v>
      </c>
      <c r="B1374" s="17" t="s">
        <v>22</v>
      </c>
      <c r="C1374" s="12">
        <v>27.21</v>
      </c>
      <c r="D1374" s="13" t="s">
        <v>23</v>
      </c>
      <c r="E1374" s="14">
        <v>71.849999999999994</v>
      </c>
      <c r="F1374" s="12">
        <v>3.25</v>
      </c>
      <c r="G1374" s="15">
        <f t="shared" si="70"/>
        <v>233.51</v>
      </c>
      <c r="H1374" s="12">
        <v>3.25</v>
      </c>
      <c r="I1374" s="11">
        <v>233.51</v>
      </c>
      <c r="J1374" s="92">
        <f t="shared" si="69"/>
        <v>0</v>
      </c>
    </row>
    <row r="1375" spans="1:10" ht="10.35" customHeight="1" x14ac:dyDescent="0.2">
      <c r="A1375" s="9">
        <v>40006</v>
      </c>
      <c r="B1375" s="17" t="s">
        <v>24</v>
      </c>
      <c r="C1375" s="12">
        <v>27.21</v>
      </c>
      <c r="D1375" s="13" t="s">
        <v>25</v>
      </c>
      <c r="E1375" s="14">
        <v>359.23</v>
      </c>
      <c r="F1375" s="12">
        <v>2.95</v>
      </c>
      <c r="G1375" s="15">
        <f t="shared" si="70"/>
        <v>1059.72</v>
      </c>
      <c r="H1375" s="12">
        <v>2.95</v>
      </c>
      <c r="I1375" s="15">
        <v>1059.72</v>
      </c>
      <c r="J1375" s="92">
        <f t="shared" si="69"/>
        <v>0</v>
      </c>
    </row>
    <row r="1376" spans="1:10" ht="20.85" customHeight="1" x14ac:dyDescent="0.2">
      <c r="A1376" s="9">
        <v>40010</v>
      </c>
      <c r="B1376" s="10" t="s">
        <v>26</v>
      </c>
      <c r="C1376" s="12">
        <v>27.21</v>
      </c>
      <c r="D1376" s="13" t="s">
        <v>23</v>
      </c>
      <c r="E1376" s="14">
        <v>817.8</v>
      </c>
      <c r="F1376" s="12">
        <v>3.75</v>
      </c>
      <c r="G1376" s="15">
        <f t="shared" si="70"/>
        <v>3066.75</v>
      </c>
      <c r="H1376" s="12">
        <v>3.75</v>
      </c>
      <c r="I1376" s="15">
        <v>3066.75</v>
      </c>
      <c r="J1376" s="92">
        <f t="shared" si="69"/>
        <v>0</v>
      </c>
    </row>
    <row r="1377" spans="1:10" ht="20.85" customHeight="1" x14ac:dyDescent="0.2">
      <c r="A1377" s="9">
        <v>40085</v>
      </c>
      <c r="B1377" s="10" t="s">
        <v>27</v>
      </c>
      <c r="C1377" s="12">
        <v>27.21</v>
      </c>
      <c r="D1377" s="13" t="s">
        <v>23</v>
      </c>
      <c r="E1377" s="14">
        <v>74.5</v>
      </c>
      <c r="F1377" s="12">
        <v>26.93</v>
      </c>
      <c r="G1377" s="15">
        <f t="shared" si="70"/>
        <v>2006.28</v>
      </c>
      <c r="H1377" s="12">
        <v>26.93</v>
      </c>
      <c r="I1377" s="15">
        <v>2006.28</v>
      </c>
      <c r="J1377" s="92">
        <f t="shared" si="69"/>
        <v>0</v>
      </c>
    </row>
    <row r="1378" spans="1:10" ht="10.35" customHeight="1" x14ac:dyDescent="0.2">
      <c r="A1378" s="9">
        <v>41295</v>
      </c>
      <c r="B1378" s="17" t="s">
        <v>28</v>
      </c>
      <c r="C1378" s="12">
        <v>27.21</v>
      </c>
      <c r="D1378" s="13" t="s">
        <v>23</v>
      </c>
      <c r="E1378" s="14">
        <v>223.5</v>
      </c>
      <c r="F1378" s="12">
        <v>10.26</v>
      </c>
      <c r="G1378" s="15">
        <f t="shared" si="70"/>
        <v>2293.11</v>
      </c>
      <c r="H1378" s="12">
        <v>10.26</v>
      </c>
      <c r="I1378" s="15">
        <v>2293.11</v>
      </c>
      <c r="J1378" s="92">
        <f t="shared" si="69"/>
        <v>0</v>
      </c>
    </row>
    <row r="1379" spans="1:10" ht="10.35" customHeight="1" x14ac:dyDescent="0.2">
      <c r="A1379" s="9">
        <v>40145</v>
      </c>
      <c r="B1379" s="17" t="s">
        <v>29</v>
      </c>
      <c r="C1379" s="12">
        <v>27.21</v>
      </c>
      <c r="D1379" s="13" t="s">
        <v>23</v>
      </c>
      <c r="E1379" s="18">
        <v>1187.6500000000001</v>
      </c>
      <c r="F1379" s="12">
        <v>2.5499999999999998</v>
      </c>
      <c r="G1379" s="15">
        <f t="shared" si="70"/>
        <v>3028.5</v>
      </c>
      <c r="H1379" s="12">
        <v>2.5499999999999998</v>
      </c>
      <c r="I1379" s="15">
        <v>3028.5</v>
      </c>
      <c r="J1379" s="92">
        <f t="shared" si="69"/>
        <v>0</v>
      </c>
    </row>
    <row r="1380" spans="1:10" ht="10.35" customHeight="1" x14ac:dyDescent="0.2">
      <c r="A1380" s="9">
        <v>40315</v>
      </c>
      <c r="B1380" s="17" t="s">
        <v>30</v>
      </c>
      <c r="C1380" s="12">
        <v>27.21</v>
      </c>
      <c r="D1380" s="13" t="s">
        <v>23</v>
      </c>
      <c r="E1380" s="14">
        <v>29.8</v>
      </c>
      <c r="F1380" s="12">
        <v>5.36</v>
      </c>
      <c r="G1380" s="15">
        <f t="shared" si="70"/>
        <v>159.72</v>
      </c>
      <c r="H1380" s="12">
        <v>5.36</v>
      </c>
      <c r="I1380" s="11">
        <v>159.72</v>
      </c>
      <c r="J1380" s="92">
        <f t="shared" si="69"/>
        <v>0</v>
      </c>
    </row>
    <row r="1381" spans="1:10" ht="10.35" customHeight="1" x14ac:dyDescent="0.2">
      <c r="A1381" s="9">
        <v>40320</v>
      </c>
      <c r="B1381" s="17" t="s">
        <v>31</v>
      </c>
      <c r="C1381" s="12">
        <v>27.21</v>
      </c>
      <c r="D1381" s="13" t="s">
        <v>25</v>
      </c>
      <c r="E1381" s="14">
        <v>372.5</v>
      </c>
      <c r="F1381" s="12">
        <v>3.25</v>
      </c>
      <c r="G1381" s="15">
        <f t="shared" si="70"/>
        <v>1210.6199999999999</v>
      </c>
      <c r="H1381" s="12">
        <v>3.25</v>
      </c>
      <c r="I1381" s="15">
        <v>1210.6199999999999</v>
      </c>
      <c r="J1381" s="92">
        <f t="shared" si="69"/>
        <v>0</v>
      </c>
    </row>
    <row r="1382" spans="1:10" ht="10.35" customHeight="1" x14ac:dyDescent="0.2">
      <c r="A1382" s="9">
        <v>40120</v>
      </c>
      <c r="B1382" s="17" t="s">
        <v>32</v>
      </c>
      <c r="C1382" s="12">
        <v>27.21</v>
      </c>
      <c r="D1382" s="13" t="s">
        <v>18</v>
      </c>
      <c r="E1382" s="14">
        <v>488.04</v>
      </c>
      <c r="F1382" s="12">
        <v>0.52</v>
      </c>
      <c r="G1382" s="15">
        <f t="shared" si="70"/>
        <v>253.78</v>
      </c>
      <c r="H1382" s="12">
        <v>0.52</v>
      </c>
      <c r="I1382" s="11">
        <v>253.78</v>
      </c>
      <c r="J1382" s="92">
        <f t="shared" si="69"/>
        <v>0</v>
      </c>
    </row>
    <row r="1383" spans="1:10" ht="10.35" customHeight="1" x14ac:dyDescent="0.2">
      <c r="A1383" s="9">
        <v>40130</v>
      </c>
      <c r="B1383" s="17" t="s">
        <v>33</v>
      </c>
      <c r="C1383" s="12">
        <v>27.21</v>
      </c>
      <c r="D1383" s="13" t="s">
        <v>18</v>
      </c>
      <c r="E1383" s="14">
        <v>149</v>
      </c>
      <c r="F1383" s="12">
        <v>0.53</v>
      </c>
      <c r="G1383" s="15">
        <f t="shared" si="70"/>
        <v>78.97</v>
      </c>
      <c r="H1383" s="12">
        <v>0.53</v>
      </c>
      <c r="I1383" s="11">
        <v>78.97</v>
      </c>
      <c r="J1383" s="92">
        <f t="shared" si="69"/>
        <v>0</v>
      </c>
    </row>
    <row r="1384" spans="1:10" ht="10.35" customHeight="1" x14ac:dyDescent="0.2">
      <c r="A1384" s="9">
        <v>40102</v>
      </c>
      <c r="B1384" s="17" t="s">
        <v>34</v>
      </c>
      <c r="C1384" s="12">
        <v>27.21</v>
      </c>
      <c r="D1384" s="13" t="s">
        <v>23</v>
      </c>
      <c r="E1384" s="14">
        <v>171.6</v>
      </c>
      <c r="F1384" s="12">
        <v>8.76</v>
      </c>
      <c r="G1384" s="15">
        <f t="shared" si="70"/>
        <v>1503.21</v>
      </c>
      <c r="H1384" s="12">
        <v>8.76</v>
      </c>
      <c r="I1384" s="15">
        <v>1503.21</v>
      </c>
      <c r="J1384" s="92">
        <f t="shared" si="69"/>
        <v>0</v>
      </c>
    </row>
    <row r="1385" spans="1:10" ht="10.35" customHeight="1" x14ac:dyDescent="0.2">
      <c r="A1385" s="9">
        <v>40100</v>
      </c>
      <c r="B1385" s="17" t="s">
        <v>35</v>
      </c>
      <c r="C1385" s="12">
        <v>27.21</v>
      </c>
      <c r="D1385" s="13" t="s">
        <v>23</v>
      </c>
      <c r="E1385" s="14">
        <v>149</v>
      </c>
      <c r="F1385" s="12">
        <v>6.16</v>
      </c>
      <c r="G1385" s="15">
        <f t="shared" si="70"/>
        <v>917.84</v>
      </c>
      <c r="H1385" s="12">
        <v>6.16</v>
      </c>
      <c r="I1385" s="11">
        <v>917.84</v>
      </c>
      <c r="J1385" s="92">
        <f t="shared" si="69"/>
        <v>0</v>
      </c>
    </row>
    <row r="1386" spans="1:10" ht="10.35" customHeight="1" x14ac:dyDescent="0.2">
      <c r="A1386" s="9">
        <v>40101</v>
      </c>
      <c r="B1386" s="17" t="s">
        <v>36</v>
      </c>
      <c r="C1386" s="12">
        <v>27.21</v>
      </c>
      <c r="D1386" s="13" t="s">
        <v>23</v>
      </c>
      <c r="E1386" s="14">
        <v>134.1</v>
      </c>
      <c r="F1386" s="12">
        <v>6.85</v>
      </c>
      <c r="G1386" s="15">
        <f t="shared" si="70"/>
        <v>918.58</v>
      </c>
      <c r="H1386" s="12">
        <v>6.85</v>
      </c>
      <c r="I1386" s="11">
        <v>918.58</v>
      </c>
      <c r="J1386" s="92">
        <f t="shared" si="69"/>
        <v>0</v>
      </c>
    </row>
    <row r="1387" spans="1:10" ht="20.85" customHeight="1" x14ac:dyDescent="0.2">
      <c r="A1387" s="9">
        <v>40105</v>
      </c>
      <c r="B1387" s="10" t="s">
        <v>37</v>
      </c>
      <c r="C1387" s="12">
        <v>27.21</v>
      </c>
      <c r="D1387" s="13" t="s">
        <v>23</v>
      </c>
      <c r="E1387" s="14">
        <v>29.8</v>
      </c>
      <c r="F1387" s="12">
        <v>11.83</v>
      </c>
      <c r="G1387" s="15">
        <f t="shared" si="70"/>
        <v>352.53</v>
      </c>
      <c r="H1387" s="12">
        <v>11.83</v>
      </c>
      <c r="I1387" s="11">
        <v>352.53</v>
      </c>
      <c r="J1387" s="92">
        <f t="shared" si="69"/>
        <v>0</v>
      </c>
    </row>
    <row r="1388" spans="1:10" ht="10.35" customHeight="1" x14ac:dyDescent="0.2">
      <c r="A1388" s="1" t="s">
        <v>38</v>
      </c>
      <c r="G1388" s="32">
        <f>SUM(G1371:G1387)</f>
        <v>19499.36</v>
      </c>
      <c r="I1388" s="32">
        <v>19499.36</v>
      </c>
      <c r="J1388" s="92">
        <f t="shared" si="69"/>
        <v>0</v>
      </c>
    </row>
    <row r="1389" spans="1:10" ht="0.95" customHeight="1" x14ac:dyDescent="0.2">
      <c r="J1389" s="92" t="e">
        <f t="shared" si="69"/>
        <v>#DIV/0!</v>
      </c>
    </row>
    <row r="1390" spans="1:10" ht="10.7" customHeight="1" x14ac:dyDescent="0.2">
      <c r="J1390" s="92" t="e">
        <f t="shared" si="69"/>
        <v>#DIV/0!</v>
      </c>
    </row>
    <row r="1391" spans="1:10" ht="10.35" customHeight="1" x14ac:dyDescent="0.2">
      <c r="A1391" s="2" t="s">
        <v>9</v>
      </c>
      <c r="B1391" s="3" t="s">
        <v>10</v>
      </c>
      <c r="C1391" s="5" t="s">
        <v>11</v>
      </c>
      <c r="D1391" s="7" t="s">
        <v>12</v>
      </c>
      <c r="E1391" s="5" t="s">
        <v>13</v>
      </c>
      <c r="F1391" s="5" t="s">
        <v>14</v>
      </c>
      <c r="G1391" s="4" t="s">
        <v>15</v>
      </c>
      <c r="H1391" s="5" t="s">
        <v>14</v>
      </c>
      <c r="I1391" s="4" t="s">
        <v>15</v>
      </c>
      <c r="J1391" s="92" t="e">
        <f t="shared" si="69"/>
        <v>#VALUE!</v>
      </c>
    </row>
    <row r="1392" spans="1:10" ht="10.35" customHeight="1" x14ac:dyDescent="0.2">
      <c r="A1392" s="8"/>
      <c r="B1392" s="227" t="s">
        <v>39</v>
      </c>
      <c r="C1392" s="228"/>
      <c r="D1392" s="228"/>
      <c r="E1392" s="228"/>
      <c r="F1392" s="228"/>
      <c r="G1392" s="229"/>
      <c r="J1392" s="92" t="e">
        <f t="shared" si="69"/>
        <v>#DIV/0!</v>
      </c>
    </row>
    <row r="1393" spans="1:10" ht="10.35" customHeight="1" x14ac:dyDescent="0.2">
      <c r="A1393" s="9">
        <v>45585</v>
      </c>
      <c r="B1393" s="17" t="s">
        <v>40</v>
      </c>
      <c r="C1393" s="12">
        <v>27.21</v>
      </c>
      <c r="D1393" s="13" t="s">
        <v>23</v>
      </c>
      <c r="E1393" s="14">
        <v>36.4</v>
      </c>
      <c r="F1393" s="12">
        <v>292.72000000000003</v>
      </c>
      <c r="G1393" s="15">
        <f t="shared" ref="G1393:G1408" si="71">TRUNC(F1393*E1393,2)</f>
        <v>10655</v>
      </c>
      <c r="H1393" s="12">
        <v>292.72000000000003</v>
      </c>
      <c r="I1393" s="15">
        <v>10655</v>
      </c>
      <c r="J1393" s="92">
        <f t="shared" si="69"/>
        <v>0</v>
      </c>
    </row>
    <row r="1394" spans="1:10" ht="10.35" customHeight="1" x14ac:dyDescent="0.2">
      <c r="A1394" s="9">
        <v>41294</v>
      </c>
      <c r="B1394" s="17" t="s">
        <v>41</v>
      </c>
      <c r="C1394" s="12">
        <v>27.21</v>
      </c>
      <c r="D1394" s="13" t="s">
        <v>23</v>
      </c>
      <c r="E1394" s="14">
        <v>12.2</v>
      </c>
      <c r="F1394" s="12">
        <v>149.07</v>
      </c>
      <c r="G1394" s="15">
        <f t="shared" si="71"/>
        <v>1818.65</v>
      </c>
      <c r="H1394" s="12">
        <v>149.07</v>
      </c>
      <c r="I1394" s="15">
        <v>1818.65</v>
      </c>
      <c r="J1394" s="92">
        <f t="shared" si="69"/>
        <v>0</v>
      </c>
    </row>
    <row r="1395" spans="1:10" ht="10.35" customHeight="1" x14ac:dyDescent="0.2">
      <c r="A1395" s="9">
        <v>45050</v>
      </c>
      <c r="B1395" s="17" t="s">
        <v>42</v>
      </c>
      <c r="C1395" s="12">
        <v>27.21</v>
      </c>
      <c r="D1395" s="13" t="s">
        <v>23</v>
      </c>
      <c r="E1395" s="14">
        <v>11.6</v>
      </c>
      <c r="F1395" s="12">
        <v>573.65</v>
      </c>
      <c r="G1395" s="15">
        <f t="shared" si="71"/>
        <v>6654.34</v>
      </c>
      <c r="H1395" s="12">
        <v>573.65</v>
      </c>
      <c r="I1395" s="15">
        <v>6654.34</v>
      </c>
      <c r="J1395" s="92">
        <f t="shared" si="69"/>
        <v>0</v>
      </c>
    </row>
    <row r="1396" spans="1:10" ht="20.85" customHeight="1" x14ac:dyDescent="0.2">
      <c r="A1396" s="9">
        <v>45155</v>
      </c>
      <c r="B1396" s="10" t="s">
        <v>43</v>
      </c>
      <c r="C1396" s="12">
        <v>27.21</v>
      </c>
      <c r="D1396" s="13" t="s">
        <v>44</v>
      </c>
      <c r="E1396" s="14">
        <v>428.28</v>
      </c>
      <c r="F1396" s="12">
        <v>16.239999999999998</v>
      </c>
      <c r="G1396" s="15">
        <f t="shared" si="71"/>
        <v>6955.26</v>
      </c>
      <c r="H1396" s="12">
        <v>16.239999999999998</v>
      </c>
      <c r="I1396" s="15">
        <v>6955.26</v>
      </c>
      <c r="J1396" s="92">
        <f t="shared" si="69"/>
        <v>0</v>
      </c>
    </row>
    <row r="1397" spans="1:10" ht="29.1" customHeight="1" x14ac:dyDescent="0.2">
      <c r="A1397" s="9">
        <v>45145</v>
      </c>
      <c r="B1397" s="10" t="s">
        <v>45</v>
      </c>
      <c r="C1397" s="12">
        <v>27.21</v>
      </c>
      <c r="D1397" s="13" t="s">
        <v>18</v>
      </c>
      <c r="E1397" s="14">
        <v>400</v>
      </c>
      <c r="F1397" s="12">
        <v>108.63</v>
      </c>
      <c r="G1397" s="15">
        <f t="shared" si="71"/>
        <v>43452</v>
      </c>
      <c r="H1397" s="12">
        <v>108.63</v>
      </c>
      <c r="I1397" s="15">
        <v>43452</v>
      </c>
      <c r="J1397" s="92">
        <f t="shared" si="69"/>
        <v>0</v>
      </c>
    </row>
    <row r="1398" spans="1:10" ht="10.35" customHeight="1" x14ac:dyDescent="0.2">
      <c r="A1398" s="9">
        <v>45140</v>
      </c>
      <c r="B1398" s="17" t="s">
        <v>46</v>
      </c>
      <c r="C1398" s="12">
        <v>27.21</v>
      </c>
      <c r="D1398" s="13" t="s">
        <v>23</v>
      </c>
      <c r="E1398" s="14">
        <v>100</v>
      </c>
      <c r="F1398" s="12">
        <v>78.73</v>
      </c>
      <c r="G1398" s="15">
        <f t="shared" si="71"/>
        <v>7873</v>
      </c>
      <c r="H1398" s="12">
        <v>78.73</v>
      </c>
      <c r="I1398" s="15">
        <v>7873</v>
      </c>
      <c r="J1398" s="92">
        <f t="shared" si="69"/>
        <v>0</v>
      </c>
    </row>
    <row r="1399" spans="1:10" ht="10.35" customHeight="1" x14ac:dyDescent="0.2">
      <c r="A1399" s="9">
        <v>45165</v>
      </c>
      <c r="B1399" s="17" t="s">
        <v>47</v>
      </c>
      <c r="C1399" s="12">
        <v>27.21</v>
      </c>
      <c r="D1399" s="13" t="s">
        <v>23</v>
      </c>
      <c r="E1399" s="14">
        <v>58.8</v>
      </c>
      <c r="F1399" s="12">
        <v>627.69000000000005</v>
      </c>
      <c r="G1399" s="15">
        <f t="shared" si="71"/>
        <v>36908.17</v>
      </c>
      <c r="H1399" s="12">
        <v>627.69000000000005</v>
      </c>
      <c r="I1399" s="15">
        <v>36908.17</v>
      </c>
      <c r="J1399" s="92">
        <f t="shared" si="69"/>
        <v>0</v>
      </c>
    </row>
    <row r="1400" spans="1:10" ht="10.35" customHeight="1" x14ac:dyDescent="0.2">
      <c r="A1400" s="9">
        <v>47018</v>
      </c>
      <c r="B1400" s="17" t="s">
        <v>48</v>
      </c>
      <c r="C1400" s="12">
        <v>27.21</v>
      </c>
      <c r="D1400" s="13" t="s">
        <v>23</v>
      </c>
      <c r="E1400" s="14">
        <v>5</v>
      </c>
      <c r="F1400" s="12">
        <v>517.36</v>
      </c>
      <c r="G1400" s="15">
        <f t="shared" si="71"/>
        <v>2586.8000000000002</v>
      </c>
      <c r="H1400" s="12">
        <v>517.36</v>
      </c>
      <c r="I1400" s="15">
        <v>2586.8000000000002</v>
      </c>
      <c r="J1400" s="92">
        <f t="shared" si="69"/>
        <v>0</v>
      </c>
    </row>
    <row r="1401" spans="1:10" ht="20.85" customHeight="1" x14ac:dyDescent="0.2">
      <c r="A1401" s="9">
        <v>40450</v>
      </c>
      <c r="B1401" s="10" t="s">
        <v>49</v>
      </c>
      <c r="C1401" s="12">
        <v>27.21</v>
      </c>
      <c r="D1401" s="13" t="s">
        <v>50</v>
      </c>
      <c r="E1401" s="18">
        <v>4869.12</v>
      </c>
      <c r="F1401" s="12">
        <v>0.89</v>
      </c>
      <c r="G1401" s="15">
        <f t="shared" si="71"/>
        <v>4333.51</v>
      </c>
      <c r="H1401" s="12">
        <v>0.89</v>
      </c>
      <c r="I1401" s="15">
        <v>4333.51</v>
      </c>
      <c r="J1401" s="92">
        <f t="shared" si="69"/>
        <v>0</v>
      </c>
    </row>
    <row r="1402" spans="1:10" ht="10.35" customHeight="1" x14ac:dyDescent="0.2">
      <c r="A1402" s="9">
        <v>40455</v>
      </c>
      <c r="B1402" s="17" t="s">
        <v>51</v>
      </c>
      <c r="C1402" s="12">
        <v>27.21</v>
      </c>
      <c r="D1402" s="13" t="s">
        <v>25</v>
      </c>
      <c r="E1402" s="18">
        <v>15329.47</v>
      </c>
      <c r="F1402" s="12">
        <v>1.59</v>
      </c>
      <c r="G1402" s="15">
        <f t="shared" si="71"/>
        <v>24373.85</v>
      </c>
      <c r="H1402" s="12">
        <v>1.59</v>
      </c>
      <c r="I1402" s="15">
        <v>24373.85</v>
      </c>
      <c r="J1402" s="92">
        <f t="shared" si="69"/>
        <v>0</v>
      </c>
    </row>
    <row r="1403" spans="1:10" ht="10.35" customHeight="1" x14ac:dyDescent="0.2">
      <c r="A1403" s="9">
        <v>40451</v>
      </c>
      <c r="B1403" s="17" t="s">
        <v>52</v>
      </c>
      <c r="C1403" s="12">
        <v>27.21</v>
      </c>
      <c r="D1403" s="13" t="s">
        <v>53</v>
      </c>
      <c r="E1403" s="14">
        <v>71.09</v>
      </c>
      <c r="F1403" s="12">
        <v>0.89</v>
      </c>
      <c r="G1403" s="15">
        <f t="shared" si="71"/>
        <v>63.27</v>
      </c>
      <c r="H1403" s="12">
        <v>0.89</v>
      </c>
      <c r="I1403" s="11">
        <v>63.27</v>
      </c>
      <c r="J1403" s="92">
        <f t="shared" si="69"/>
        <v>0</v>
      </c>
    </row>
    <row r="1404" spans="1:10" ht="10.35" customHeight="1" x14ac:dyDescent="0.2">
      <c r="A1404" s="9">
        <v>40453</v>
      </c>
      <c r="B1404" s="17" t="s">
        <v>54</v>
      </c>
      <c r="C1404" s="12">
        <v>27.21</v>
      </c>
      <c r="D1404" s="13" t="s">
        <v>53</v>
      </c>
      <c r="E1404" s="18">
        <v>1061.45</v>
      </c>
      <c r="F1404" s="12">
        <v>0.89</v>
      </c>
      <c r="G1404" s="15">
        <f t="shared" si="71"/>
        <v>944.69</v>
      </c>
      <c r="H1404" s="12">
        <v>0.89</v>
      </c>
      <c r="I1404" s="11">
        <v>944.69</v>
      </c>
      <c r="J1404" s="92">
        <f t="shared" si="69"/>
        <v>0</v>
      </c>
    </row>
    <row r="1405" spans="1:10" ht="10.35" customHeight="1" x14ac:dyDescent="0.2">
      <c r="A1405" s="9">
        <v>40449</v>
      </c>
      <c r="B1405" s="17" t="s">
        <v>55</v>
      </c>
      <c r="C1405" s="12">
        <v>27.21</v>
      </c>
      <c r="D1405" s="13" t="s">
        <v>53</v>
      </c>
      <c r="E1405" s="14">
        <v>210.71</v>
      </c>
      <c r="F1405" s="12">
        <v>1.73</v>
      </c>
      <c r="G1405" s="15">
        <f t="shared" si="71"/>
        <v>364.52</v>
      </c>
      <c r="H1405" s="12">
        <v>1.73</v>
      </c>
      <c r="I1405" s="11">
        <v>364.52</v>
      </c>
      <c r="J1405" s="92">
        <f t="shared" si="69"/>
        <v>0</v>
      </c>
    </row>
    <row r="1406" spans="1:10" ht="10.35" customHeight="1" x14ac:dyDescent="0.2">
      <c r="A1406" s="9">
        <v>40445</v>
      </c>
      <c r="B1406" s="17" t="s">
        <v>56</v>
      </c>
      <c r="C1406" s="12">
        <v>27.21</v>
      </c>
      <c r="D1406" s="13" t="s">
        <v>25</v>
      </c>
      <c r="E1406" s="18">
        <v>1012.84</v>
      </c>
      <c r="F1406" s="12">
        <v>2.35</v>
      </c>
      <c r="G1406" s="15">
        <f t="shared" si="71"/>
        <v>2380.17</v>
      </c>
      <c r="H1406" s="12">
        <v>2.35</v>
      </c>
      <c r="I1406" s="15">
        <v>2380.17</v>
      </c>
      <c r="J1406" s="92">
        <f t="shared" si="69"/>
        <v>0</v>
      </c>
    </row>
    <row r="1407" spans="1:10" ht="10.35" customHeight="1" x14ac:dyDescent="0.2">
      <c r="A1407" s="9">
        <v>47050</v>
      </c>
      <c r="B1407" s="17" t="s">
        <v>57</v>
      </c>
      <c r="C1407" s="12">
        <v>27.21</v>
      </c>
      <c r="D1407" s="13" t="s">
        <v>53</v>
      </c>
      <c r="E1407" s="14">
        <v>3.17</v>
      </c>
      <c r="F1407" s="12">
        <v>1.73</v>
      </c>
      <c r="G1407" s="15">
        <f t="shared" si="71"/>
        <v>5.48</v>
      </c>
      <c r="H1407" s="12">
        <v>1.73</v>
      </c>
      <c r="I1407" s="11">
        <v>5.48</v>
      </c>
      <c r="J1407" s="92">
        <f t="shared" si="69"/>
        <v>0</v>
      </c>
    </row>
    <row r="1408" spans="1:10" ht="10.35" customHeight="1" x14ac:dyDescent="0.2">
      <c r="A1408" s="9">
        <v>47049</v>
      </c>
      <c r="B1408" s="17" t="s">
        <v>58</v>
      </c>
      <c r="C1408" s="12">
        <v>27.21</v>
      </c>
      <c r="D1408" s="13" t="s">
        <v>53</v>
      </c>
      <c r="E1408" s="14">
        <v>47.03</v>
      </c>
      <c r="F1408" s="12">
        <v>1.73</v>
      </c>
      <c r="G1408" s="15">
        <f t="shared" si="71"/>
        <v>81.36</v>
      </c>
      <c r="H1408" s="12">
        <v>1.73</v>
      </c>
      <c r="I1408" s="11">
        <v>81.36</v>
      </c>
      <c r="J1408" s="92">
        <f t="shared" si="69"/>
        <v>0</v>
      </c>
    </row>
    <row r="1409" spans="1:10" ht="10.35" customHeight="1" x14ac:dyDescent="0.2">
      <c r="A1409" s="1" t="s">
        <v>38</v>
      </c>
      <c r="G1409" s="32">
        <f>SUM(G1392:G1408)</f>
        <v>149450.06999999998</v>
      </c>
      <c r="I1409" s="32">
        <v>149450.07</v>
      </c>
      <c r="J1409" s="92">
        <f t="shared" si="69"/>
        <v>0</v>
      </c>
    </row>
    <row r="1410" spans="1:10" ht="10.7" customHeight="1" x14ac:dyDescent="0.2">
      <c r="J1410" s="92" t="e">
        <f t="shared" si="69"/>
        <v>#DIV/0!</v>
      </c>
    </row>
    <row r="1411" spans="1:10" ht="10.35" customHeight="1" x14ac:dyDescent="0.2">
      <c r="A1411" s="2" t="s">
        <v>9</v>
      </c>
      <c r="B1411" s="3" t="s">
        <v>10</v>
      </c>
      <c r="C1411" s="19" t="s">
        <v>11</v>
      </c>
      <c r="D1411" s="20" t="s">
        <v>12</v>
      </c>
      <c r="E1411" s="19" t="s">
        <v>13</v>
      </c>
      <c r="F1411" s="21" t="s">
        <v>14</v>
      </c>
      <c r="G1411" s="4" t="s">
        <v>15</v>
      </c>
      <c r="H1411" s="21" t="s">
        <v>14</v>
      </c>
      <c r="I1411" s="4" t="s">
        <v>15</v>
      </c>
      <c r="J1411" s="92" t="e">
        <f t="shared" si="69"/>
        <v>#VALUE!</v>
      </c>
    </row>
    <row r="1412" spans="1:10" ht="10.35" customHeight="1" x14ac:dyDescent="0.2">
      <c r="A1412" s="8"/>
      <c r="B1412" s="227" t="s">
        <v>59</v>
      </c>
      <c r="C1412" s="228"/>
      <c r="D1412" s="228"/>
      <c r="E1412" s="228"/>
      <c r="F1412" s="228"/>
      <c r="G1412" s="229"/>
      <c r="J1412" s="92" t="e">
        <f t="shared" si="69"/>
        <v>#DIV/0!</v>
      </c>
    </row>
    <row r="1413" spans="1:10" ht="10.35" customHeight="1" x14ac:dyDescent="0.2">
      <c r="A1413" s="9">
        <v>45585</v>
      </c>
      <c r="B1413" s="17" t="s">
        <v>40</v>
      </c>
      <c r="C1413" s="12">
        <v>27.21</v>
      </c>
      <c r="D1413" s="13" t="s">
        <v>23</v>
      </c>
      <c r="E1413" s="14">
        <v>62.04</v>
      </c>
      <c r="F1413" s="12">
        <v>292.72000000000003</v>
      </c>
      <c r="G1413" s="15">
        <f t="shared" ref="G1413:G1428" si="72">TRUNC(F1413*E1413,2)</f>
        <v>18160.34</v>
      </c>
      <c r="H1413" s="12">
        <v>292.72000000000003</v>
      </c>
      <c r="I1413" s="15">
        <v>18160.34</v>
      </c>
      <c r="J1413" s="92">
        <f t="shared" si="69"/>
        <v>0</v>
      </c>
    </row>
    <row r="1414" spans="1:10" ht="10.35" customHeight="1" x14ac:dyDescent="0.2">
      <c r="A1414" s="9">
        <v>41294</v>
      </c>
      <c r="B1414" s="17" t="s">
        <v>41</v>
      </c>
      <c r="C1414" s="12">
        <v>27.21</v>
      </c>
      <c r="D1414" s="13" t="s">
        <v>23</v>
      </c>
      <c r="E1414" s="14">
        <v>20.68</v>
      </c>
      <c r="F1414" s="12">
        <v>149.07</v>
      </c>
      <c r="G1414" s="15">
        <f t="shared" si="72"/>
        <v>3082.76</v>
      </c>
      <c r="H1414" s="12">
        <v>149.07</v>
      </c>
      <c r="I1414" s="15">
        <v>3082.76</v>
      </c>
      <c r="J1414" s="92">
        <f t="shared" si="69"/>
        <v>0</v>
      </c>
    </row>
    <row r="1415" spans="1:10" ht="10.35" customHeight="1" x14ac:dyDescent="0.2">
      <c r="A1415" s="9">
        <v>45050</v>
      </c>
      <c r="B1415" s="17" t="s">
        <v>42</v>
      </c>
      <c r="C1415" s="12">
        <v>27.21</v>
      </c>
      <c r="D1415" s="13" t="s">
        <v>23</v>
      </c>
      <c r="E1415" s="14">
        <v>19.5</v>
      </c>
      <c r="F1415" s="12">
        <v>573.65</v>
      </c>
      <c r="G1415" s="15">
        <f t="shared" si="72"/>
        <v>11186.17</v>
      </c>
      <c r="H1415" s="12">
        <v>573.65</v>
      </c>
      <c r="I1415" s="15">
        <v>11186.17</v>
      </c>
      <c r="J1415" s="92">
        <f t="shared" si="69"/>
        <v>0</v>
      </c>
    </row>
    <row r="1416" spans="1:10" ht="29.1" customHeight="1" x14ac:dyDescent="0.2">
      <c r="A1416" s="9">
        <v>45145</v>
      </c>
      <c r="B1416" s="10" t="s">
        <v>45</v>
      </c>
      <c r="C1416" s="12">
        <v>27.21</v>
      </c>
      <c r="D1416" s="13" t="s">
        <v>18</v>
      </c>
      <c r="E1416" s="14">
        <v>310</v>
      </c>
      <c r="F1416" s="12">
        <v>108.63</v>
      </c>
      <c r="G1416" s="15">
        <f t="shared" si="72"/>
        <v>33675.300000000003</v>
      </c>
      <c r="H1416" s="12">
        <v>108.63</v>
      </c>
      <c r="I1416" s="15">
        <v>33675.300000000003</v>
      </c>
      <c r="J1416" s="92">
        <f t="shared" si="69"/>
        <v>0</v>
      </c>
    </row>
    <row r="1417" spans="1:10" ht="10.35" customHeight="1" x14ac:dyDescent="0.2">
      <c r="A1417" s="9">
        <v>45165</v>
      </c>
      <c r="B1417" s="17" t="s">
        <v>47</v>
      </c>
      <c r="C1417" s="12">
        <v>27.21</v>
      </c>
      <c r="D1417" s="13" t="s">
        <v>23</v>
      </c>
      <c r="E1417" s="14">
        <v>60.1</v>
      </c>
      <c r="F1417" s="12">
        <v>627.69000000000005</v>
      </c>
      <c r="G1417" s="15">
        <f t="shared" si="72"/>
        <v>37724.160000000003</v>
      </c>
      <c r="H1417" s="12">
        <v>627.69000000000005</v>
      </c>
      <c r="I1417" s="15">
        <v>37724.160000000003</v>
      </c>
      <c r="J1417" s="92">
        <f t="shared" si="69"/>
        <v>0</v>
      </c>
    </row>
    <row r="1418" spans="1:10" ht="20.85" customHeight="1" x14ac:dyDescent="0.2">
      <c r="A1418" s="9">
        <v>45155</v>
      </c>
      <c r="B1418" s="10" t="s">
        <v>43</v>
      </c>
      <c r="C1418" s="12">
        <v>27.21</v>
      </c>
      <c r="D1418" s="13" t="s">
        <v>44</v>
      </c>
      <c r="E1418" s="18">
        <v>5616</v>
      </c>
      <c r="F1418" s="12">
        <v>16.239999999999998</v>
      </c>
      <c r="G1418" s="15">
        <f t="shared" si="72"/>
        <v>91203.839999999997</v>
      </c>
      <c r="H1418" s="12">
        <v>16.239999999999998</v>
      </c>
      <c r="I1418" s="15">
        <v>91203.839999999997</v>
      </c>
      <c r="J1418" s="92">
        <f t="shared" si="69"/>
        <v>0</v>
      </c>
    </row>
    <row r="1419" spans="1:10" ht="10.35" customHeight="1" x14ac:dyDescent="0.2">
      <c r="A1419" s="9">
        <v>47018</v>
      </c>
      <c r="B1419" s="17" t="s">
        <v>48</v>
      </c>
      <c r="C1419" s="12">
        <v>27.21</v>
      </c>
      <c r="D1419" s="13" t="s">
        <v>23</v>
      </c>
      <c r="E1419" s="14">
        <v>3.9</v>
      </c>
      <c r="F1419" s="12">
        <v>517.36</v>
      </c>
      <c r="G1419" s="15">
        <f t="shared" si="72"/>
        <v>2017.7</v>
      </c>
      <c r="H1419" s="12">
        <v>517.36</v>
      </c>
      <c r="I1419" s="15">
        <v>2017.7</v>
      </c>
      <c r="J1419" s="92">
        <f t="shared" si="69"/>
        <v>0</v>
      </c>
    </row>
    <row r="1420" spans="1:10" ht="10.35" customHeight="1" x14ac:dyDescent="0.2">
      <c r="A1420" s="9">
        <v>40102</v>
      </c>
      <c r="B1420" s="17" t="s">
        <v>34</v>
      </c>
      <c r="C1420" s="12">
        <v>27.21</v>
      </c>
      <c r="D1420" s="13" t="s">
        <v>23</v>
      </c>
      <c r="E1420" s="14">
        <v>5</v>
      </c>
      <c r="F1420" s="12">
        <v>8.76</v>
      </c>
      <c r="G1420" s="15">
        <f t="shared" si="72"/>
        <v>43.8</v>
      </c>
      <c r="H1420" s="12">
        <v>8.76</v>
      </c>
      <c r="I1420" s="11">
        <v>43.8</v>
      </c>
      <c r="J1420" s="92">
        <f t="shared" si="69"/>
        <v>0</v>
      </c>
    </row>
    <row r="1421" spans="1:10" ht="20.85" customHeight="1" x14ac:dyDescent="0.2">
      <c r="A1421" s="9">
        <v>40450</v>
      </c>
      <c r="B1421" s="10" t="s">
        <v>49</v>
      </c>
      <c r="C1421" s="12">
        <v>27.21</v>
      </c>
      <c r="D1421" s="13" t="s">
        <v>50</v>
      </c>
      <c r="E1421" s="18">
        <v>5338.26</v>
      </c>
      <c r="F1421" s="12">
        <v>0.89</v>
      </c>
      <c r="G1421" s="15">
        <f t="shared" si="72"/>
        <v>4751.05</v>
      </c>
      <c r="H1421" s="12">
        <v>0.89</v>
      </c>
      <c r="I1421" s="15">
        <v>4751.05</v>
      </c>
      <c r="J1421" s="92">
        <f t="shared" ref="J1421:J1484" si="73">G1421/I1421-1</f>
        <v>0</v>
      </c>
    </row>
    <row r="1422" spans="1:10" ht="10.35" customHeight="1" x14ac:dyDescent="0.2">
      <c r="A1422" s="9">
        <v>40455</v>
      </c>
      <c r="B1422" s="17" t="s">
        <v>51</v>
      </c>
      <c r="C1422" s="12">
        <v>27.21</v>
      </c>
      <c r="D1422" s="13" t="s">
        <v>25</v>
      </c>
      <c r="E1422" s="18">
        <v>20218.599999999999</v>
      </c>
      <c r="F1422" s="12">
        <v>1.59</v>
      </c>
      <c r="G1422" s="15">
        <f t="shared" si="72"/>
        <v>32147.57</v>
      </c>
      <c r="H1422" s="12">
        <v>1.59</v>
      </c>
      <c r="I1422" s="15">
        <v>32147.57</v>
      </c>
      <c r="J1422" s="92">
        <f t="shared" si="73"/>
        <v>0</v>
      </c>
    </row>
    <row r="1423" spans="1:10" ht="10.35" customHeight="1" x14ac:dyDescent="0.2">
      <c r="A1423" s="9">
        <v>40453</v>
      </c>
      <c r="B1423" s="17" t="s">
        <v>54</v>
      </c>
      <c r="C1423" s="12">
        <v>27.21</v>
      </c>
      <c r="D1423" s="13" t="s">
        <v>53</v>
      </c>
      <c r="E1423" s="14">
        <v>822.63</v>
      </c>
      <c r="F1423" s="12">
        <v>0.89</v>
      </c>
      <c r="G1423" s="15">
        <f t="shared" si="72"/>
        <v>732.14</v>
      </c>
      <c r="H1423" s="12">
        <v>0.89</v>
      </c>
      <c r="I1423" s="11">
        <v>732.14</v>
      </c>
      <c r="J1423" s="92">
        <f t="shared" si="73"/>
        <v>0</v>
      </c>
    </row>
    <row r="1424" spans="1:10" ht="10.35" customHeight="1" x14ac:dyDescent="0.2">
      <c r="A1424" s="9">
        <v>40451</v>
      </c>
      <c r="B1424" s="17" t="s">
        <v>52</v>
      </c>
      <c r="C1424" s="12">
        <v>27.21</v>
      </c>
      <c r="D1424" s="13" t="s">
        <v>53</v>
      </c>
      <c r="E1424" s="14">
        <v>932.26</v>
      </c>
      <c r="F1424" s="12">
        <v>0.89</v>
      </c>
      <c r="G1424" s="15">
        <f t="shared" si="72"/>
        <v>829.71</v>
      </c>
      <c r="H1424" s="12">
        <v>0.89</v>
      </c>
      <c r="I1424" s="11">
        <v>829.71</v>
      </c>
      <c r="J1424" s="92">
        <f t="shared" si="73"/>
        <v>0</v>
      </c>
    </row>
    <row r="1425" spans="1:10" ht="10.35" customHeight="1" x14ac:dyDescent="0.2">
      <c r="A1425" s="9">
        <v>40449</v>
      </c>
      <c r="B1425" s="17" t="s">
        <v>55</v>
      </c>
      <c r="C1425" s="12">
        <v>27.21</v>
      </c>
      <c r="D1425" s="13" t="s">
        <v>53</v>
      </c>
      <c r="E1425" s="14">
        <v>231.01</v>
      </c>
      <c r="F1425" s="12">
        <v>1.73</v>
      </c>
      <c r="G1425" s="15">
        <f t="shared" si="72"/>
        <v>399.64</v>
      </c>
      <c r="H1425" s="12">
        <v>1.73</v>
      </c>
      <c r="I1425" s="11">
        <v>399.64</v>
      </c>
      <c r="J1425" s="92">
        <f t="shared" si="73"/>
        <v>0</v>
      </c>
    </row>
    <row r="1426" spans="1:10" ht="10.35" customHeight="1" x14ac:dyDescent="0.2">
      <c r="A1426" s="9">
        <v>40445</v>
      </c>
      <c r="B1426" s="17" t="s">
        <v>56</v>
      </c>
      <c r="C1426" s="12">
        <v>27.21</v>
      </c>
      <c r="D1426" s="13" t="s">
        <v>25</v>
      </c>
      <c r="E1426" s="18">
        <v>1335.87</v>
      </c>
      <c r="F1426" s="12">
        <v>2.35</v>
      </c>
      <c r="G1426" s="15">
        <f t="shared" si="72"/>
        <v>3139.29</v>
      </c>
      <c r="H1426" s="12">
        <v>2.35</v>
      </c>
      <c r="I1426" s="15">
        <v>3139.29</v>
      </c>
      <c r="J1426" s="92">
        <f t="shared" si="73"/>
        <v>0</v>
      </c>
    </row>
    <row r="1427" spans="1:10" ht="10.35" customHeight="1" x14ac:dyDescent="0.2">
      <c r="A1427" s="9">
        <v>47049</v>
      </c>
      <c r="B1427" s="17" t="s">
        <v>58</v>
      </c>
      <c r="C1427" s="12">
        <v>27.21</v>
      </c>
      <c r="D1427" s="13" t="s">
        <v>53</v>
      </c>
      <c r="E1427" s="14">
        <v>36.450000000000003</v>
      </c>
      <c r="F1427" s="12">
        <v>1.73</v>
      </c>
      <c r="G1427" s="15">
        <f t="shared" si="72"/>
        <v>63.05</v>
      </c>
      <c r="H1427" s="12">
        <v>1.73</v>
      </c>
      <c r="I1427" s="11">
        <v>63.05</v>
      </c>
      <c r="J1427" s="92">
        <f t="shared" si="73"/>
        <v>0</v>
      </c>
    </row>
    <row r="1428" spans="1:10" ht="10.35" customHeight="1" x14ac:dyDescent="0.2">
      <c r="A1428" s="9">
        <v>47050</v>
      </c>
      <c r="B1428" s="17" t="s">
        <v>57</v>
      </c>
      <c r="C1428" s="12">
        <v>27.21</v>
      </c>
      <c r="D1428" s="13" t="s">
        <v>53</v>
      </c>
      <c r="E1428" s="14">
        <v>41.56</v>
      </c>
      <c r="F1428" s="12">
        <v>1.73</v>
      </c>
      <c r="G1428" s="15">
        <f t="shared" si="72"/>
        <v>71.89</v>
      </c>
      <c r="H1428" s="12">
        <v>1.73</v>
      </c>
      <c r="I1428" s="11">
        <v>71.89</v>
      </c>
      <c r="J1428" s="92">
        <f t="shared" si="73"/>
        <v>0</v>
      </c>
    </row>
    <row r="1429" spans="1:10" ht="10.35" customHeight="1" x14ac:dyDescent="0.2">
      <c r="A1429" s="1" t="s">
        <v>38</v>
      </c>
      <c r="G1429" s="32">
        <f>SUM(G1412:G1428)</f>
        <v>239228.41000000003</v>
      </c>
      <c r="I1429" s="32">
        <v>239228.41</v>
      </c>
      <c r="J1429" s="92">
        <f t="shared" si="73"/>
        <v>0</v>
      </c>
    </row>
    <row r="1430" spans="1:10" ht="0.95" customHeight="1" x14ac:dyDescent="0.2">
      <c r="J1430" s="92" t="e">
        <f t="shared" si="73"/>
        <v>#DIV/0!</v>
      </c>
    </row>
    <row r="1431" spans="1:10" ht="10.7" customHeight="1" x14ac:dyDescent="0.2">
      <c r="J1431" s="92" t="e">
        <f t="shared" si="73"/>
        <v>#DIV/0!</v>
      </c>
    </row>
    <row r="1432" spans="1:10" ht="10.35" customHeight="1" x14ac:dyDescent="0.2">
      <c r="A1432" s="2" t="s">
        <v>9</v>
      </c>
      <c r="B1432" s="3" t="s">
        <v>10</v>
      </c>
      <c r="C1432" s="5" t="s">
        <v>11</v>
      </c>
      <c r="D1432" s="7" t="s">
        <v>12</v>
      </c>
      <c r="E1432" s="5" t="s">
        <v>13</v>
      </c>
      <c r="F1432" s="5" t="s">
        <v>14</v>
      </c>
      <c r="G1432" s="4" t="s">
        <v>15</v>
      </c>
      <c r="H1432" s="5" t="s">
        <v>14</v>
      </c>
      <c r="I1432" s="4" t="s">
        <v>15</v>
      </c>
      <c r="J1432" s="92" t="e">
        <f t="shared" si="73"/>
        <v>#VALUE!</v>
      </c>
    </row>
    <row r="1433" spans="1:10" ht="10.35" customHeight="1" x14ac:dyDescent="0.2">
      <c r="A1433" s="8"/>
      <c r="B1433" s="227" t="s">
        <v>60</v>
      </c>
      <c r="C1433" s="228"/>
      <c r="D1433" s="228"/>
      <c r="E1433" s="228"/>
      <c r="F1433" s="228"/>
      <c r="G1433" s="229"/>
      <c r="J1433" s="92" t="e">
        <f t="shared" si="73"/>
        <v>#DIV/0!</v>
      </c>
    </row>
    <row r="1434" spans="1:10" ht="10.35" customHeight="1" x14ac:dyDescent="0.2">
      <c r="A1434" s="9">
        <v>45410</v>
      </c>
      <c r="B1434" s="17" t="s">
        <v>61</v>
      </c>
      <c r="C1434" s="12">
        <v>27.21</v>
      </c>
      <c r="D1434" s="13" t="s">
        <v>23</v>
      </c>
      <c r="E1434" s="14">
        <v>24.3</v>
      </c>
      <c r="F1434" s="12">
        <v>15.4</v>
      </c>
      <c r="G1434" s="15">
        <f t="shared" ref="G1434:G1448" si="74">TRUNC(F1434*E1434,2)</f>
        <v>374.22</v>
      </c>
      <c r="H1434" s="12">
        <v>15.4</v>
      </c>
      <c r="I1434" s="11">
        <v>374.22</v>
      </c>
      <c r="J1434" s="92">
        <f t="shared" si="73"/>
        <v>0</v>
      </c>
    </row>
    <row r="1435" spans="1:10" ht="10.35" customHeight="1" x14ac:dyDescent="0.2">
      <c r="A1435" s="9">
        <v>40145</v>
      </c>
      <c r="B1435" s="17" t="s">
        <v>29</v>
      </c>
      <c r="C1435" s="12">
        <v>27.21</v>
      </c>
      <c r="D1435" s="13" t="s">
        <v>23</v>
      </c>
      <c r="E1435" s="14">
        <v>24.3</v>
      </c>
      <c r="F1435" s="12">
        <v>2.5499999999999998</v>
      </c>
      <c r="G1435" s="15">
        <f t="shared" si="74"/>
        <v>61.96</v>
      </c>
      <c r="H1435" s="12">
        <v>2.5499999999999998</v>
      </c>
      <c r="I1435" s="11">
        <v>61.96</v>
      </c>
      <c r="J1435" s="92">
        <f t="shared" si="73"/>
        <v>0</v>
      </c>
    </row>
    <row r="1436" spans="1:10" ht="10.35" customHeight="1" x14ac:dyDescent="0.2">
      <c r="A1436" s="9">
        <v>41293</v>
      </c>
      <c r="B1436" s="17" t="s">
        <v>62</v>
      </c>
      <c r="C1436" s="12">
        <v>27.21</v>
      </c>
      <c r="D1436" s="13" t="s">
        <v>18</v>
      </c>
      <c r="E1436" s="14">
        <v>121.5</v>
      </c>
      <c r="F1436" s="12">
        <v>6.44</v>
      </c>
      <c r="G1436" s="15">
        <f t="shared" si="74"/>
        <v>782.46</v>
      </c>
      <c r="H1436" s="12">
        <v>6.44</v>
      </c>
      <c r="I1436" s="11">
        <v>782.46</v>
      </c>
      <c r="J1436" s="92">
        <f t="shared" si="73"/>
        <v>0</v>
      </c>
    </row>
    <row r="1437" spans="1:10" ht="10.35" customHeight="1" x14ac:dyDescent="0.2">
      <c r="A1437" s="9">
        <v>45585</v>
      </c>
      <c r="B1437" s="17" t="s">
        <v>40</v>
      </c>
      <c r="C1437" s="12">
        <v>27.21</v>
      </c>
      <c r="D1437" s="13" t="s">
        <v>23</v>
      </c>
      <c r="E1437" s="14">
        <v>73.08</v>
      </c>
      <c r="F1437" s="12">
        <v>292.72000000000003</v>
      </c>
      <c r="G1437" s="15">
        <f t="shared" si="74"/>
        <v>21391.97</v>
      </c>
      <c r="H1437" s="12">
        <v>292.72000000000003</v>
      </c>
      <c r="I1437" s="15">
        <v>21391.97</v>
      </c>
      <c r="J1437" s="92">
        <f t="shared" si="73"/>
        <v>0</v>
      </c>
    </row>
    <row r="1438" spans="1:10" ht="10.35" customHeight="1" x14ac:dyDescent="0.2">
      <c r="A1438" s="9">
        <v>41294</v>
      </c>
      <c r="B1438" s="17" t="s">
        <v>41</v>
      </c>
      <c r="C1438" s="12">
        <v>27.21</v>
      </c>
      <c r="D1438" s="13" t="s">
        <v>23</v>
      </c>
      <c r="E1438" s="14">
        <v>24.36</v>
      </c>
      <c r="F1438" s="12">
        <v>149.07</v>
      </c>
      <c r="G1438" s="15">
        <f t="shared" si="74"/>
        <v>3631.34</v>
      </c>
      <c r="H1438" s="12">
        <v>149.07</v>
      </c>
      <c r="I1438" s="15">
        <v>3631.34</v>
      </c>
      <c r="J1438" s="92">
        <f t="shared" si="73"/>
        <v>0</v>
      </c>
    </row>
    <row r="1439" spans="1:10" ht="10.35" customHeight="1" x14ac:dyDescent="0.2">
      <c r="A1439" s="9">
        <v>45050</v>
      </c>
      <c r="B1439" s="17" t="s">
        <v>42</v>
      </c>
      <c r="C1439" s="12">
        <v>27.21</v>
      </c>
      <c r="D1439" s="13" t="s">
        <v>23</v>
      </c>
      <c r="E1439" s="14">
        <v>24.36</v>
      </c>
      <c r="F1439" s="12">
        <v>573.65</v>
      </c>
      <c r="G1439" s="15">
        <f t="shared" si="74"/>
        <v>13974.11</v>
      </c>
      <c r="H1439" s="12">
        <v>573.65</v>
      </c>
      <c r="I1439" s="15">
        <v>13974.11</v>
      </c>
      <c r="J1439" s="92">
        <f t="shared" si="73"/>
        <v>0</v>
      </c>
    </row>
    <row r="1440" spans="1:10" ht="29.1" customHeight="1" x14ac:dyDescent="0.2">
      <c r="A1440" s="9">
        <v>45145</v>
      </c>
      <c r="B1440" s="10" t="s">
        <v>45</v>
      </c>
      <c r="C1440" s="12">
        <v>27.21</v>
      </c>
      <c r="D1440" s="13" t="s">
        <v>18</v>
      </c>
      <c r="E1440" s="14">
        <v>36.17</v>
      </c>
      <c r="F1440" s="12">
        <v>108.63</v>
      </c>
      <c r="G1440" s="15">
        <f t="shared" si="74"/>
        <v>3929.14</v>
      </c>
      <c r="H1440" s="12">
        <v>108.63</v>
      </c>
      <c r="I1440" s="15">
        <v>3929.14</v>
      </c>
      <c r="J1440" s="92">
        <f t="shared" si="73"/>
        <v>0</v>
      </c>
    </row>
    <row r="1441" spans="1:10" ht="10.35" customHeight="1" x14ac:dyDescent="0.2">
      <c r="A1441" s="9">
        <v>45030</v>
      </c>
      <c r="B1441" s="17" t="s">
        <v>63</v>
      </c>
      <c r="C1441" s="12">
        <v>27.21</v>
      </c>
      <c r="D1441" s="13" t="s">
        <v>23</v>
      </c>
      <c r="E1441" s="14">
        <v>9.2100000000000009</v>
      </c>
      <c r="F1441" s="12">
        <v>204.21</v>
      </c>
      <c r="G1441" s="15">
        <f t="shared" si="74"/>
        <v>1880.77</v>
      </c>
      <c r="H1441" s="12">
        <v>204.21</v>
      </c>
      <c r="I1441" s="15">
        <v>1880.77</v>
      </c>
      <c r="J1441" s="92">
        <f t="shared" si="73"/>
        <v>0</v>
      </c>
    </row>
    <row r="1442" spans="1:10" ht="10.35" customHeight="1" x14ac:dyDescent="0.2">
      <c r="A1442" s="9">
        <v>45165</v>
      </c>
      <c r="B1442" s="17" t="s">
        <v>47</v>
      </c>
      <c r="C1442" s="12">
        <v>27.21</v>
      </c>
      <c r="D1442" s="13" t="s">
        <v>23</v>
      </c>
      <c r="E1442" s="14">
        <v>20.43</v>
      </c>
      <c r="F1442" s="12">
        <v>627.69000000000005</v>
      </c>
      <c r="G1442" s="15">
        <f t="shared" si="74"/>
        <v>12823.7</v>
      </c>
      <c r="H1442" s="12">
        <v>627.69000000000005</v>
      </c>
      <c r="I1442" s="15">
        <v>12823.7</v>
      </c>
      <c r="J1442" s="92">
        <f t="shared" si="73"/>
        <v>0</v>
      </c>
    </row>
    <row r="1443" spans="1:10" ht="10.35" customHeight="1" x14ac:dyDescent="0.2">
      <c r="A1443" s="9">
        <v>40453</v>
      </c>
      <c r="B1443" s="17" t="s">
        <v>54</v>
      </c>
      <c r="C1443" s="12">
        <v>27.21</v>
      </c>
      <c r="D1443" s="13" t="s">
        <v>53</v>
      </c>
      <c r="E1443" s="14">
        <v>95.97</v>
      </c>
      <c r="F1443" s="12">
        <v>0.89</v>
      </c>
      <c r="G1443" s="15">
        <f t="shared" si="74"/>
        <v>85.41</v>
      </c>
      <c r="H1443" s="12">
        <v>0.89</v>
      </c>
      <c r="I1443" s="11">
        <v>85.41</v>
      </c>
      <c r="J1443" s="92">
        <f t="shared" si="73"/>
        <v>0</v>
      </c>
    </row>
    <row r="1444" spans="1:10" ht="10.35" customHeight="1" x14ac:dyDescent="0.2">
      <c r="A1444" s="9">
        <v>40455</v>
      </c>
      <c r="B1444" s="17" t="s">
        <v>51</v>
      </c>
      <c r="C1444" s="12">
        <v>27.21</v>
      </c>
      <c r="D1444" s="13" t="s">
        <v>25</v>
      </c>
      <c r="E1444" s="18">
        <v>17828.25</v>
      </c>
      <c r="F1444" s="12">
        <v>1.59</v>
      </c>
      <c r="G1444" s="15">
        <f t="shared" si="74"/>
        <v>28346.91</v>
      </c>
      <c r="H1444" s="12">
        <v>1.59</v>
      </c>
      <c r="I1444" s="15">
        <v>28346.91</v>
      </c>
      <c r="J1444" s="92">
        <f t="shared" si="73"/>
        <v>0</v>
      </c>
    </row>
    <row r="1445" spans="1:10" ht="20.85" customHeight="1" x14ac:dyDescent="0.2">
      <c r="A1445" s="9">
        <v>40450</v>
      </c>
      <c r="B1445" s="10" t="s">
        <v>49</v>
      </c>
      <c r="C1445" s="12">
        <v>27.21</v>
      </c>
      <c r="D1445" s="13" t="s">
        <v>50</v>
      </c>
      <c r="E1445" s="18">
        <v>2741.68</v>
      </c>
      <c r="F1445" s="12">
        <v>0.89</v>
      </c>
      <c r="G1445" s="15">
        <f t="shared" si="74"/>
        <v>2440.09</v>
      </c>
      <c r="H1445" s="12">
        <v>0.89</v>
      </c>
      <c r="I1445" s="15">
        <v>2440.09</v>
      </c>
      <c r="J1445" s="92">
        <f t="shared" si="73"/>
        <v>0</v>
      </c>
    </row>
    <row r="1446" spans="1:10" ht="10.35" customHeight="1" x14ac:dyDescent="0.2">
      <c r="A1446" s="9">
        <v>47049</v>
      </c>
      <c r="B1446" s="17" t="s">
        <v>58</v>
      </c>
      <c r="C1446" s="12">
        <v>27.21</v>
      </c>
      <c r="D1446" s="13" t="s">
        <v>53</v>
      </c>
      <c r="E1446" s="14">
        <v>4.25</v>
      </c>
      <c r="F1446" s="12">
        <v>1.73</v>
      </c>
      <c r="G1446" s="15">
        <f t="shared" si="74"/>
        <v>7.35</v>
      </c>
      <c r="H1446" s="12">
        <v>1.73</v>
      </c>
      <c r="I1446" s="11">
        <v>7.35</v>
      </c>
      <c r="J1446" s="92">
        <f t="shared" si="73"/>
        <v>0</v>
      </c>
    </row>
    <row r="1447" spans="1:10" ht="10.35" customHeight="1" x14ac:dyDescent="0.2">
      <c r="A1447" s="9">
        <v>40445</v>
      </c>
      <c r="B1447" s="17" t="s">
        <v>56</v>
      </c>
      <c r="C1447" s="12">
        <v>27.21</v>
      </c>
      <c r="D1447" s="13" t="s">
        <v>25</v>
      </c>
      <c r="E1447" s="18">
        <v>1177.94</v>
      </c>
      <c r="F1447" s="12">
        <v>2.35</v>
      </c>
      <c r="G1447" s="15">
        <f t="shared" si="74"/>
        <v>2768.15</v>
      </c>
      <c r="H1447" s="12">
        <v>2.35</v>
      </c>
      <c r="I1447" s="15">
        <v>2768.15</v>
      </c>
      <c r="J1447" s="92">
        <f t="shared" si="73"/>
        <v>0</v>
      </c>
    </row>
    <row r="1448" spans="1:10" ht="10.35" customHeight="1" x14ac:dyDescent="0.2">
      <c r="A1448" s="9">
        <v>40449</v>
      </c>
      <c r="B1448" s="17" t="s">
        <v>55</v>
      </c>
      <c r="C1448" s="12">
        <v>27.21</v>
      </c>
      <c r="D1448" s="13" t="s">
        <v>53</v>
      </c>
      <c r="E1448" s="14">
        <v>118.65</v>
      </c>
      <c r="F1448" s="12">
        <v>1.73</v>
      </c>
      <c r="G1448" s="15">
        <f t="shared" si="74"/>
        <v>205.26</v>
      </c>
      <c r="H1448" s="12">
        <v>1.73</v>
      </c>
      <c r="I1448" s="11">
        <v>205.26</v>
      </c>
      <c r="J1448" s="92">
        <f t="shared" si="73"/>
        <v>0</v>
      </c>
    </row>
    <row r="1449" spans="1:10" ht="10.35" customHeight="1" x14ac:dyDescent="0.2">
      <c r="A1449" s="1" t="s">
        <v>38</v>
      </c>
      <c r="G1449" s="32">
        <f>SUM(G1432:G1448)</f>
        <v>92702.84</v>
      </c>
      <c r="I1449" s="32">
        <v>92702.84</v>
      </c>
      <c r="J1449" s="92">
        <f t="shared" si="73"/>
        <v>0</v>
      </c>
    </row>
    <row r="1450" spans="1:10" ht="10.7" customHeight="1" x14ac:dyDescent="0.2">
      <c r="J1450" s="92" t="e">
        <f t="shared" si="73"/>
        <v>#DIV/0!</v>
      </c>
    </row>
    <row r="1451" spans="1:10" ht="10.35" customHeight="1" x14ac:dyDescent="0.2">
      <c r="A1451" s="2" t="s">
        <v>9</v>
      </c>
      <c r="B1451" s="3" t="s">
        <v>10</v>
      </c>
      <c r="C1451" s="5" t="s">
        <v>11</v>
      </c>
      <c r="D1451" s="20" t="s">
        <v>12</v>
      </c>
      <c r="E1451" s="5" t="s">
        <v>13</v>
      </c>
      <c r="F1451" s="5" t="s">
        <v>14</v>
      </c>
      <c r="G1451" s="4" t="s">
        <v>15</v>
      </c>
      <c r="H1451" s="5" t="s">
        <v>14</v>
      </c>
      <c r="I1451" s="4" t="s">
        <v>15</v>
      </c>
      <c r="J1451" s="92" t="e">
        <f t="shared" si="73"/>
        <v>#VALUE!</v>
      </c>
    </row>
    <row r="1452" spans="1:10" ht="10.35" customHeight="1" x14ac:dyDescent="0.2">
      <c r="A1452" s="8"/>
      <c r="B1452" s="227" t="s">
        <v>64</v>
      </c>
      <c r="C1452" s="228"/>
      <c r="D1452" s="228"/>
      <c r="E1452" s="228"/>
      <c r="F1452" s="228"/>
      <c r="G1452" s="229"/>
      <c r="J1452" s="92" t="e">
        <f t="shared" si="73"/>
        <v>#DIV/0!</v>
      </c>
    </row>
    <row r="1453" spans="1:10" ht="29.1" customHeight="1" x14ac:dyDescent="0.2">
      <c r="A1453" s="9">
        <v>40001</v>
      </c>
      <c r="B1453" s="10" t="s">
        <v>65</v>
      </c>
      <c r="C1453" s="12">
        <v>27.21</v>
      </c>
      <c r="D1453" s="22" t="s">
        <v>18</v>
      </c>
      <c r="E1453" s="14">
        <v>130</v>
      </c>
      <c r="F1453" s="12">
        <v>0.68</v>
      </c>
      <c r="G1453" s="15">
        <f t="shared" ref="G1453:G1466" si="75">TRUNC(F1453*E1453,2)</f>
        <v>88.4</v>
      </c>
      <c r="H1453" s="12">
        <v>0.68</v>
      </c>
      <c r="I1453" s="11">
        <v>88.4</v>
      </c>
      <c r="J1453" s="92">
        <f t="shared" si="73"/>
        <v>0</v>
      </c>
    </row>
    <row r="1454" spans="1:10" ht="10.35" customHeight="1" x14ac:dyDescent="0.2">
      <c r="A1454" s="9">
        <v>40005</v>
      </c>
      <c r="B1454" s="17" t="s">
        <v>22</v>
      </c>
      <c r="C1454" s="12">
        <v>27.21</v>
      </c>
      <c r="D1454" s="22" t="s">
        <v>23</v>
      </c>
      <c r="E1454" s="14">
        <v>52</v>
      </c>
      <c r="F1454" s="12">
        <v>3.25</v>
      </c>
      <c r="G1454" s="15">
        <f t="shared" si="75"/>
        <v>169</v>
      </c>
      <c r="H1454" s="12">
        <v>3.25</v>
      </c>
      <c r="I1454" s="11">
        <v>169</v>
      </c>
      <c r="J1454" s="92">
        <f t="shared" si="73"/>
        <v>0</v>
      </c>
    </row>
    <row r="1455" spans="1:10" ht="10.35" customHeight="1" x14ac:dyDescent="0.2">
      <c r="A1455" s="9">
        <v>40006</v>
      </c>
      <c r="B1455" s="17" t="s">
        <v>24</v>
      </c>
      <c r="C1455" s="12">
        <v>27.21</v>
      </c>
      <c r="D1455" s="22" t="s">
        <v>25</v>
      </c>
      <c r="E1455" s="14">
        <v>260</v>
      </c>
      <c r="F1455" s="12">
        <v>2.95</v>
      </c>
      <c r="G1455" s="15">
        <f t="shared" si="75"/>
        <v>767</v>
      </c>
      <c r="H1455" s="12">
        <v>2.95</v>
      </c>
      <c r="I1455" s="11">
        <v>767</v>
      </c>
      <c r="J1455" s="92">
        <f t="shared" si="73"/>
        <v>0</v>
      </c>
    </row>
    <row r="1456" spans="1:10" ht="10.35" customHeight="1" x14ac:dyDescent="0.2">
      <c r="A1456" s="9">
        <v>40145</v>
      </c>
      <c r="B1456" s="17" t="s">
        <v>29</v>
      </c>
      <c r="C1456" s="12">
        <v>27.21</v>
      </c>
      <c r="D1456" s="22" t="s">
        <v>23</v>
      </c>
      <c r="E1456" s="14">
        <v>52</v>
      </c>
      <c r="F1456" s="12">
        <v>2.5499999999999998</v>
      </c>
      <c r="G1456" s="15">
        <f t="shared" si="75"/>
        <v>132.6</v>
      </c>
      <c r="H1456" s="12">
        <v>2.5499999999999998</v>
      </c>
      <c r="I1456" s="11">
        <v>132.6</v>
      </c>
      <c r="J1456" s="92">
        <f t="shared" si="73"/>
        <v>0</v>
      </c>
    </row>
    <row r="1457" spans="1:10" ht="24.75" customHeight="1" x14ac:dyDescent="0.2">
      <c r="A1457" s="9">
        <v>45465</v>
      </c>
      <c r="B1457" s="10" t="s">
        <v>66</v>
      </c>
      <c r="C1457" s="12">
        <v>27.21</v>
      </c>
      <c r="D1457" s="23" t="s">
        <v>67</v>
      </c>
      <c r="E1457" s="14">
        <v>60</v>
      </c>
      <c r="F1457" s="24">
        <v>2153.9299999999998</v>
      </c>
      <c r="G1457" s="15">
        <f t="shared" si="75"/>
        <v>129235.8</v>
      </c>
      <c r="H1457" s="24">
        <v>2153.9299999999998</v>
      </c>
      <c r="I1457" s="15">
        <v>129235.8</v>
      </c>
      <c r="J1457" s="92">
        <f t="shared" si="73"/>
        <v>0</v>
      </c>
    </row>
    <row r="1458" spans="1:10" ht="20.85" customHeight="1" x14ac:dyDescent="0.2">
      <c r="A1458" s="9">
        <v>40010</v>
      </c>
      <c r="B1458" s="10" t="s">
        <v>26</v>
      </c>
      <c r="C1458" s="12">
        <v>27.21</v>
      </c>
      <c r="D1458" s="13" t="s">
        <v>23</v>
      </c>
      <c r="E1458" s="14">
        <v>219.03</v>
      </c>
      <c r="F1458" s="12">
        <v>3.75</v>
      </c>
      <c r="G1458" s="15">
        <f t="shared" si="75"/>
        <v>821.36</v>
      </c>
      <c r="H1458" s="12">
        <v>3.75</v>
      </c>
      <c r="I1458" s="11">
        <v>821.36</v>
      </c>
      <c r="J1458" s="92">
        <f t="shared" si="73"/>
        <v>0</v>
      </c>
    </row>
    <row r="1459" spans="1:10" ht="10.35" customHeight="1" x14ac:dyDescent="0.2">
      <c r="A1459" s="9">
        <v>40315</v>
      </c>
      <c r="B1459" s="17" t="s">
        <v>30</v>
      </c>
      <c r="C1459" s="12">
        <v>27.21</v>
      </c>
      <c r="D1459" s="13" t="s">
        <v>23</v>
      </c>
      <c r="E1459" s="14">
        <v>26</v>
      </c>
      <c r="F1459" s="12">
        <v>5.36</v>
      </c>
      <c r="G1459" s="15">
        <f t="shared" si="75"/>
        <v>139.36000000000001</v>
      </c>
      <c r="H1459" s="12">
        <v>5.36</v>
      </c>
      <c r="I1459" s="11">
        <v>139.36000000000001</v>
      </c>
      <c r="J1459" s="92">
        <f t="shared" si="73"/>
        <v>0</v>
      </c>
    </row>
    <row r="1460" spans="1:10" ht="10.35" customHeight="1" x14ac:dyDescent="0.2">
      <c r="A1460" s="9">
        <v>40320</v>
      </c>
      <c r="B1460" s="17" t="s">
        <v>31</v>
      </c>
      <c r="C1460" s="12">
        <v>27.21</v>
      </c>
      <c r="D1460" s="13" t="s">
        <v>25</v>
      </c>
      <c r="E1460" s="14">
        <v>325</v>
      </c>
      <c r="F1460" s="12">
        <v>3.25</v>
      </c>
      <c r="G1460" s="15">
        <f t="shared" si="75"/>
        <v>1056.25</v>
      </c>
      <c r="H1460" s="12">
        <v>3.25</v>
      </c>
      <c r="I1460" s="15">
        <v>1056.25</v>
      </c>
      <c r="J1460" s="92">
        <f t="shared" si="73"/>
        <v>0</v>
      </c>
    </row>
    <row r="1461" spans="1:10" ht="10.35" customHeight="1" x14ac:dyDescent="0.2">
      <c r="A1461" s="9">
        <v>40120</v>
      </c>
      <c r="B1461" s="17" t="s">
        <v>32</v>
      </c>
      <c r="C1461" s="12">
        <v>27.21</v>
      </c>
      <c r="D1461" s="13" t="s">
        <v>18</v>
      </c>
      <c r="E1461" s="14">
        <v>87.61</v>
      </c>
      <c r="F1461" s="12">
        <v>0.52</v>
      </c>
      <c r="G1461" s="15">
        <f t="shared" si="75"/>
        <v>45.55</v>
      </c>
      <c r="H1461" s="12">
        <v>0.52</v>
      </c>
      <c r="I1461" s="11">
        <v>45.55</v>
      </c>
      <c r="J1461" s="92">
        <f t="shared" si="73"/>
        <v>0</v>
      </c>
    </row>
    <row r="1462" spans="1:10" ht="10.35" customHeight="1" x14ac:dyDescent="0.2">
      <c r="A1462" s="9">
        <v>40130</v>
      </c>
      <c r="B1462" s="17" t="s">
        <v>33</v>
      </c>
      <c r="C1462" s="12">
        <v>27.21</v>
      </c>
      <c r="D1462" s="13" t="s">
        <v>18</v>
      </c>
      <c r="E1462" s="14">
        <v>130</v>
      </c>
      <c r="F1462" s="12">
        <v>0.53</v>
      </c>
      <c r="G1462" s="15">
        <f t="shared" si="75"/>
        <v>68.900000000000006</v>
      </c>
      <c r="H1462" s="12">
        <v>0.53</v>
      </c>
      <c r="I1462" s="11">
        <v>68.900000000000006</v>
      </c>
      <c r="J1462" s="92">
        <f t="shared" si="73"/>
        <v>0</v>
      </c>
    </row>
    <row r="1463" spans="1:10" ht="10.35" customHeight="1" x14ac:dyDescent="0.2">
      <c r="A1463" s="9">
        <v>40101</v>
      </c>
      <c r="B1463" s="17" t="s">
        <v>36</v>
      </c>
      <c r="C1463" s="12">
        <v>27.21</v>
      </c>
      <c r="D1463" s="13" t="s">
        <v>23</v>
      </c>
      <c r="E1463" s="14">
        <v>78</v>
      </c>
      <c r="F1463" s="12">
        <v>6.85</v>
      </c>
      <c r="G1463" s="15">
        <f t="shared" si="75"/>
        <v>534.29999999999995</v>
      </c>
      <c r="H1463" s="12">
        <v>6.85</v>
      </c>
      <c r="I1463" s="11">
        <v>534.29999999999995</v>
      </c>
      <c r="J1463" s="92">
        <f t="shared" si="73"/>
        <v>0</v>
      </c>
    </row>
    <row r="1464" spans="1:10" ht="10.35" customHeight="1" x14ac:dyDescent="0.2">
      <c r="A1464" s="9">
        <v>40102</v>
      </c>
      <c r="B1464" s="17" t="s">
        <v>34</v>
      </c>
      <c r="C1464" s="12">
        <v>27.21</v>
      </c>
      <c r="D1464" s="13" t="s">
        <v>23</v>
      </c>
      <c r="E1464" s="14">
        <v>112</v>
      </c>
      <c r="F1464" s="12">
        <v>8.76</v>
      </c>
      <c r="G1464" s="15">
        <f t="shared" si="75"/>
        <v>981.12</v>
      </c>
      <c r="H1464" s="12">
        <v>8.76</v>
      </c>
      <c r="I1464" s="11">
        <v>981.12</v>
      </c>
      <c r="J1464" s="92">
        <f t="shared" si="73"/>
        <v>0</v>
      </c>
    </row>
    <row r="1465" spans="1:10" ht="10.35" customHeight="1" x14ac:dyDescent="0.2">
      <c r="A1465" s="9">
        <v>40454</v>
      </c>
      <c r="B1465" s="17" t="s">
        <v>68</v>
      </c>
      <c r="C1465" s="12">
        <v>27.21</v>
      </c>
      <c r="D1465" s="13" t="s">
        <v>53</v>
      </c>
      <c r="E1465" s="18">
        <v>15037.06</v>
      </c>
      <c r="F1465" s="12">
        <v>0.92</v>
      </c>
      <c r="G1465" s="15">
        <f t="shared" si="75"/>
        <v>13834.09</v>
      </c>
      <c r="H1465" s="12">
        <v>0.92</v>
      </c>
      <c r="I1465" s="15">
        <v>13834.09</v>
      </c>
      <c r="J1465" s="92">
        <f t="shared" si="73"/>
        <v>0</v>
      </c>
    </row>
    <row r="1466" spans="1:10" ht="10.35" customHeight="1" x14ac:dyDescent="0.2">
      <c r="A1466" s="9">
        <v>40438</v>
      </c>
      <c r="B1466" s="17" t="s">
        <v>69</v>
      </c>
      <c r="C1466" s="12">
        <v>27.21</v>
      </c>
      <c r="D1466" s="13" t="s">
        <v>53</v>
      </c>
      <c r="E1466" s="14">
        <v>727.28</v>
      </c>
      <c r="F1466" s="12">
        <v>1.81</v>
      </c>
      <c r="G1466" s="15">
        <f t="shared" si="75"/>
        <v>1316.37</v>
      </c>
      <c r="H1466" s="12">
        <v>1.81</v>
      </c>
      <c r="I1466" s="15">
        <v>1316.37</v>
      </c>
      <c r="J1466" s="92">
        <f t="shared" si="73"/>
        <v>0</v>
      </c>
    </row>
    <row r="1467" spans="1:10" ht="10.35" customHeight="1" x14ac:dyDescent="0.2">
      <c r="A1467" s="1" t="s">
        <v>38</v>
      </c>
      <c r="G1467" s="32">
        <f>SUM(G1450:G1466)</f>
        <v>149190.09999999995</v>
      </c>
      <c r="H1467" s="33"/>
      <c r="J1467" s="92" t="e">
        <f t="shared" si="73"/>
        <v>#DIV/0!</v>
      </c>
    </row>
    <row r="1468" spans="1:10" ht="0.95" customHeight="1" x14ac:dyDescent="0.2">
      <c r="J1468" s="92" t="e">
        <f t="shared" si="73"/>
        <v>#DIV/0!</v>
      </c>
    </row>
    <row r="1469" spans="1:10" ht="10.7" customHeight="1" x14ac:dyDescent="0.2">
      <c r="J1469" s="92" t="e">
        <f t="shared" si="73"/>
        <v>#DIV/0!</v>
      </c>
    </row>
    <row r="1470" spans="1:10" ht="10.35" customHeight="1" x14ac:dyDescent="0.2">
      <c r="A1470" s="2" t="s">
        <v>9</v>
      </c>
      <c r="B1470" s="3" t="s">
        <v>10</v>
      </c>
      <c r="C1470" s="5" t="s">
        <v>11</v>
      </c>
      <c r="D1470" s="20" t="s">
        <v>12</v>
      </c>
      <c r="E1470" s="5" t="s">
        <v>13</v>
      </c>
      <c r="F1470" s="5" t="s">
        <v>14</v>
      </c>
      <c r="G1470" s="4" t="s">
        <v>15</v>
      </c>
      <c r="H1470" s="5" t="s">
        <v>14</v>
      </c>
      <c r="I1470" s="4" t="s">
        <v>15</v>
      </c>
      <c r="J1470" s="92" t="e">
        <f t="shared" si="73"/>
        <v>#VALUE!</v>
      </c>
    </row>
    <row r="1471" spans="1:10" ht="10.35" customHeight="1" x14ac:dyDescent="0.2">
      <c r="A1471" s="8"/>
      <c r="B1471" s="227" t="s">
        <v>70</v>
      </c>
      <c r="C1471" s="228"/>
      <c r="D1471" s="228"/>
      <c r="E1471" s="228"/>
      <c r="F1471" s="228"/>
      <c r="G1471" s="229"/>
      <c r="J1471" s="92" t="e">
        <f t="shared" si="73"/>
        <v>#DIV/0!</v>
      </c>
    </row>
    <row r="1472" spans="1:10" ht="10.35" customHeight="1" x14ac:dyDescent="0.2">
      <c r="A1472" s="9">
        <v>40850</v>
      </c>
      <c r="B1472" s="17" t="s">
        <v>71</v>
      </c>
      <c r="C1472" s="12">
        <v>27.21</v>
      </c>
      <c r="D1472" s="22" t="s">
        <v>18</v>
      </c>
      <c r="E1472" s="14">
        <v>60</v>
      </c>
      <c r="F1472" s="12">
        <v>501.88</v>
      </c>
      <c r="G1472" s="15">
        <f>TRUNC(F1472*E1472,2)</f>
        <v>30112.799999999999</v>
      </c>
      <c r="H1472" s="12">
        <v>501.88</v>
      </c>
      <c r="I1472" s="15">
        <v>30112.799999999999</v>
      </c>
      <c r="J1472" s="92">
        <f t="shared" si="73"/>
        <v>0</v>
      </c>
    </row>
    <row r="1473" spans="1:10" ht="10.35" customHeight="1" x14ac:dyDescent="0.2">
      <c r="A1473" s="1" t="s">
        <v>38</v>
      </c>
      <c r="G1473" s="32">
        <f>G1472</f>
        <v>30112.799999999999</v>
      </c>
      <c r="H1473" s="33"/>
      <c r="J1473" s="92" t="e">
        <f t="shared" si="73"/>
        <v>#DIV/0!</v>
      </c>
    </row>
    <row r="1474" spans="1:10" ht="10.7" customHeight="1" x14ac:dyDescent="0.2">
      <c r="J1474" s="92" t="e">
        <f t="shared" si="73"/>
        <v>#DIV/0!</v>
      </c>
    </row>
    <row r="1475" spans="1:10" ht="10.35" customHeight="1" x14ac:dyDescent="0.2">
      <c r="A1475" s="2" t="s">
        <v>9</v>
      </c>
      <c r="B1475" s="3" t="s">
        <v>10</v>
      </c>
      <c r="C1475" s="5" t="s">
        <v>11</v>
      </c>
      <c r="D1475" s="20" t="s">
        <v>12</v>
      </c>
      <c r="E1475" s="5" t="s">
        <v>13</v>
      </c>
      <c r="F1475" s="5" t="s">
        <v>14</v>
      </c>
      <c r="G1475" s="4" t="s">
        <v>15</v>
      </c>
      <c r="H1475" s="5" t="s">
        <v>14</v>
      </c>
      <c r="I1475" s="4" t="s">
        <v>15</v>
      </c>
      <c r="J1475" s="92" t="e">
        <f t="shared" si="73"/>
        <v>#VALUE!</v>
      </c>
    </row>
    <row r="1476" spans="1:10" ht="10.35" customHeight="1" x14ac:dyDescent="0.2">
      <c r="A1476" s="8"/>
      <c r="B1476" s="227" t="s">
        <v>72</v>
      </c>
      <c r="C1476" s="228"/>
      <c r="D1476" s="228"/>
      <c r="E1476" s="228"/>
      <c r="F1476" s="228"/>
      <c r="G1476" s="229"/>
      <c r="J1476" s="92" t="e">
        <f t="shared" si="73"/>
        <v>#DIV/0!</v>
      </c>
    </row>
    <row r="1477" spans="1:10" ht="10.35" customHeight="1" x14ac:dyDescent="0.2">
      <c r="A1477" s="9">
        <v>42825</v>
      </c>
      <c r="B1477" s="17" t="s">
        <v>73</v>
      </c>
      <c r="C1477" s="12">
        <v>27.21</v>
      </c>
      <c r="D1477" s="22" t="s">
        <v>23</v>
      </c>
      <c r="E1477" s="14">
        <v>51.74</v>
      </c>
      <c r="F1477" s="12">
        <v>844.57</v>
      </c>
      <c r="G1477" s="15">
        <f t="shared" ref="G1477:G1483" si="76">TRUNC(F1477*E1477,2)</f>
        <v>43698.05</v>
      </c>
      <c r="H1477" s="12">
        <v>844.57</v>
      </c>
      <c r="I1477" s="15">
        <v>43698.05</v>
      </c>
      <c r="J1477" s="92">
        <f t="shared" si="73"/>
        <v>0</v>
      </c>
    </row>
    <row r="1478" spans="1:10" ht="10.35" customHeight="1" x14ac:dyDescent="0.2">
      <c r="A1478" s="9">
        <v>40005</v>
      </c>
      <c r="B1478" s="17" t="s">
        <v>22</v>
      </c>
      <c r="C1478" s="12">
        <v>27.21</v>
      </c>
      <c r="D1478" s="22" t="s">
        <v>23</v>
      </c>
      <c r="E1478" s="14">
        <v>51.74</v>
      </c>
      <c r="F1478" s="12">
        <v>3.25</v>
      </c>
      <c r="G1478" s="15">
        <f t="shared" si="76"/>
        <v>168.15</v>
      </c>
      <c r="H1478" s="12">
        <v>3.25</v>
      </c>
      <c r="I1478" s="11">
        <v>168.15</v>
      </c>
      <c r="J1478" s="92">
        <f t="shared" si="73"/>
        <v>0</v>
      </c>
    </row>
    <row r="1479" spans="1:10" ht="10.35" customHeight="1" x14ac:dyDescent="0.2">
      <c r="A1479" s="9">
        <v>40006</v>
      </c>
      <c r="B1479" s="17" t="s">
        <v>24</v>
      </c>
      <c r="C1479" s="12">
        <v>27.21</v>
      </c>
      <c r="D1479" s="22" t="s">
        <v>25</v>
      </c>
      <c r="E1479" s="14">
        <v>258.70999999999998</v>
      </c>
      <c r="F1479" s="12">
        <v>2.95</v>
      </c>
      <c r="G1479" s="15">
        <f t="shared" si="76"/>
        <v>763.19</v>
      </c>
      <c r="H1479" s="12">
        <v>2.95</v>
      </c>
      <c r="I1479" s="11">
        <v>763.19</v>
      </c>
      <c r="J1479" s="92">
        <f t="shared" si="73"/>
        <v>0</v>
      </c>
    </row>
    <row r="1480" spans="1:10" ht="10.35" customHeight="1" x14ac:dyDescent="0.2">
      <c r="A1480" s="9">
        <v>40145</v>
      </c>
      <c r="B1480" s="17" t="s">
        <v>29</v>
      </c>
      <c r="C1480" s="12">
        <v>27.21</v>
      </c>
      <c r="D1480" s="22" t="s">
        <v>23</v>
      </c>
      <c r="E1480" s="14">
        <v>51.74</v>
      </c>
      <c r="F1480" s="12">
        <v>2.5499999999999998</v>
      </c>
      <c r="G1480" s="15">
        <f t="shared" si="76"/>
        <v>131.93</v>
      </c>
      <c r="H1480" s="12">
        <v>2.5499999999999998</v>
      </c>
      <c r="I1480" s="11">
        <v>131.93</v>
      </c>
      <c r="J1480" s="92">
        <f t="shared" si="73"/>
        <v>0</v>
      </c>
    </row>
    <row r="1481" spans="1:10" ht="10.35" customHeight="1" x14ac:dyDescent="0.2">
      <c r="A1481" s="9">
        <v>40870</v>
      </c>
      <c r="B1481" s="17" t="s">
        <v>74</v>
      </c>
      <c r="C1481" s="12">
        <v>27.21</v>
      </c>
      <c r="D1481" s="22" t="s">
        <v>18</v>
      </c>
      <c r="E1481" s="14">
        <v>204</v>
      </c>
      <c r="F1481" s="12">
        <v>7.73</v>
      </c>
      <c r="G1481" s="15">
        <f t="shared" si="76"/>
        <v>1576.92</v>
      </c>
      <c r="H1481" s="12">
        <v>7.73</v>
      </c>
      <c r="I1481" s="15">
        <v>1576.92</v>
      </c>
      <c r="J1481" s="92">
        <f t="shared" si="73"/>
        <v>0</v>
      </c>
    </row>
    <row r="1482" spans="1:10" ht="10.35" customHeight="1" x14ac:dyDescent="0.2">
      <c r="A1482" s="9">
        <v>40805</v>
      </c>
      <c r="B1482" s="17" t="s">
        <v>75</v>
      </c>
      <c r="C1482" s="12">
        <v>27.21</v>
      </c>
      <c r="D1482" s="23" t="s">
        <v>76</v>
      </c>
      <c r="E1482" s="14">
        <v>40</v>
      </c>
      <c r="F1482" s="12">
        <v>16.04</v>
      </c>
      <c r="G1482" s="15">
        <f t="shared" si="76"/>
        <v>641.6</v>
      </c>
      <c r="H1482" s="12">
        <v>16.04</v>
      </c>
      <c r="I1482" s="11">
        <v>641.6</v>
      </c>
      <c r="J1482" s="92">
        <f t="shared" si="73"/>
        <v>0</v>
      </c>
    </row>
    <row r="1483" spans="1:10" ht="10.35" customHeight="1" x14ac:dyDescent="0.2">
      <c r="A1483" s="9">
        <v>40880</v>
      </c>
      <c r="B1483" s="17" t="s">
        <v>77</v>
      </c>
      <c r="C1483" s="12">
        <v>27.21</v>
      </c>
      <c r="D1483" s="22" t="s">
        <v>18</v>
      </c>
      <c r="E1483" s="14">
        <v>204</v>
      </c>
      <c r="F1483" s="12">
        <v>0.8</v>
      </c>
      <c r="G1483" s="15">
        <f t="shared" si="76"/>
        <v>163.19999999999999</v>
      </c>
      <c r="H1483" s="12">
        <v>0.8</v>
      </c>
      <c r="I1483" s="11">
        <v>163.19999999999999</v>
      </c>
      <c r="J1483" s="92">
        <f t="shared" si="73"/>
        <v>0</v>
      </c>
    </row>
    <row r="1484" spans="1:10" ht="10.35" customHeight="1" x14ac:dyDescent="0.2">
      <c r="J1484" s="92" t="e">
        <f t="shared" si="73"/>
        <v>#DIV/0!</v>
      </c>
    </row>
    <row r="1485" spans="1:10" ht="10.7" customHeight="1" x14ac:dyDescent="0.2">
      <c r="A1485" s="1" t="s">
        <v>38</v>
      </c>
      <c r="G1485" s="32">
        <f>SUM(G1477:G1483)</f>
        <v>47143.040000000001</v>
      </c>
      <c r="H1485" s="33"/>
      <c r="J1485" s="92" t="e">
        <f t="shared" ref="J1485:J1548" si="77">G1485/I1485-1</f>
        <v>#DIV/0!</v>
      </c>
    </row>
    <row r="1486" spans="1:10" ht="10.35" customHeight="1" x14ac:dyDescent="0.2">
      <c r="J1486" s="92" t="e">
        <f t="shared" si="77"/>
        <v>#DIV/0!</v>
      </c>
    </row>
    <row r="1487" spans="1:10" ht="10.7" customHeight="1" x14ac:dyDescent="0.2">
      <c r="A1487" s="1" t="s">
        <v>92</v>
      </c>
      <c r="G1487" s="32">
        <f>G1485+G1473+G1467+G1449+G1429+G1409+G1388</f>
        <v>727326.61999999988</v>
      </c>
      <c r="H1487" s="33"/>
      <c r="J1487" s="92" t="e">
        <f t="shared" si="77"/>
        <v>#DIV/0!</v>
      </c>
    </row>
    <row r="1488" spans="1:10" ht="10.7" customHeight="1" x14ac:dyDescent="0.2">
      <c r="A1488" s="1"/>
      <c r="J1488" s="92" t="e">
        <f t="shared" si="77"/>
        <v>#DIV/0!</v>
      </c>
    </row>
    <row r="1489" spans="1:10" ht="10.7" customHeight="1" x14ac:dyDescent="0.2">
      <c r="A1489" s="1"/>
      <c r="J1489" s="92" t="e">
        <f t="shared" si="77"/>
        <v>#DIV/0!</v>
      </c>
    </row>
    <row r="1490" spans="1:10" ht="10.7" customHeight="1" x14ac:dyDescent="0.2">
      <c r="A1490" s="1"/>
      <c r="J1490" s="92" t="e">
        <f t="shared" si="77"/>
        <v>#DIV/0!</v>
      </c>
    </row>
    <row r="1491" spans="1:10" ht="10.7" customHeight="1" x14ac:dyDescent="0.2">
      <c r="A1491" s="1"/>
      <c r="J1491" s="92" t="e">
        <f t="shared" si="77"/>
        <v>#DIV/0!</v>
      </c>
    </row>
    <row r="1492" spans="1:10" ht="10.7" customHeight="1" x14ac:dyDescent="0.2">
      <c r="A1492" s="1"/>
      <c r="J1492" s="92" t="e">
        <f t="shared" si="77"/>
        <v>#DIV/0!</v>
      </c>
    </row>
    <row r="1493" spans="1:10" ht="10.7" customHeight="1" x14ac:dyDescent="0.2">
      <c r="A1493" s="1"/>
      <c r="J1493" s="92" t="e">
        <f t="shared" si="77"/>
        <v>#DIV/0!</v>
      </c>
    </row>
    <row r="1494" spans="1:10" ht="10.7" customHeight="1" x14ac:dyDescent="0.2">
      <c r="A1494" s="1"/>
      <c r="J1494" s="92" t="e">
        <f t="shared" si="77"/>
        <v>#DIV/0!</v>
      </c>
    </row>
    <row r="1495" spans="1:10" ht="10.7" customHeight="1" x14ac:dyDescent="0.2">
      <c r="A1495" s="1"/>
      <c r="J1495" s="92" t="e">
        <f t="shared" si="77"/>
        <v>#DIV/0!</v>
      </c>
    </row>
    <row r="1496" spans="1:10" ht="10.7" customHeight="1" x14ac:dyDescent="0.2">
      <c r="A1496" s="1"/>
      <c r="J1496" s="92" t="e">
        <f t="shared" si="77"/>
        <v>#DIV/0!</v>
      </c>
    </row>
    <row r="1497" spans="1:10" ht="0.95" customHeight="1" x14ac:dyDescent="0.2">
      <c r="J1497" s="92" t="e">
        <f t="shared" si="77"/>
        <v>#DIV/0!</v>
      </c>
    </row>
    <row r="1498" spans="1:10" ht="10.35" customHeight="1" x14ac:dyDescent="0.2">
      <c r="A1498" s="230" t="s">
        <v>79</v>
      </c>
      <c r="B1498" s="231"/>
      <c r="C1498" s="232"/>
      <c r="D1498" s="233"/>
      <c r="E1498" s="234"/>
      <c r="F1498" s="6"/>
      <c r="G1498" s="25"/>
      <c r="H1498" s="6"/>
      <c r="I1498" s="25"/>
      <c r="J1498" s="92" t="e">
        <f t="shared" si="77"/>
        <v>#DIV/0!</v>
      </c>
    </row>
    <row r="1499" spans="1:10" ht="24.6" customHeight="1" x14ac:dyDescent="0.2">
      <c r="A1499" s="235" t="s">
        <v>80</v>
      </c>
      <c r="B1499" s="236"/>
      <c r="C1499" s="237"/>
      <c r="D1499" s="238"/>
      <c r="E1499" s="239"/>
      <c r="F1499" s="26"/>
      <c r="G1499" s="26"/>
      <c r="H1499" s="26"/>
      <c r="I1499" s="26"/>
      <c r="J1499" s="92" t="e">
        <f t="shared" si="77"/>
        <v>#DIV/0!</v>
      </c>
    </row>
    <row r="1500" spans="1:10" ht="19.350000000000001" customHeight="1" x14ac:dyDescent="0.2">
      <c r="A1500" s="240" t="s">
        <v>81</v>
      </c>
      <c r="B1500" s="241"/>
      <c r="C1500" s="242"/>
      <c r="D1500" s="243"/>
      <c r="E1500" s="244"/>
      <c r="F1500" s="27"/>
      <c r="G1500" s="27"/>
      <c r="H1500" s="27"/>
      <c r="I1500" s="27"/>
      <c r="J1500" s="92" t="e">
        <f t="shared" si="77"/>
        <v>#DIV/0!</v>
      </c>
    </row>
    <row r="1501" spans="1:10" ht="19.350000000000001" customHeight="1" x14ac:dyDescent="0.2">
      <c r="A1501" s="240" t="s">
        <v>82</v>
      </c>
      <c r="B1501" s="241"/>
      <c r="C1501" s="242"/>
      <c r="D1501" s="243"/>
      <c r="E1501" s="244"/>
      <c r="F1501" s="27"/>
      <c r="G1501" s="27"/>
      <c r="H1501" s="27"/>
      <c r="I1501" s="27"/>
      <c r="J1501" s="92" t="e">
        <f t="shared" si="77"/>
        <v>#DIV/0!</v>
      </c>
    </row>
    <row r="1502" spans="1:10" ht="19.350000000000001" customHeight="1" x14ac:dyDescent="0.2">
      <c r="A1502" s="240" t="s">
        <v>83</v>
      </c>
      <c r="B1502" s="241"/>
      <c r="C1502" s="242"/>
      <c r="D1502" s="243"/>
      <c r="E1502" s="244"/>
      <c r="F1502" s="27"/>
      <c r="G1502" s="27"/>
      <c r="H1502" s="27"/>
      <c r="I1502" s="27"/>
      <c r="J1502" s="92" t="e">
        <f t="shared" si="77"/>
        <v>#DIV/0!</v>
      </c>
    </row>
    <row r="1503" spans="1:10" ht="19.350000000000001" customHeight="1" x14ac:dyDescent="0.2">
      <c r="A1503" s="240" t="s">
        <v>84</v>
      </c>
      <c r="B1503" s="241"/>
      <c r="C1503" s="242"/>
      <c r="D1503" s="243"/>
      <c r="E1503" s="244"/>
      <c r="F1503" s="27"/>
      <c r="G1503" s="27"/>
      <c r="H1503" s="27"/>
      <c r="I1503" s="27"/>
      <c r="J1503" s="92" t="e">
        <f t="shared" si="77"/>
        <v>#DIV/0!</v>
      </c>
    </row>
    <row r="1504" spans="1:10" ht="19.350000000000001" customHeight="1" x14ac:dyDescent="0.2">
      <c r="A1504" s="240" t="s">
        <v>85</v>
      </c>
      <c r="B1504" s="241"/>
      <c r="C1504" s="242"/>
      <c r="D1504" s="243"/>
      <c r="E1504" s="244"/>
      <c r="F1504" s="27"/>
      <c r="G1504" s="27"/>
      <c r="H1504" s="27"/>
      <c r="I1504" s="27"/>
      <c r="J1504" s="92" t="e">
        <f t="shared" si="77"/>
        <v>#DIV/0!</v>
      </c>
    </row>
    <row r="1505" spans="1:10" ht="24" customHeight="1" x14ac:dyDescent="0.2">
      <c r="A1505" s="245" t="s">
        <v>86</v>
      </c>
      <c r="B1505" s="246"/>
      <c r="C1505" s="247"/>
      <c r="D1505" s="248"/>
      <c r="E1505" s="249"/>
      <c r="F1505" s="28"/>
      <c r="G1505" s="28"/>
      <c r="H1505" s="28"/>
      <c r="I1505" s="28"/>
      <c r="J1505" s="92" t="e">
        <f t="shared" si="77"/>
        <v>#DIV/0!</v>
      </c>
    </row>
    <row r="1506" spans="1:10" ht="10.35" customHeight="1" x14ac:dyDescent="0.2">
      <c r="A1506" s="222" t="s">
        <v>87</v>
      </c>
      <c r="B1506" s="223"/>
      <c r="C1506" s="224"/>
      <c r="D1506" s="225"/>
      <c r="E1506" s="226"/>
      <c r="F1506" s="29"/>
      <c r="G1506" s="29"/>
      <c r="H1506" s="29"/>
      <c r="I1506" s="29"/>
      <c r="J1506" s="92" t="e">
        <f t="shared" si="77"/>
        <v>#DIV/0!</v>
      </c>
    </row>
    <row r="1507" spans="1:10" ht="10.35" customHeight="1" x14ac:dyDescent="0.2">
      <c r="A1507" s="36"/>
      <c r="B1507" s="36"/>
      <c r="C1507" s="36"/>
      <c r="D1507" s="37"/>
      <c r="E1507" s="37"/>
      <c r="F1507" s="38"/>
      <c r="G1507" s="38"/>
      <c r="H1507" s="38"/>
      <c r="I1507" s="38"/>
      <c r="J1507" s="92" t="e">
        <f t="shared" si="77"/>
        <v>#DIV/0!</v>
      </c>
    </row>
    <row r="1508" spans="1:10" ht="10.35" customHeight="1" x14ac:dyDescent="0.2">
      <c r="A1508" s="36"/>
      <c r="B1508" s="36"/>
      <c r="C1508" s="36"/>
      <c r="D1508" s="37"/>
      <c r="E1508" s="37"/>
      <c r="F1508" s="38"/>
      <c r="G1508" s="38"/>
      <c r="H1508" s="38"/>
      <c r="I1508" s="38"/>
      <c r="J1508" s="92" t="e">
        <f t="shared" si="77"/>
        <v>#DIV/0!</v>
      </c>
    </row>
    <row r="1509" spans="1:10" ht="10.35" customHeight="1" x14ac:dyDescent="0.2">
      <c r="A1509" s="36"/>
      <c r="B1509" s="36"/>
      <c r="C1509" s="36"/>
      <c r="D1509" s="37"/>
      <c r="E1509" s="37"/>
      <c r="F1509" s="38"/>
      <c r="G1509" s="38"/>
      <c r="H1509" s="38"/>
      <c r="I1509" s="38"/>
      <c r="J1509" s="92" t="e">
        <f t="shared" si="77"/>
        <v>#DIV/0!</v>
      </c>
    </row>
    <row r="1510" spans="1:10" ht="10.35" customHeight="1" x14ac:dyDescent="0.2">
      <c r="A1510" s="36"/>
      <c r="B1510" s="36"/>
      <c r="C1510" s="36"/>
      <c r="D1510" s="37"/>
      <c r="E1510" s="37"/>
      <c r="F1510" s="38"/>
      <c r="G1510" s="38"/>
      <c r="H1510" s="38"/>
      <c r="I1510" s="38"/>
      <c r="J1510" s="92" t="e">
        <f t="shared" si="77"/>
        <v>#DIV/0!</v>
      </c>
    </row>
    <row r="1511" spans="1:10" ht="10.35" customHeight="1" x14ac:dyDescent="0.2">
      <c r="A1511" s="36"/>
      <c r="B1511" s="36"/>
      <c r="C1511" s="36"/>
      <c r="D1511" s="37"/>
      <c r="E1511" s="37"/>
      <c r="F1511" s="38"/>
      <c r="G1511" s="38"/>
      <c r="H1511" s="38"/>
      <c r="I1511" s="38"/>
      <c r="J1511" s="92" t="e">
        <f t="shared" si="77"/>
        <v>#DIV/0!</v>
      </c>
    </row>
    <row r="1512" spans="1:10" ht="10.35" customHeight="1" x14ac:dyDescent="0.2">
      <c r="A1512" s="36"/>
      <c r="B1512" s="36"/>
      <c r="C1512" s="36"/>
      <c r="D1512" s="37"/>
      <c r="E1512" s="37"/>
      <c r="F1512" s="38"/>
      <c r="G1512" s="38"/>
      <c r="H1512" s="38"/>
      <c r="I1512" s="38"/>
      <c r="J1512" s="92" t="e">
        <f t="shared" si="77"/>
        <v>#DIV/0!</v>
      </c>
    </row>
    <row r="1513" spans="1:10" ht="10.35" customHeight="1" x14ac:dyDescent="0.2">
      <c r="A1513" s="36"/>
      <c r="B1513" s="36"/>
      <c r="C1513" s="36"/>
      <c r="D1513" s="37"/>
      <c r="E1513" s="37"/>
      <c r="F1513" s="38"/>
      <c r="G1513" s="38"/>
      <c r="H1513" s="38"/>
      <c r="I1513" s="38"/>
      <c r="J1513" s="92" t="e">
        <f t="shared" si="77"/>
        <v>#DIV/0!</v>
      </c>
    </row>
    <row r="1514" spans="1:10" ht="10.35" customHeight="1" x14ac:dyDescent="0.2">
      <c r="A1514" s="36"/>
      <c r="B1514" s="36"/>
      <c r="C1514" s="36"/>
      <c r="D1514" s="37"/>
      <c r="E1514" s="37"/>
      <c r="F1514" s="38"/>
      <c r="G1514" s="38"/>
      <c r="H1514" s="38"/>
      <c r="I1514" s="38"/>
      <c r="J1514" s="92" t="e">
        <f t="shared" si="77"/>
        <v>#DIV/0!</v>
      </c>
    </row>
    <row r="1515" spans="1:10" ht="10.35" customHeight="1" x14ac:dyDescent="0.2">
      <c r="A1515" s="36"/>
      <c r="B1515" s="36"/>
      <c r="C1515" s="36"/>
      <c r="D1515" s="37"/>
      <c r="E1515" s="37"/>
      <c r="F1515" s="38"/>
      <c r="G1515" s="38"/>
      <c r="H1515" s="38"/>
      <c r="I1515" s="38"/>
      <c r="J1515" s="92" t="e">
        <f t="shared" si="77"/>
        <v>#DIV/0!</v>
      </c>
    </row>
    <row r="1516" spans="1:10" ht="10.35" customHeight="1" x14ac:dyDescent="0.2">
      <c r="A1516" s="36"/>
      <c r="B1516" s="36"/>
      <c r="C1516" s="36"/>
      <c r="D1516" s="37"/>
      <c r="E1516" s="37"/>
      <c r="F1516" s="38"/>
      <c r="G1516" s="38"/>
      <c r="H1516" s="38"/>
      <c r="I1516" s="38"/>
      <c r="J1516" s="92" t="e">
        <f t="shared" si="77"/>
        <v>#DIV/0!</v>
      </c>
    </row>
    <row r="1517" spans="1:10" ht="10.35" customHeight="1" x14ac:dyDescent="0.2">
      <c r="A1517" s="36"/>
      <c r="B1517" s="36"/>
      <c r="C1517" s="36"/>
      <c r="D1517" s="37"/>
      <c r="E1517" s="37"/>
      <c r="F1517" s="38"/>
      <c r="G1517" s="38"/>
      <c r="H1517" s="38"/>
      <c r="I1517" s="38"/>
      <c r="J1517" s="92" t="e">
        <f t="shared" si="77"/>
        <v>#DIV/0!</v>
      </c>
    </row>
    <row r="1518" spans="1:10" ht="10.35" customHeight="1" x14ac:dyDescent="0.2">
      <c r="A1518" s="36"/>
      <c r="B1518" s="36"/>
      <c r="C1518" s="36"/>
      <c r="D1518" s="37"/>
      <c r="E1518" s="37"/>
      <c r="F1518" s="38"/>
      <c r="G1518" s="38"/>
      <c r="H1518" s="38"/>
      <c r="I1518" s="38"/>
      <c r="J1518" s="92" t="e">
        <f t="shared" si="77"/>
        <v>#DIV/0!</v>
      </c>
    </row>
    <row r="1519" spans="1:10" ht="10.35" customHeight="1" x14ac:dyDescent="0.2">
      <c r="A1519" s="36"/>
      <c r="B1519" s="36"/>
      <c r="C1519" s="36"/>
      <c r="D1519" s="37"/>
      <c r="E1519" s="37"/>
      <c r="F1519" s="38"/>
      <c r="G1519" s="38"/>
      <c r="H1519" s="38"/>
      <c r="I1519" s="38"/>
      <c r="J1519" s="92" t="e">
        <f t="shared" si="77"/>
        <v>#DIV/0!</v>
      </c>
    </row>
    <row r="1520" spans="1:10" ht="10.35" customHeight="1" x14ac:dyDescent="0.2">
      <c r="A1520" s="36"/>
      <c r="B1520" s="36"/>
      <c r="C1520" s="36"/>
      <c r="D1520" s="37"/>
      <c r="E1520" s="37"/>
      <c r="F1520" s="38"/>
      <c r="G1520" s="38"/>
      <c r="H1520" s="38"/>
      <c r="I1520" s="38"/>
      <c r="J1520" s="92" t="e">
        <f t="shared" si="77"/>
        <v>#DIV/0!</v>
      </c>
    </row>
    <row r="1521" spans="1:10" ht="10.35" customHeight="1" x14ac:dyDescent="0.2">
      <c r="A1521" s="36"/>
      <c r="B1521" s="36"/>
      <c r="C1521" s="36"/>
      <c r="D1521" s="37"/>
      <c r="E1521" s="37"/>
      <c r="F1521" s="38"/>
      <c r="G1521" s="38"/>
      <c r="H1521" s="38"/>
      <c r="I1521" s="38"/>
      <c r="J1521" s="92" t="e">
        <f t="shared" si="77"/>
        <v>#DIV/0!</v>
      </c>
    </row>
    <row r="1522" spans="1:10" ht="10.35" customHeight="1" x14ac:dyDescent="0.2">
      <c r="A1522" s="36"/>
      <c r="B1522" s="36"/>
      <c r="C1522" s="36"/>
      <c r="D1522" s="37"/>
      <c r="E1522" s="37"/>
      <c r="F1522" s="38"/>
      <c r="G1522" s="38"/>
      <c r="H1522" s="38"/>
      <c r="I1522" s="38"/>
      <c r="J1522" s="92" t="e">
        <f t="shared" si="77"/>
        <v>#DIV/0!</v>
      </c>
    </row>
    <row r="1523" spans="1:10" ht="10.35" customHeight="1" x14ac:dyDescent="0.2">
      <c r="A1523" s="36"/>
      <c r="B1523" s="36"/>
      <c r="C1523" s="36"/>
      <c r="D1523" s="37"/>
      <c r="E1523" s="37"/>
      <c r="F1523" s="38"/>
      <c r="G1523" s="38"/>
      <c r="H1523" s="38"/>
      <c r="I1523" s="38"/>
      <c r="J1523" s="92" t="e">
        <f t="shared" si="77"/>
        <v>#DIV/0!</v>
      </c>
    </row>
    <row r="1524" spans="1:10" ht="10.35" customHeight="1" x14ac:dyDescent="0.2">
      <c r="A1524" s="36"/>
      <c r="B1524" s="36"/>
      <c r="C1524" s="36"/>
      <c r="D1524" s="37"/>
      <c r="E1524" s="37"/>
      <c r="F1524" s="38"/>
      <c r="G1524" s="38"/>
      <c r="H1524" s="38"/>
      <c r="I1524" s="38"/>
      <c r="J1524" s="92" t="e">
        <f t="shared" si="77"/>
        <v>#DIV/0!</v>
      </c>
    </row>
    <row r="1525" spans="1:10" ht="10.35" customHeight="1" x14ac:dyDescent="0.2">
      <c r="A1525" s="36"/>
      <c r="B1525" s="36"/>
      <c r="C1525" s="36"/>
      <c r="D1525" s="37"/>
      <c r="E1525" s="37"/>
      <c r="F1525" s="38"/>
      <c r="G1525" s="38"/>
      <c r="H1525" s="38"/>
      <c r="I1525" s="38"/>
      <c r="J1525" s="92" t="e">
        <f t="shared" si="77"/>
        <v>#DIV/0!</v>
      </c>
    </row>
    <row r="1526" spans="1:10" ht="10.35" customHeight="1" x14ac:dyDescent="0.2">
      <c r="A1526" s="36"/>
      <c r="B1526" s="36"/>
      <c r="C1526" s="36"/>
      <c r="D1526" s="37"/>
      <c r="E1526" s="37"/>
      <c r="F1526" s="38"/>
      <c r="G1526" s="38"/>
      <c r="H1526" s="38"/>
      <c r="I1526" s="38"/>
      <c r="J1526" s="92" t="e">
        <f t="shared" si="77"/>
        <v>#DIV/0!</v>
      </c>
    </row>
    <row r="1527" spans="1:10" ht="10.35" customHeight="1" x14ac:dyDescent="0.2">
      <c r="A1527" s="36"/>
      <c r="B1527" s="36"/>
      <c r="C1527" s="36"/>
      <c r="D1527" s="37"/>
      <c r="E1527" s="37"/>
      <c r="F1527" s="38"/>
      <c r="G1527" s="38"/>
      <c r="H1527" s="38"/>
      <c r="I1527" s="38"/>
      <c r="J1527" s="92" t="e">
        <f t="shared" si="77"/>
        <v>#DIV/0!</v>
      </c>
    </row>
    <row r="1528" spans="1:10" ht="10.35" customHeight="1" x14ac:dyDescent="0.2">
      <c r="A1528" s="36"/>
      <c r="B1528" s="36"/>
      <c r="C1528" s="36"/>
      <c r="D1528" s="37"/>
      <c r="E1528" s="37"/>
      <c r="F1528" s="38"/>
      <c r="G1528" s="38"/>
      <c r="H1528" s="38"/>
      <c r="I1528" s="38"/>
      <c r="J1528" s="92" t="e">
        <f t="shared" si="77"/>
        <v>#DIV/0!</v>
      </c>
    </row>
    <row r="1529" spans="1:10" ht="10.35" customHeight="1" x14ac:dyDescent="0.2">
      <c r="A1529" s="36"/>
      <c r="B1529" s="36"/>
      <c r="C1529" s="36"/>
      <c r="D1529" s="37"/>
      <c r="E1529" s="37"/>
      <c r="F1529" s="38"/>
      <c r="G1529" s="38"/>
      <c r="H1529" s="38"/>
      <c r="I1529" s="38"/>
      <c r="J1529" s="92" t="e">
        <f t="shared" si="77"/>
        <v>#DIV/0!</v>
      </c>
    </row>
    <row r="1530" spans="1:10" ht="10.7" customHeight="1" x14ac:dyDescent="0.2">
      <c r="A1530" s="1" t="s">
        <v>0</v>
      </c>
      <c r="J1530" s="92" t="e">
        <f t="shared" si="77"/>
        <v>#DIV/0!</v>
      </c>
    </row>
    <row r="1531" spans="1:10" ht="10.7" customHeight="1" x14ac:dyDescent="0.2">
      <c r="A1531" s="1" t="s">
        <v>127</v>
      </c>
      <c r="J1531" s="92" t="e">
        <f t="shared" si="77"/>
        <v>#DIV/0!</v>
      </c>
    </row>
    <row r="1532" spans="1:10" ht="10.7" customHeight="1" x14ac:dyDescent="0.2">
      <c r="A1532" s="1" t="s">
        <v>2</v>
      </c>
      <c r="J1532" s="92" t="e">
        <f t="shared" si="77"/>
        <v>#DIV/0!</v>
      </c>
    </row>
    <row r="1533" spans="1:10" ht="10.7" customHeight="1" x14ac:dyDescent="0.2">
      <c r="A1533" s="1" t="s">
        <v>128</v>
      </c>
      <c r="J1533" s="92" t="e">
        <f t="shared" si="77"/>
        <v>#DIV/0!</v>
      </c>
    </row>
    <row r="1534" spans="1:10" ht="10.7" customHeight="1" x14ac:dyDescent="0.2">
      <c r="A1534" s="1" t="s">
        <v>4</v>
      </c>
      <c r="J1534" s="92" t="e">
        <f t="shared" si="77"/>
        <v>#DIV/0!</v>
      </c>
    </row>
    <row r="1535" spans="1:10" ht="10.7" customHeight="1" x14ac:dyDescent="0.2">
      <c r="A1535" s="1" t="s">
        <v>5</v>
      </c>
      <c r="J1535" s="92" t="e">
        <f t="shared" si="77"/>
        <v>#DIV/0!</v>
      </c>
    </row>
    <row r="1536" spans="1:10" ht="10.7" customHeight="1" x14ac:dyDescent="0.2">
      <c r="A1536" s="1" t="s">
        <v>95</v>
      </c>
      <c r="J1536" s="92" t="e">
        <f t="shared" si="77"/>
        <v>#DIV/0!</v>
      </c>
    </row>
    <row r="1537" spans="1:10" ht="10.7" customHeight="1" x14ac:dyDescent="0.2">
      <c r="A1537" s="1" t="s">
        <v>7</v>
      </c>
      <c r="J1537" s="92" t="e">
        <f t="shared" si="77"/>
        <v>#DIV/0!</v>
      </c>
    </row>
    <row r="1538" spans="1:10" ht="10.7" customHeight="1" x14ac:dyDescent="0.2">
      <c r="A1538" s="1" t="s">
        <v>129</v>
      </c>
      <c r="J1538" s="92" t="e">
        <f t="shared" si="77"/>
        <v>#DIV/0!</v>
      </c>
    </row>
    <row r="1539" spans="1:10" ht="10.35" customHeight="1" x14ac:dyDescent="0.2">
      <c r="A1539" s="2" t="s">
        <v>9</v>
      </c>
      <c r="B1539" s="3" t="s">
        <v>10</v>
      </c>
      <c r="C1539" s="5" t="s">
        <v>11</v>
      </c>
      <c r="D1539" s="7" t="s">
        <v>12</v>
      </c>
      <c r="E1539" s="5" t="s">
        <v>13</v>
      </c>
      <c r="F1539" s="5" t="s">
        <v>14</v>
      </c>
      <c r="G1539" s="4" t="s">
        <v>15</v>
      </c>
      <c r="H1539" s="5" t="s">
        <v>14</v>
      </c>
      <c r="I1539" s="4" t="s">
        <v>15</v>
      </c>
      <c r="J1539" s="92" t="e">
        <f t="shared" si="77"/>
        <v>#VALUE!</v>
      </c>
    </row>
    <row r="1540" spans="1:10" ht="10.35" customHeight="1" x14ac:dyDescent="0.2">
      <c r="A1540" s="8"/>
      <c r="B1540" s="227" t="s">
        <v>16</v>
      </c>
      <c r="C1540" s="228"/>
      <c r="D1540" s="228"/>
      <c r="E1540" s="228"/>
      <c r="F1540" s="228"/>
      <c r="G1540" s="229"/>
      <c r="J1540" s="92" t="e">
        <f t="shared" si="77"/>
        <v>#DIV/0!</v>
      </c>
    </row>
    <row r="1541" spans="1:10" ht="29.1" customHeight="1" x14ac:dyDescent="0.2">
      <c r="A1541" s="9">
        <v>40001</v>
      </c>
      <c r="B1541" s="10" t="s">
        <v>17</v>
      </c>
      <c r="C1541" s="12">
        <v>27.21</v>
      </c>
      <c r="D1541" s="13" t="s">
        <v>18</v>
      </c>
      <c r="E1541" s="14">
        <v>55</v>
      </c>
      <c r="F1541" s="12">
        <v>0.68</v>
      </c>
      <c r="G1541" s="15">
        <f t="shared" ref="G1541:G1557" si="78">TRUNC(F1541*E1541,2)</f>
        <v>37.4</v>
      </c>
      <c r="H1541" s="12">
        <v>0.68</v>
      </c>
      <c r="I1541" s="11">
        <v>37.4</v>
      </c>
      <c r="J1541" s="92">
        <f t="shared" si="77"/>
        <v>0</v>
      </c>
    </row>
    <row r="1542" spans="1:10" ht="20.85" customHeight="1" x14ac:dyDescent="0.2">
      <c r="A1542" s="9">
        <v>40003</v>
      </c>
      <c r="B1542" s="10" t="s">
        <v>19</v>
      </c>
      <c r="C1542" s="12">
        <v>27.21</v>
      </c>
      <c r="D1542" s="13" t="s">
        <v>20</v>
      </c>
      <c r="E1542" s="14">
        <v>11</v>
      </c>
      <c r="F1542" s="12">
        <v>51.44</v>
      </c>
      <c r="G1542" s="15">
        <f t="shared" si="78"/>
        <v>565.84</v>
      </c>
      <c r="H1542" s="12">
        <v>51.44</v>
      </c>
      <c r="I1542" s="11">
        <v>565.84</v>
      </c>
      <c r="J1542" s="92">
        <f t="shared" si="77"/>
        <v>0</v>
      </c>
    </row>
    <row r="1543" spans="1:10" ht="20.85" customHeight="1" x14ac:dyDescent="0.2">
      <c r="A1543" s="9">
        <v>40004</v>
      </c>
      <c r="B1543" s="10" t="s">
        <v>21</v>
      </c>
      <c r="C1543" s="12">
        <v>27.21</v>
      </c>
      <c r="D1543" s="13" t="s">
        <v>20</v>
      </c>
      <c r="E1543" s="14">
        <v>2</v>
      </c>
      <c r="F1543" s="12">
        <v>128.62</v>
      </c>
      <c r="G1543" s="15">
        <f t="shared" si="78"/>
        <v>257.24</v>
      </c>
      <c r="H1543" s="12">
        <v>128.62</v>
      </c>
      <c r="I1543" s="11">
        <v>257.24</v>
      </c>
      <c r="J1543" s="92">
        <f t="shared" si="77"/>
        <v>0</v>
      </c>
    </row>
    <row r="1544" spans="1:10" ht="10.35" customHeight="1" x14ac:dyDescent="0.2">
      <c r="A1544" s="9">
        <v>40005</v>
      </c>
      <c r="B1544" s="17" t="s">
        <v>22</v>
      </c>
      <c r="C1544" s="12">
        <v>27.21</v>
      </c>
      <c r="D1544" s="13" t="s">
        <v>23</v>
      </c>
      <c r="E1544" s="14">
        <v>26.29</v>
      </c>
      <c r="F1544" s="12">
        <v>3.25</v>
      </c>
      <c r="G1544" s="15">
        <f t="shared" si="78"/>
        <v>85.44</v>
      </c>
      <c r="H1544" s="12">
        <v>3.25</v>
      </c>
      <c r="I1544" s="11">
        <v>85.44</v>
      </c>
      <c r="J1544" s="92">
        <f t="shared" si="77"/>
        <v>0</v>
      </c>
    </row>
    <row r="1545" spans="1:10" ht="10.35" customHeight="1" x14ac:dyDescent="0.2">
      <c r="A1545" s="9">
        <v>40006</v>
      </c>
      <c r="B1545" s="17" t="s">
        <v>24</v>
      </c>
      <c r="C1545" s="12">
        <v>27.21</v>
      </c>
      <c r="D1545" s="13" t="s">
        <v>25</v>
      </c>
      <c r="E1545" s="14">
        <v>131.47</v>
      </c>
      <c r="F1545" s="12">
        <v>2.95</v>
      </c>
      <c r="G1545" s="15">
        <f t="shared" si="78"/>
        <v>387.83</v>
      </c>
      <c r="H1545" s="12">
        <v>2.95</v>
      </c>
      <c r="I1545" s="11">
        <v>387.83</v>
      </c>
      <c r="J1545" s="92">
        <f t="shared" si="77"/>
        <v>0</v>
      </c>
    </row>
    <row r="1546" spans="1:10" ht="20.85" customHeight="1" x14ac:dyDescent="0.2">
      <c r="A1546" s="9">
        <v>40010</v>
      </c>
      <c r="B1546" s="10" t="s">
        <v>26</v>
      </c>
      <c r="C1546" s="12">
        <v>27.21</v>
      </c>
      <c r="D1546" s="13" t="s">
        <v>23</v>
      </c>
      <c r="E1546" s="14">
        <v>508.6</v>
      </c>
      <c r="F1546" s="12">
        <v>3.75</v>
      </c>
      <c r="G1546" s="15">
        <f t="shared" si="78"/>
        <v>1907.25</v>
      </c>
      <c r="H1546" s="12">
        <v>3.75</v>
      </c>
      <c r="I1546" s="15">
        <v>1907.25</v>
      </c>
      <c r="J1546" s="92">
        <f t="shared" si="77"/>
        <v>0</v>
      </c>
    </row>
    <row r="1547" spans="1:10" ht="20.85" customHeight="1" x14ac:dyDescent="0.2">
      <c r="A1547" s="9">
        <v>40085</v>
      </c>
      <c r="B1547" s="10" t="s">
        <v>27</v>
      </c>
      <c r="C1547" s="12">
        <v>27.21</v>
      </c>
      <c r="D1547" s="13" t="s">
        <v>23</v>
      </c>
      <c r="E1547" s="14">
        <v>27.5</v>
      </c>
      <c r="F1547" s="12">
        <v>26.93</v>
      </c>
      <c r="G1547" s="15">
        <f t="shared" si="78"/>
        <v>740.57</v>
      </c>
      <c r="H1547" s="12">
        <v>26.93</v>
      </c>
      <c r="I1547" s="11">
        <v>740.57</v>
      </c>
      <c r="J1547" s="92">
        <f t="shared" si="77"/>
        <v>0</v>
      </c>
    </row>
    <row r="1548" spans="1:10" ht="10.35" customHeight="1" x14ac:dyDescent="0.2">
      <c r="A1548" s="9">
        <v>41295</v>
      </c>
      <c r="B1548" s="17" t="s">
        <v>28</v>
      </c>
      <c r="C1548" s="12">
        <v>27.21</v>
      </c>
      <c r="D1548" s="13" t="s">
        <v>23</v>
      </c>
      <c r="E1548" s="14">
        <v>82.5</v>
      </c>
      <c r="F1548" s="12">
        <v>10.26</v>
      </c>
      <c r="G1548" s="15">
        <f t="shared" si="78"/>
        <v>846.45</v>
      </c>
      <c r="H1548" s="12">
        <v>10.26</v>
      </c>
      <c r="I1548" s="11">
        <v>846.45</v>
      </c>
      <c r="J1548" s="92">
        <f t="shared" si="77"/>
        <v>0</v>
      </c>
    </row>
    <row r="1549" spans="1:10" ht="10.35" customHeight="1" x14ac:dyDescent="0.2">
      <c r="A1549" s="9">
        <v>40145</v>
      </c>
      <c r="B1549" s="17" t="s">
        <v>29</v>
      </c>
      <c r="C1549" s="12">
        <v>27.21</v>
      </c>
      <c r="D1549" s="13" t="s">
        <v>23</v>
      </c>
      <c r="E1549" s="14">
        <v>644.89</v>
      </c>
      <c r="F1549" s="12">
        <v>2.5499999999999998</v>
      </c>
      <c r="G1549" s="15">
        <f t="shared" si="78"/>
        <v>1644.46</v>
      </c>
      <c r="H1549" s="12">
        <v>2.5499999999999998</v>
      </c>
      <c r="I1549" s="15">
        <v>1644.46</v>
      </c>
      <c r="J1549" s="92">
        <f t="shared" ref="J1549:J1612" si="79">G1549/I1549-1</f>
        <v>0</v>
      </c>
    </row>
    <row r="1550" spans="1:10" ht="10.35" customHeight="1" x14ac:dyDescent="0.2">
      <c r="A1550" s="9">
        <v>40315</v>
      </c>
      <c r="B1550" s="17" t="s">
        <v>30</v>
      </c>
      <c r="C1550" s="12">
        <v>27.21</v>
      </c>
      <c r="D1550" s="13" t="s">
        <v>23</v>
      </c>
      <c r="E1550" s="14">
        <v>11</v>
      </c>
      <c r="F1550" s="12">
        <v>5.36</v>
      </c>
      <c r="G1550" s="15">
        <f t="shared" si="78"/>
        <v>58.96</v>
      </c>
      <c r="H1550" s="12">
        <v>5.36</v>
      </c>
      <c r="I1550" s="11">
        <v>58.96</v>
      </c>
      <c r="J1550" s="92">
        <f t="shared" si="79"/>
        <v>0</v>
      </c>
    </row>
    <row r="1551" spans="1:10" ht="10.35" customHeight="1" x14ac:dyDescent="0.2">
      <c r="A1551" s="9">
        <v>40320</v>
      </c>
      <c r="B1551" s="17" t="s">
        <v>31</v>
      </c>
      <c r="C1551" s="12">
        <v>27.21</v>
      </c>
      <c r="D1551" s="13" t="s">
        <v>25</v>
      </c>
      <c r="E1551" s="14">
        <v>137.5</v>
      </c>
      <c r="F1551" s="12">
        <v>3.25</v>
      </c>
      <c r="G1551" s="15">
        <f t="shared" si="78"/>
        <v>446.87</v>
      </c>
      <c r="H1551" s="12">
        <v>3.25</v>
      </c>
      <c r="I1551" s="11">
        <v>446.87</v>
      </c>
      <c r="J1551" s="92">
        <f t="shared" si="79"/>
        <v>0</v>
      </c>
    </row>
    <row r="1552" spans="1:10" ht="10.35" customHeight="1" x14ac:dyDescent="0.2">
      <c r="A1552" s="9">
        <v>40120</v>
      </c>
      <c r="B1552" s="17" t="s">
        <v>32</v>
      </c>
      <c r="C1552" s="12">
        <v>27.21</v>
      </c>
      <c r="D1552" s="13" t="s">
        <v>18</v>
      </c>
      <c r="E1552" s="14">
        <v>262.83999999999997</v>
      </c>
      <c r="F1552" s="12">
        <v>0.52</v>
      </c>
      <c r="G1552" s="15">
        <f t="shared" si="78"/>
        <v>136.66999999999999</v>
      </c>
      <c r="H1552" s="12">
        <v>0.52</v>
      </c>
      <c r="I1552" s="11">
        <v>136.66999999999999</v>
      </c>
      <c r="J1552" s="92">
        <f t="shared" si="79"/>
        <v>0</v>
      </c>
    </row>
    <row r="1553" spans="1:10" ht="10.35" customHeight="1" x14ac:dyDescent="0.2">
      <c r="A1553" s="9">
        <v>40130</v>
      </c>
      <c r="B1553" s="17" t="s">
        <v>33</v>
      </c>
      <c r="C1553" s="12">
        <v>27.21</v>
      </c>
      <c r="D1553" s="13" t="s">
        <v>18</v>
      </c>
      <c r="E1553" s="14">
        <v>55</v>
      </c>
      <c r="F1553" s="12">
        <v>0.53</v>
      </c>
      <c r="G1553" s="15">
        <f t="shared" si="78"/>
        <v>29.15</v>
      </c>
      <c r="H1553" s="12">
        <v>0.53</v>
      </c>
      <c r="I1553" s="11">
        <v>29.15</v>
      </c>
      <c r="J1553" s="92">
        <f t="shared" si="79"/>
        <v>0</v>
      </c>
    </row>
    <row r="1554" spans="1:10" ht="10.35" customHeight="1" x14ac:dyDescent="0.2">
      <c r="A1554" s="9">
        <v>40102</v>
      </c>
      <c r="B1554" s="17" t="s">
        <v>34</v>
      </c>
      <c r="C1554" s="12">
        <v>27.21</v>
      </c>
      <c r="D1554" s="13" t="s">
        <v>23</v>
      </c>
      <c r="E1554" s="14">
        <v>92</v>
      </c>
      <c r="F1554" s="12">
        <v>8.76</v>
      </c>
      <c r="G1554" s="15">
        <f t="shared" si="78"/>
        <v>805.92</v>
      </c>
      <c r="H1554" s="12">
        <v>8.76</v>
      </c>
      <c r="I1554" s="11">
        <v>805.92</v>
      </c>
      <c r="J1554" s="92">
        <f t="shared" si="79"/>
        <v>0</v>
      </c>
    </row>
    <row r="1555" spans="1:10" ht="10.35" customHeight="1" x14ac:dyDescent="0.2">
      <c r="A1555" s="9">
        <v>40100</v>
      </c>
      <c r="B1555" s="17" t="s">
        <v>35</v>
      </c>
      <c r="C1555" s="12">
        <v>27.21</v>
      </c>
      <c r="D1555" s="13" t="s">
        <v>23</v>
      </c>
      <c r="E1555" s="14">
        <v>55</v>
      </c>
      <c r="F1555" s="12">
        <v>6.16</v>
      </c>
      <c r="G1555" s="15">
        <f t="shared" si="78"/>
        <v>338.8</v>
      </c>
      <c r="H1555" s="12">
        <v>6.16</v>
      </c>
      <c r="I1555" s="11">
        <v>338.8</v>
      </c>
      <c r="J1555" s="92">
        <f t="shared" si="79"/>
        <v>0</v>
      </c>
    </row>
    <row r="1556" spans="1:10" ht="10.35" customHeight="1" x14ac:dyDescent="0.2">
      <c r="A1556" s="9">
        <v>40101</v>
      </c>
      <c r="B1556" s="17" t="s">
        <v>36</v>
      </c>
      <c r="C1556" s="12">
        <v>27.21</v>
      </c>
      <c r="D1556" s="13" t="s">
        <v>23</v>
      </c>
      <c r="E1556" s="14">
        <v>49.5</v>
      </c>
      <c r="F1556" s="12">
        <v>6.85</v>
      </c>
      <c r="G1556" s="15">
        <f t="shared" si="78"/>
        <v>339.07</v>
      </c>
      <c r="H1556" s="12">
        <v>6.85</v>
      </c>
      <c r="I1556" s="11">
        <v>339.07</v>
      </c>
      <c r="J1556" s="92">
        <f t="shared" si="79"/>
        <v>0</v>
      </c>
    </row>
    <row r="1557" spans="1:10" ht="20.85" customHeight="1" x14ac:dyDescent="0.2">
      <c r="A1557" s="9">
        <v>40105</v>
      </c>
      <c r="B1557" s="10" t="s">
        <v>37</v>
      </c>
      <c r="C1557" s="12">
        <v>27.21</v>
      </c>
      <c r="D1557" s="13" t="s">
        <v>23</v>
      </c>
      <c r="E1557" s="14">
        <v>11</v>
      </c>
      <c r="F1557" s="12">
        <v>11.83</v>
      </c>
      <c r="G1557" s="15">
        <f t="shared" si="78"/>
        <v>130.13</v>
      </c>
      <c r="H1557" s="12">
        <v>11.83</v>
      </c>
      <c r="I1557" s="11">
        <v>130.13</v>
      </c>
      <c r="J1557" s="92">
        <f t="shared" si="79"/>
        <v>0</v>
      </c>
    </row>
    <row r="1558" spans="1:10" ht="10.35" customHeight="1" x14ac:dyDescent="0.2">
      <c r="A1558" s="1" t="s">
        <v>38</v>
      </c>
      <c r="G1558" s="32">
        <f>SUM(G1541:G1557)</f>
        <v>8758.0499999999993</v>
      </c>
      <c r="H1558" s="33"/>
      <c r="J1558" s="92" t="e">
        <f t="shared" si="79"/>
        <v>#DIV/0!</v>
      </c>
    </row>
    <row r="1559" spans="1:10" ht="0.95" customHeight="1" x14ac:dyDescent="0.2">
      <c r="J1559" s="92" t="e">
        <f t="shared" si="79"/>
        <v>#DIV/0!</v>
      </c>
    </row>
    <row r="1560" spans="1:10" ht="10.7" customHeight="1" x14ac:dyDescent="0.2">
      <c r="J1560" s="92" t="e">
        <f t="shared" si="79"/>
        <v>#DIV/0!</v>
      </c>
    </row>
    <row r="1561" spans="1:10" ht="10.35" customHeight="1" x14ac:dyDescent="0.2">
      <c r="A1561" s="2" t="s">
        <v>9</v>
      </c>
      <c r="B1561" s="3" t="s">
        <v>10</v>
      </c>
      <c r="C1561" s="5" t="s">
        <v>11</v>
      </c>
      <c r="D1561" s="7" t="s">
        <v>12</v>
      </c>
      <c r="E1561" s="5" t="s">
        <v>13</v>
      </c>
      <c r="F1561" s="5" t="s">
        <v>14</v>
      </c>
      <c r="G1561" s="4" t="s">
        <v>15</v>
      </c>
      <c r="H1561" s="5" t="s">
        <v>14</v>
      </c>
      <c r="I1561" s="4" t="s">
        <v>15</v>
      </c>
      <c r="J1561" s="92" t="e">
        <f t="shared" si="79"/>
        <v>#VALUE!</v>
      </c>
    </row>
    <row r="1562" spans="1:10" ht="10.35" customHeight="1" x14ac:dyDescent="0.2">
      <c r="A1562" s="8"/>
      <c r="B1562" s="227" t="s">
        <v>39</v>
      </c>
      <c r="C1562" s="228"/>
      <c r="D1562" s="228"/>
      <c r="E1562" s="228"/>
      <c r="F1562" s="228"/>
      <c r="G1562" s="229"/>
      <c r="J1562" s="92" t="e">
        <f t="shared" si="79"/>
        <v>#DIV/0!</v>
      </c>
    </row>
    <row r="1563" spans="1:10" ht="10.35" customHeight="1" x14ac:dyDescent="0.2">
      <c r="A1563" s="9">
        <v>45585</v>
      </c>
      <c r="B1563" s="17" t="s">
        <v>40</v>
      </c>
      <c r="C1563" s="12">
        <v>27.21</v>
      </c>
      <c r="D1563" s="13" t="s">
        <v>23</v>
      </c>
      <c r="E1563" s="14">
        <v>12.3</v>
      </c>
      <c r="F1563" s="12">
        <v>292.72000000000003</v>
      </c>
      <c r="G1563" s="15">
        <f t="shared" ref="G1563:G1578" si="80">TRUNC(F1563*E1563,2)</f>
        <v>3600.45</v>
      </c>
      <c r="H1563" s="12">
        <v>292.72000000000003</v>
      </c>
      <c r="I1563" s="15">
        <v>3600.45</v>
      </c>
      <c r="J1563" s="92">
        <f t="shared" si="79"/>
        <v>0</v>
      </c>
    </row>
    <row r="1564" spans="1:10" ht="10.35" customHeight="1" x14ac:dyDescent="0.2">
      <c r="A1564" s="9">
        <v>41294</v>
      </c>
      <c r="B1564" s="17" t="s">
        <v>41</v>
      </c>
      <c r="C1564" s="12">
        <v>27.21</v>
      </c>
      <c r="D1564" s="13" t="s">
        <v>23</v>
      </c>
      <c r="E1564" s="14">
        <v>4.0999999999999996</v>
      </c>
      <c r="F1564" s="12">
        <v>149.07</v>
      </c>
      <c r="G1564" s="15">
        <f t="shared" si="80"/>
        <v>611.17999999999995</v>
      </c>
      <c r="H1564" s="12">
        <v>149.07</v>
      </c>
      <c r="I1564" s="11">
        <v>611.17999999999995</v>
      </c>
      <c r="J1564" s="92">
        <f t="shared" si="79"/>
        <v>0</v>
      </c>
    </row>
    <row r="1565" spans="1:10" ht="10.35" customHeight="1" x14ac:dyDescent="0.2">
      <c r="A1565" s="9">
        <v>45050</v>
      </c>
      <c r="B1565" s="17" t="s">
        <v>42</v>
      </c>
      <c r="C1565" s="12">
        <v>27.21</v>
      </c>
      <c r="D1565" s="13" t="s">
        <v>23</v>
      </c>
      <c r="E1565" s="14">
        <v>3.8</v>
      </c>
      <c r="F1565" s="12">
        <v>573.65</v>
      </c>
      <c r="G1565" s="15">
        <f t="shared" si="80"/>
        <v>2179.87</v>
      </c>
      <c r="H1565" s="12">
        <v>573.65</v>
      </c>
      <c r="I1565" s="15">
        <v>2179.87</v>
      </c>
      <c r="J1565" s="92">
        <f t="shared" si="79"/>
        <v>0</v>
      </c>
    </row>
    <row r="1566" spans="1:10" ht="20.85" customHeight="1" x14ac:dyDescent="0.2">
      <c r="A1566" s="9">
        <v>45155</v>
      </c>
      <c r="B1566" s="10" t="s">
        <v>43</v>
      </c>
      <c r="C1566" s="12">
        <v>27.21</v>
      </c>
      <c r="D1566" s="13" t="s">
        <v>44</v>
      </c>
      <c r="E1566" s="14">
        <v>174.82</v>
      </c>
      <c r="F1566" s="12">
        <v>16.239999999999998</v>
      </c>
      <c r="G1566" s="15">
        <f t="shared" si="80"/>
        <v>2839.07</v>
      </c>
      <c r="H1566" s="12">
        <v>16.239999999999998</v>
      </c>
      <c r="I1566" s="15">
        <v>2839.07</v>
      </c>
      <c r="J1566" s="92">
        <f t="shared" si="79"/>
        <v>0</v>
      </c>
    </row>
    <row r="1567" spans="1:10" ht="29.1" customHeight="1" x14ac:dyDescent="0.2">
      <c r="A1567" s="9">
        <v>45145</v>
      </c>
      <c r="B1567" s="10" t="s">
        <v>45</v>
      </c>
      <c r="C1567" s="12">
        <v>27.21</v>
      </c>
      <c r="D1567" s="13" t="s">
        <v>18</v>
      </c>
      <c r="E1567" s="14">
        <v>159</v>
      </c>
      <c r="F1567" s="12">
        <v>108.63</v>
      </c>
      <c r="G1567" s="15">
        <f t="shared" si="80"/>
        <v>17272.169999999998</v>
      </c>
      <c r="H1567" s="12">
        <v>108.63</v>
      </c>
      <c r="I1567" s="15">
        <v>17272.169999999998</v>
      </c>
      <c r="J1567" s="92">
        <f t="shared" si="79"/>
        <v>0</v>
      </c>
    </row>
    <row r="1568" spans="1:10" ht="10.35" customHeight="1" x14ac:dyDescent="0.2">
      <c r="A1568" s="9">
        <v>45140</v>
      </c>
      <c r="B1568" s="17" t="s">
        <v>46</v>
      </c>
      <c r="C1568" s="12">
        <v>27.21</v>
      </c>
      <c r="D1568" s="13" t="s">
        <v>23</v>
      </c>
      <c r="E1568" s="14">
        <v>90</v>
      </c>
      <c r="F1568" s="12">
        <v>78.73</v>
      </c>
      <c r="G1568" s="15">
        <f t="shared" si="80"/>
        <v>7085.7</v>
      </c>
      <c r="H1568" s="12">
        <v>78.73</v>
      </c>
      <c r="I1568" s="15">
        <v>7085.7</v>
      </c>
      <c r="J1568" s="92">
        <f t="shared" si="79"/>
        <v>0</v>
      </c>
    </row>
    <row r="1569" spans="1:10" ht="10.35" customHeight="1" x14ac:dyDescent="0.2">
      <c r="A1569" s="9">
        <v>45165</v>
      </c>
      <c r="B1569" s="17" t="s">
        <v>47</v>
      </c>
      <c r="C1569" s="12">
        <v>27.21</v>
      </c>
      <c r="D1569" s="13" t="s">
        <v>23</v>
      </c>
      <c r="E1569" s="14">
        <v>33</v>
      </c>
      <c r="F1569" s="12">
        <v>627.69000000000005</v>
      </c>
      <c r="G1569" s="15">
        <f t="shared" si="80"/>
        <v>20713.77</v>
      </c>
      <c r="H1569" s="12">
        <v>627.69000000000005</v>
      </c>
      <c r="I1569" s="15">
        <v>20713.77</v>
      </c>
      <c r="J1569" s="92">
        <f t="shared" si="79"/>
        <v>0</v>
      </c>
    </row>
    <row r="1570" spans="1:10" ht="10.35" customHeight="1" x14ac:dyDescent="0.2">
      <c r="A1570" s="9">
        <v>47018</v>
      </c>
      <c r="B1570" s="17" t="s">
        <v>48</v>
      </c>
      <c r="C1570" s="12">
        <v>27.21</v>
      </c>
      <c r="D1570" s="13" t="s">
        <v>23</v>
      </c>
      <c r="E1570" s="14">
        <v>1.5</v>
      </c>
      <c r="F1570" s="12">
        <v>517.36</v>
      </c>
      <c r="G1570" s="15">
        <f t="shared" si="80"/>
        <v>776.04</v>
      </c>
      <c r="H1570" s="12">
        <v>517.36</v>
      </c>
      <c r="I1570" s="11">
        <v>776.04</v>
      </c>
      <c r="J1570" s="92">
        <f t="shared" si="79"/>
        <v>0</v>
      </c>
    </row>
    <row r="1571" spans="1:10" ht="20.85" customHeight="1" x14ac:dyDescent="0.2">
      <c r="A1571" s="9">
        <v>40450</v>
      </c>
      <c r="B1571" s="10" t="s">
        <v>49</v>
      </c>
      <c r="C1571" s="12">
        <v>27.21</v>
      </c>
      <c r="D1571" s="13" t="s">
        <v>50</v>
      </c>
      <c r="E1571" s="18">
        <v>2500.64</v>
      </c>
      <c r="F1571" s="12">
        <v>0.89</v>
      </c>
      <c r="G1571" s="15">
        <f t="shared" si="80"/>
        <v>2225.56</v>
      </c>
      <c r="H1571" s="12">
        <v>0.89</v>
      </c>
      <c r="I1571" s="15">
        <v>2225.56</v>
      </c>
      <c r="J1571" s="92">
        <f t="shared" si="79"/>
        <v>0</v>
      </c>
    </row>
    <row r="1572" spans="1:10" ht="10.35" customHeight="1" x14ac:dyDescent="0.2">
      <c r="A1572" s="9">
        <v>40455</v>
      </c>
      <c r="B1572" s="17" t="s">
        <v>51</v>
      </c>
      <c r="C1572" s="12">
        <v>27.21</v>
      </c>
      <c r="D1572" s="13" t="s">
        <v>25</v>
      </c>
      <c r="E1572" s="18">
        <v>6860.63</v>
      </c>
      <c r="F1572" s="12">
        <v>1.59</v>
      </c>
      <c r="G1572" s="15">
        <f t="shared" si="80"/>
        <v>10908.4</v>
      </c>
      <c r="H1572" s="12">
        <v>1.59</v>
      </c>
      <c r="I1572" s="15">
        <v>10908.4</v>
      </c>
      <c r="J1572" s="92">
        <f t="shared" si="79"/>
        <v>0</v>
      </c>
    </row>
    <row r="1573" spans="1:10" ht="10.35" customHeight="1" x14ac:dyDescent="0.2">
      <c r="A1573" s="9">
        <v>40451</v>
      </c>
      <c r="B1573" s="17" t="s">
        <v>52</v>
      </c>
      <c r="C1573" s="12">
        <v>27.21</v>
      </c>
      <c r="D1573" s="13" t="s">
        <v>53</v>
      </c>
      <c r="E1573" s="14">
        <v>29.02</v>
      </c>
      <c r="F1573" s="12">
        <v>0.89</v>
      </c>
      <c r="G1573" s="15">
        <f t="shared" si="80"/>
        <v>25.82</v>
      </c>
      <c r="H1573" s="12">
        <v>0.89</v>
      </c>
      <c r="I1573" s="11">
        <v>25.82</v>
      </c>
      <c r="J1573" s="92">
        <f t="shared" si="79"/>
        <v>0</v>
      </c>
    </row>
    <row r="1574" spans="1:10" ht="10.35" customHeight="1" x14ac:dyDescent="0.2">
      <c r="A1574" s="9">
        <v>40453</v>
      </c>
      <c r="B1574" s="17" t="s">
        <v>54</v>
      </c>
      <c r="C1574" s="12">
        <v>27.21</v>
      </c>
      <c r="D1574" s="13" t="s">
        <v>53</v>
      </c>
      <c r="E1574" s="14">
        <v>421.93</v>
      </c>
      <c r="F1574" s="12">
        <v>0.89</v>
      </c>
      <c r="G1574" s="15">
        <f t="shared" si="80"/>
        <v>375.51</v>
      </c>
      <c r="H1574" s="12">
        <v>0.89</v>
      </c>
      <c r="I1574" s="11">
        <v>375.51</v>
      </c>
      <c r="J1574" s="92">
        <f t="shared" si="79"/>
        <v>0</v>
      </c>
    </row>
    <row r="1575" spans="1:10" ht="10.35" customHeight="1" x14ac:dyDescent="0.2">
      <c r="A1575" s="9">
        <v>40449</v>
      </c>
      <c r="B1575" s="17" t="s">
        <v>55</v>
      </c>
      <c r="C1575" s="12">
        <v>27.21</v>
      </c>
      <c r="D1575" s="13" t="s">
        <v>53</v>
      </c>
      <c r="E1575" s="14">
        <v>23.4</v>
      </c>
      <c r="F1575" s="12">
        <v>1.73</v>
      </c>
      <c r="G1575" s="15">
        <f t="shared" si="80"/>
        <v>40.479999999999997</v>
      </c>
      <c r="H1575" s="12">
        <v>1.73</v>
      </c>
      <c r="I1575" s="11">
        <v>40.479999999999997</v>
      </c>
      <c r="J1575" s="92">
        <f t="shared" si="79"/>
        <v>0</v>
      </c>
    </row>
    <row r="1576" spans="1:10" ht="10.35" customHeight="1" x14ac:dyDescent="0.2">
      <c r="A1576" s="9">
        <v>40445</v>
      </c>
      <c r="B1576" s="17" t="s">
        <v>56</v>
      </c>
      <c r="C1576" s="12">
        <v>27.21</v>
      </c>
      <c r="D1576" s="13" t="s">
        <v>25</v>
      </c>
      <c r="E1576" s="14">
        <v>98.01</v>
      </c>
      <c r="F1576" s="12">
        <v>2.35</v>
      </c>
      <c r="G1576" s="15">
        <f t="shared" si="80"/>
        <v>230.32</v>
      </c>
      <c r="H1576" s="12">
        <v>2.35</v>
      </c>
      <c r="I1576" s="11">
        <v>230.32</v>
      </c>
      <c r="J1576" s="92">
        <f t="shared" si="79"/>
        <v>0</v>
      </c>
    </row>
    <row r="1577" spans="1:10" ht="10.35" customHeight="1" x14ac:dyDescent="0.2">
      <c r="A1577" s="9">
        <v>47050</v>
      </c>
      <c r="B1577" s="17" t="s">
        <v>57</v>
      </c>
      <c r="C1577" s="12">
        <v>27.21</v>
      </c>
      <c r="D1577" s="13" t="s">
        <v>53</v>
      </c>
      <c r="E1577" s="14">
        <v>0.28000000000000003</v>
      </c>
      <c r="F1577" s="12">
        <v>1.73</v>
      </c>
      <c r="G1577" s="15">
        <f t="shared" si="80"/>
        <v>0.48</v>
      </c>
      <c r="H1577" s="12">
        <v>1.73</v>
      </c>
      <c r="I1577" s="11">
        <v>0.48</v>
      </c>
      <c r="J1577" s="92">
        <f t="shared" si="79"/>
        <v>0</v>
      </c>
    </row>
    <row r="1578" spans="1:10" ht="10.35" customHeight="1" x14ac:dyDescent="0.2">
      <c r="A1578" s="9">
        <v>47049</v>
      </c>
      <c r="B1578" s="17" t="s">
        <v>58</v>
      </c>
      <c r="C1578" s="12">
        <v>27.21</v>
      </c>
      <c r="D1578" s="13" t="s">
        <v>53</v>
      </c>
      <c r="E1578" s="14">
        <v>4.04</v>
      </c>
      <c r="F1578" s="12">
        <v>1.73</v>
      </c>
      <c r="G1578" s="15">
        <f t="shared" si="80"/>
        <v>6.98</v>
      </c>
      <c r="H1578" s="12">
        <v>1.73</v>
      </c>
      <c r="I1578" s="11">
        <v>6.98</v>
      </c>
      <c r="J1578" s="92">
        <f t="shared" si="79"/>
        <v>0</v>
      </c>
    </row>
    <row r="1579" spans="1:10" ht="10.35" customHeight="1" x14ac:dyDescent="0.2">
      <c r="A1579" s="1" t="s">
        <v>38</v>
      </c>
      <c r="G1579" s="32">
        <f>SUM(G1563:G1578)</f>
        <v>68891.799999999988</v>
      </c>
      <c r="H1579" s="33"/>
      <c r="J1579" s="92" t="e">
        <f t="shared" si="79"/>
        <v>#DIV/0!</v>
      </c>
    </row>
    <row r="1580" spans="1:10" ht="10.7" customHeight="1" x14ac:dyDescent="0.2">
      <c r="J1580" s="92" t="e">
        <f t="shared" si="79"/>
        <v>#DIV/0!</v>
      </c>
    </row>
    <row r="1581" spans="1:10" ht="10.35" customHeight="1" x14ac:dyDescent="0.2">
      <c r="A1581" s="2" t="s">
        <v>9</v>
      </c>
      <c r="B1581" s="3" t="s">
        <v>10</v>
      </c>
      <c r="C1581" s="19" t="s">
        <v>11</v>
      </c>
      <c r="D1581" s="20" t="s">
        <v>12</v>
      </c>
      <c r="E1581" s="19" t="s">
        <v>13</v>
      </c>
      <c r="F1581" s="21" t="s">
        <v>14</v>
      </c>
      <c r="G1581" s="4" t="s">
        <v>15</v>
      </c>
      <c r="H1581" s="21" t="s">
        <v>14</v>
      </c>
      <c r="I1581" s="4" t="s">
        <v>15</v>
      </c>
      <c r="J1581" s="92" t="e">
        <f t="shared" si="79"/>
        <v>#VALUE!</v>
      </c>
    </row>
    <row r="1582" spans="1:10" ht="10.35" customHeight="1" x14ac:dyDescent="0.2">
      <c r="A1582" s="8"/>
      <c r="B1582" s="227" t="s">
        <v>59</v>
      </c>
      <c r="C1582" s="228"/>
      <c r="D1582" s="228"/>
      <c r="E1582" s="228"/>
      <c r="F1582" s="228"/>
      <c r="G1582" s="229"/>
      <c r="J1582" s="92" t="e">
        <f t="shared" si="79"/>
        <v>#DIV/0!</v>
      </c>
    </row>
    <row r="1583" spans="1:10" ht="10.35" customHeight="1" x14ac:dyDescent="0.2">
      <c r="A1583" s="9">
        <v>45585</v>
      </c>
      <c r="B1583" s="17" t="s">
        <v>40</v>
      </c>
      <c r="C1583" s="12">
        <v>27.21</v>
      </c>
      <c r="D1583" s="13" t="s">
        <v>23</v>
      </c>
      <c r="E1583" s="14">
        <v>23.7</v>
      </c>
      <c r="F1583" s="12">
        <v>292.72000000000003</v>
      </c>
      <c r="G1583" s="15">
        <f t="shared" ref="G1583:G1598" si="81">TRUNC(F1583*E1583,2)</f>
        <v>6937.46</v>
      </c>
      <c r="H1583" s="12">
        <v>292.72000000000003</v>
      </c>
      <c r="I1583" s="15">
        <v>6937.46</v>
      </c>
      <c r="J1583" s="92">
        <f t="shared" si="79"/>
        <v>0</v>
      </c>
    </row>
    <row r="1584" spans="1:10" ht="10.35" customHeight="1" x14ac:dyDescent="0.2">
      <c r="A1584" s="9">
        <v>41294</v>
      </c>
      <c r="B1584" s="17" t="s">
        <v>41</v>
      </c>
      <c r="C1584" s="12">
        <v>27.21</v>
      </c>
      <c r="D1584" s="13" t="s">
        <v>23</v>
      </c>
      <c r="E1584" s="14">
        <v>7.9</v>
      </c>
      <c r="F1584" s="12">
        <v>149.07</v>
      </c>
      <c r="G1584" s="15">
        <f t="shared" si="81"/>
        <v>1177.6500000000001</v>
      </c>
      <c r="H1584" s="12">
        <v>149.07</v>
      </c>
      <c r="I1584" s="15">
        <v>1177.6500000000001</v>
      </c>
      <c r="J1584" s="92">
        <f t="shared" si="79"/>
        <v>0</v>
      </c>
    </row>
    <row r="1585" spans="1:10" ht="10.35" customHeight="1" x14ac:dyDescent="0.2">
      <c r="A1585" s="9">
        <v>45050</v>
      </c>
      <c r="B1585" s="17" t="s">
        <v>42</v>
      </c>
      <c r="C1585" s="12">
        <v>27.21</v>
      </c>
      <c r="D1585" s="13" t="s">
        <v>23</v>
      </c>
      <c r="E1585" s="14">
        <v>11.55</v>
      </c>
      <c r="F1585" s="12">
        <v>573.65</v>
      </c>
      <c r="G1585" s="15">
        <f t="shared" si="81"/>
        <v>6625.65</v>
      </c>
      <c r="H1585" s="12">
        <v>573.65</v>
      </c>
      <c r="I1585" s="15">
        <v>6625.65</v>
      </c>
      <c r="J1585" s="92">
        <f t="shared" si="79"/>
        <v>0</v>
      </c>
    </row>
    <row r="1586" spans="1:10" ht="29.1" customHeight="1" x14ac:dyDescent="0.2">
      <c r="A1586" s="9">
        <v>45145</v>
      </c>
      <c r="B1586" s="10" t="s">
        <v>45</v>
      </c>
      <c r="C1586" s="12">
        <v>27.21</v>
      </c>
      <c r="D1586" s="13" t="s">
        <v>18</v>
      </c>
      <c r="E1586" s="14">
        <v>181</v>
      </c>
      <c r="F1586" s="12">
        <v>108.63</v>
      </c>
      <c r="G1586" s="15">
        <f t="shared" si="81"/>
        <v>19662.03</v>
      </c>
      <c r="H1586" s="12">
        <v>108.63</v>
      </c>
      <c r="I1586" s="15">
        <v>19662.03</v>
      </c>
      <c r="J1586" s="92">
        <f t="shared" si="79"/>
        <v>0</v>
      </c>
    </row>
    <row r="1587" spans="1:10" ht="10.35" customHeight="1" x14ac:dyDescent="0.2">
      <c r="A1587" s="9">
        <v>45165</v>
      </c>
      <c r="B1587" s="17" t="s">
        <v>47</v>
      </c>
      <c r="C1587" s="12">
        <v>27.21</v>
      </c>
      <c r="D1587" s="13" t="s">
        <v>23</v>
      </c>
      <c r="E1587" s="14">
        <v>36.53</v>
      </c>
      <c r="F1587" s="12">
        <v>627.69000000000005</v>
      </c>
      <c r="G1587" s="15">
        <f t="shared" si="81"/>
        <v>22929.51</v>
      </c>
      <c r="H1587" s="12">
        <v>627.69000000000005</v>
      </c>
      <c r="I1587" s="15">
        <v>22929.51</v>
      </c>
      <c r="J1587" s="92">
        <f t="shared" si="79"/>
        <v>0</v>
      </c>
    </row>
    <row r="1588" spans="1:10" ht="20.85" customHeight="1" x14ac:dyDescent="0.2">
      <c r="A1588" s="9">
        <v>45155</v>
      </c>
      <c r="B1588" s="10" t="s">
        <v>43</v>
      </c>
      <c r="C1588" s="12">
        <v>27.21</v>
      </c>
      <c r="D1588" s="13" t="s">
        <v>44</v>
      </c>
      <c r="E1588" s="18">
        <v>3179</v>
      </c>
      <c r="F1588" s="12">
        <v>16.239999999999998</v>
      </c>
      <c r="G1588" s="15">
        <f t="shared" si="81"/>
        <v>51626.96</v>
      </c>
      <c r="H1588" s="12">
        <v>16.239999999999998</v>
      </c>
      <c r="I1588" s="15">
        <v>51626.96</v>
      </c>
      <c r="J1588" s="92">
        <f t="shared" si="79"/>
        <v>0</v>
      </c>
    </row>
    <row r="1589" spans="1:10" ht="10.35" customHeight="1" x14ac:dyDescent="0.2">
      <c r="A1589" s="9">
        <v>47018</v>
      </c>
      <c r="B1589" s="17" t="s">
        <v>48</v>
      </c>
      <c r="C1589" s="12">
        <v>27.21</v>
      </c>
      <c r="D1589" s="13" t="s">
        <v>23</v>
      </c>
      <c r="E1589" s="14">
        <v>1.75</v>
      </c>
      <c r="F1589" s="12">
        <v>517.36</v>
      </c>
      <c r="G1589" s="15">
        <f t="shared" si="81"/>
        <v>905.38</v>
      </c>
      <c r="H1589" s="12">
        <v>517.36</v>
      </c>
      <c r="I1589" s="11">
        <v>905.38</v>
      </c>
      <c r="J1589" s="92">
        <f t="shared" si="79"/>
        <v>0</v>
      </c>
    </row>
    <row r="1590" spans="1:10" ht="10.35" customHeight="1" x14ac:dyDescent="0.2">
      <c r="A1590" s="9">
        <v>40102</v>
      </c>
      <c r="B1590" s="17" t="s">
        <v>34</v>
      </c>
      <c r="C1590" s="12">
        <v>27.21</v>
      </c>
      <c r="D1590" s="13" t="s">
        <v>23</v>
      </c>
      <c r="E1590" s="14">
        <v>6</v>
      </c>
      <c r="F1590" s="12">
        <v>8.76</v>
      </c>
      <c r="G1590" s="15">
        <f t="shared" si="81"/>
        <v>52.56</v>
      </c>
      <c r="H1590" s="12">
        <v>8.76</v>
      </c>
      <c r="I1590" s="11">
        <v>52.56</v>
      </c>
      <c r="J1590" s="92">
        <f t="shared" si="79"/>
        <v>0</v>
      </c>
    </row>
    <row r="1591" spans="1:10" ht="20.85" customHeight="1" x14ac:dyDescent="0.2">
      <c r="A1591" s="9">
        <v>40450</v>
      </c>
      <c r="B1591" s="10" t="s">
        <v>49</v>
      </c>
      <c r="C1591" s="12">
        <v>27.21</v>
      </c>
      <c r="D1591" s="13" t="s">
        <v>50</v>
      </c>
      <c r="E1591" s="18">
        <v>3190.39</v>
      </c>
      <c r="F1591" s="12">
        <v>0.89</v>
      </c>
      <c r="G1591" s="15">
        <f t="shared" si="81"/>
        <v>2839.44</v>
      </c>
      <c r="H1591" s="12">
        <v>0.89</v>
      </c>
      <c r="I1591" s="15">
        <v>2839.44</v>
      </c>
      <c r="J1591" s="92">
        <f t="shared" si="79"/>
        <v>0</v>
      </c>
    </row>
    <row r="1592" spans="1:10" ht="10.35" customHeight="1" x14ac:dyDescent="0.2">
      <c r="A1592" s="9">
        <v>40455</v>
      </c>
      <c r="B1592" s="17" t="s">
        <v>51</v>
      </c>
      <c r="C1592" s="12">
        <v>27.21</v>
      </c>
      <c r="D1592" s="13" t="s">
        <v>25</v>
      </c>
      <c r="E1592" s="18">
        <v>10077.540000000001</v>
      </c>
      <c r="F1592" s="12">
        <v>1.59</v>
      </c>
      <c r="G1592" s="15">
        <f t="shared" si="81"/>
        <v>16023.28</v>
      </c>
      <c r="H1592" s="12">
        <v>1.59</v>
      </c>
      <c r="I1592" s="15">
        <v>16023.28</v>
      </c>
      <c r="J1592" s="92">
        <f t="shared" si="79"/>
        <v>0</v>
      </c>
    </row>
    <row r="1593" spans="1:10" ht="10.35" customHeight="1" x14ac:dyDescent="0.2">
      <c r="A1593" s="9">
        <v>40453</v>
      </c>
      <c r="B1593" s="17" t="s">
        <v>54</v>
      </c>
      <c r="C1593" s="12">
        <v>27.21</v>
      </c>
      <c r="D1593" s="13" t="s">
        <v>53</v>
      </c>
      <c r="E1593" s="14">
        <v>480.31</v>
      </c>
      <c r="F1593" s="12">
        <v>0.89</v>
      </c>
      <c r="G1593" s="15">
        <f t="shared" si="81"/>
        <v>427.47</v>
      </c>
      <c r="H1593" s="12">
        <v>0.89</v>
      </c>
      <c r="I1593" s="11">
        <v>427.47</v>
      </c>
      <c r="J1593" s="92">
        <f t="shared" si="79"/>
        <v>0</v>
      </c>
    </row>
    <row r="1594" spans="1:10" ht="10.35" customHeight="1" x14ac:dyDescent="0.2">
      <c r="A1594" s="9">
        <v>40451</v>
      </c>
      <c r="B1594" s="17" t="s">
        <v>52</v>
      </c>
      <c r="C1594" s="12">
        <v>27.21</v>
      </c>
      <c r="D1594" s="13" t="s">
        <v>53</v>
      </c>
      <c r="E1594" s="14">
        <v>527.71</v>
      </c>
      <c r="F1594" s="12">
        <v>0.89</v>
      </c>
      <c r="G1594" s="15">
        <f t="shared" si="81"/>
        <v>469.66</v>
      </c>
      <c r="H1594" s="12">
        <v>0.89</v>
      </c>
      <c r="I1594" s="11">
        <v>469.66</v>
      </c>
      <c r="J1594" s="92">
        <f t="shared" si="79"/>
        <v>0</v>
      </c>
    </row>
    <row r="1595" spans="1:10" ht="10.35" customHeight="1" x14ac:dyDescent="0.2">
      <c r="A1595" s="9">
        <v>40449</v>
      </c>
      <c r="B1595" s="17" t="s">
        <v>55</v>
      </c>
      <c r="C1595" s="12">
        <v>27.21</v>
      </c>
      <c r="D1595" s="13" t="s">
        <v>53</v>
      </c>
      <c r="E1595" s="14">
        <v>29.85</v>
      </c>
      <c r="F1595" s="12">
        <v>1.73</v>
      </c>
      <c r="G1595" s="15">
        <f t="shared" si="81"/>
        <v>51.64</v>
      </c>
      <c r="H1595" s="12">
        <v>1.73</v>
      </c>
      <c r="I1595" s="11">
        <v>51.64</v>
      </c>
      <c r="J1595" s="92">
        <f t="shared" si="79"/>
        <v>0</v>
      </c>
    </row>
    <row r="1596" spans="1:10" ht="10.35" customHeight="1" x14ac:dyDescent="0.2">
      <c r="A1596" s="9">
        <v>40445</v>
      </c>
      <c r="B1596" s="17" t="s">
        <v>56</v>
      </c>
      <c r="C1596" s="12">
        <v>27.21</v>
      </c>
      <c r="D1596" s="13" t="s">
        <v>25</v>
      </c>
      <c r="E1596" s="14">
        <v>143.97</v>
      </c>
      <c r="F1596" s="12">
        <v>2.35</v>
      </c>
      <c r="G1596" s="15">
        <f t="shared" si="81"/>
        <v>338.32</v>
      </c>
      <c r="H1596" s="12">
        <v>2.35</v>
      </c>
      <c r="I1596" s="11">
        <v>338.32</v>
      </c>
      <c r="J1596" s="92">
        <f t="shared" si="79"/>
        <v>0</v>
      </c>
    </row>
    <row r="1597" spans="1:10" ht="10.35" customHeight="1" x14ac:dyDescent="0.2">
      <c r="A1597" s="9">
        <v>47049</v>
      </c>
      <c r="B1597" s="17" t="s">
        <v>58</v>
      </c>
      <c r="C1597" s="12">
        <v>27.21</v>
      </c>
      <c r="D1597" s="13" t="s">
        <v>53</v>
      </c>
      <c r="E1597" s="14">
        <v>4.5999999999999996</v>
      </c>
      <c r="F1597" s="12">
        <v>1.73</v>
      </c>
      <c r="G1597" s="15">
        <f t="shared" si="81"/>
        <v>7.95</v>
      </c>
      <c r="H1597" s="12">
        <v>1.73</v>
      </c>
      <c r="I1597" s="11">
        <v>7.95</v>
      </c>
      <c r="J1597" s="92">
        <f t="shared" si="79"/>
        <v>0</v>
      </c>
    </row>
    <row r="1598" spans="1:10" ht="10.35" customHeight="1" x14ac:dyDescent="0.2">
      <c r="A1598" s="9">
        <v>47050</v>
      </c>
      <c r="B1598" s="17" t="s">
        <v>57</v>
      </c>
      <c r="C1598" s="12">
        <v>27.21</v>
      </c>
      <c r="D1598" s="13" t="s">
        <v>53</v>
      </c>
      <c r="E1598" s="14">
        <v>5.09</v>
      </c>
      <c r="F1598" s="12">
        <v>1.73</v>
      </c>
      <c r="G1598" s="15">
        <f t="shared" si="81"/>
        <v>8.8000000000000007</v>
      </c>
      <c r="H1598" s="12">
        <v>1.73</v>
      </c>
      <c r="I1598" s="11">
        <v>8.8000000000000007</v>
      </c>
      <c r="J1598" s="92">
        <f t="shared" si="79"/>
        <v>0</v>
      </c>
    </row>
    <row r="1599" spans="1:10" ht="10.35" customHeight="1" x14ac:dyDescent="0.2">
      <c r="A1599" s="1" t="s">
        <v>38</v>
      </c>
      <c r="G1599" s="32">
        <f>SUM(G1583:G1598)</f>
        <v>130083.76000000002</v>
      </c>
      <c r="H1599" s="33"/>
      <c r="J1599" s="92" t="e">
        <f t="shared" si="79"/>
        <v>#DIV/0!</v>
      </c>
    </row>
    <row r="1600" spans="1:10" ht="0.95" customHeight="1" x14ac:dyDescent="0.2">
      <c r="J1600" s="92" t="e">
        <f t="shared" si="79"/>
        <v>#DIV/0!</v>
      </c>
    </row>
    <row r="1601" spans="1:10" ht="10.7" customHeight="1" x14ac:dyDescent="0.2">
      <c r="J1601" s="92" t="e">
        <f t="shared" si="79"/>
        <v>#DIV/0!</v>
      </c>
    </row>
    <row r="1602" spans="1:10" ht="10.35" customHeight="1" x14ac:dyDescent="0.2">
      <c r="A1602" s="2" t="s">
        <v>9</v>
      </c>
      <c r="B1602" s="3" t="s">
        <v>10</v>
      </c>
      <c r="C1602" s="5" t="s">
        <v>11</v>
      </c>
      <c r="D1602" s="7" t="s">
        <v>12</v>
      </c>
      <c r="E1602" s="5" t="s">
        <v>13</v>
      </c>
      <c r="F1602" s="5" t="s">
        <v>14</v>
      </c>
      <c r="G1602" s="4" t="s">
        <v>15</v>
      </c>
      <c r="H1602" s="5" t="s">
        <v>14</v>
      </c>
      <c r="I1602" s="4" t="s">
        <v>15</v>
      </c>
      <c r="J1602" s="92" t="e">
        <f t="shared" si="79"/>
        <v>#VALUE!</v>
      </c>
    </row>
    <row r="1603" spans="1:10" ht="10.35" customHeight="1" x14ac:dyDescent="0.2">
      <c r="A1603" s="8"/>
      <c r="B1603" s="227" t="s">
        <v>60</v>
      </c>
      <c r="C1603" s="228"/>
      <c r="D1603" s="228"/>
      <c r="E1603" s="228"/>
      <c r="F1603" s="228"/>
      <c r="G1603" s="229"/>
      <c r="J1603" s="92" t="e">
        <f t="shared" si="79"/>
        <v>#DIV/0!</v>
      </c>
    </row>
    <row r="1604" spans="1:10" ht="10.35" customHeight="1" x14ac:dyDescent="0.2">
      <c r="A1604" s="9">
        <v>45410</v>
      </c>
      <c r="B1604" s="17" t="s">
        <v>61</v>
      </c>
      <c r="C1604" s="12">
        <v>27.21</v>
      </c>
      <c r="D1604" s="13" t="s">
        <v>23</v>
      </c>
      <c r="E1604" s="14">
        <v>10.18</v>
      </c>
      <c r="F1604" s="12">
        <v>15.4</v>
      </c>
      <c r="G1604" s="15">
        <f t="shared" ref="G1604:G1618" si="82">TRUNC(F1604*E1604,2)</f>
        <v>156.77000000000001</v>
      </c>
      <c r="H1604" s="12">
        <v>15.4</v>
      </c>
      <c r="I1604" s="11">
        <v>156.77000000000001</v>
      </c>
      <c r="J1604" s="92">
        <f t="shared" si="79"/>
        <v>0</v>
      </c>
    </row>
    <row r="1605" spans="1:10" ht="10.35" customHeight="1" x14ac:dyDescent="0.2">
      <c r="A1605" s="9">
        <v>40145</v>
      </c>
      <c r="B1605" s="17" t="s">
        <v>29</v>
      </c>
      <c r="C1605" s="12">
        <v>27.21</v>
      </c>
      <c r="D1605" s="13" t="s">
        <v>23</v>
      </c>
      <c r="E1605" s="14">
        <v>10.18</v>
      </c>
      <c r="F1605" s="12">
        <v>2.5499999999999998</v>
      </c>
      <c r="G1605" s="15">
        <f t="shared" si="82"/>
        <v>25.95</v>
      </c>
      <c r="H1605" s="12">
        <v>2.5499999999999998</v>
      </c>
      <c r="I1605" s="11">
        <v>25.95</v>
      </c>
      <c r="J1605" s="92">
        <f t="shared" si="79"/>
        <v>0</v>
      </c>
    </row>
    <row r="1606" spans="1:10" ht="10.35" customHeight="1" x14ac:dyDescent="0.2">
      <c r="A1606" s="9">
        <v>41293</v>
      </c>
      <c r="B1606" s="17" t="s">
        <v>62</v>
      </c>
      <c r="C1606" s="12">
        <v>27.21</v>
      </c>
      <c r="D1606" s="13" t="s">
        <v>18</v>
      </c>
      <c r="E1606" s="14">
        <v>50.88</v>
      </c>
      <c r="F1606" s="12">
        <v>6.44</v>
      </c>
      <c r="G1606" s="15">
        <f t="shared" si="82"/>
        <v>327.66000000000003</v>
      </c>
      <c r="H1606" s="12">
        <v>6.44</v>
      </c>
      <c r="I1606" s="11">
        <v>327.66000000000003</v>
      </c>
      <c r="J1606" s="92">
        <f t="shared" si="79"/>
        <v>0</v>
      </c>
    </row>
    <row r="1607" spans="1:10" ht="10.35" customHeight="1" x14ac:dyDescent="0.2">
      <c r="A1607" s="9">
        <v>45585</v>
      </c>
      <c r="B1607" s="17" t="s">
        <v>40</v>
      </c>
      <c r="C1607" s="12">
        <v>27.21</v>
      </c>
      <c r="D1607" s="13" t="s">
        <v>23</v>
      </c>
      <c r="E1607" s="14">
        <v>29.16</v>
      </c>
      <c r="F1607" s="12">
        <v>292.72000000000003</v>
      </c>
      <c r="G1607" s="15">
        <f t="shared" si="82"/>
        <v>8535.7099999999991</v>
      </c>
      <c r="H1607" s="12">
        <v>292.72000000000003</v>
      </c>
      <c r="I1607" s="15">
        <v>8535.7099999999991</v>
      </c>
      <c r="J1607" s="92">
        <f t="shared" si="79"/>
        <v>0</v>
      </c>
    </row>
    <row r="1608" spans="1:10" ht="10.35" customHeight="1" x14ac:dyDescent="0.2">
      <c r="A1608" s="9">
        <v>41294</v>
      </c>
      <c r="B1608" s="17" t="s">
        <v>41</v>
      </c>
      <c r="C1608" s="12">
        <v>27.21</v>
      </c>
      <c r="D1608" s="13" t="s">
        <v>23</v>
      </c>
      <c r="E1608" s="14">
        <v>9.7200000000000006</v>
      </c>
      <c r="F1608" s="12">
        <v>149.07</v>
      </c>
      <c r="G1608" s="15">
        <f t="shared" si="82"/>
        <v>1448.96</v>
      </c>
      <c r="H1608" s="12">
        <v>149.07</v>
      </c>
      <c r="I1608" s="15">
        <v>1448.96</v>
      </c>
      <c r="J1608" s="92">
        <f t="shared" si="79"/>
        <v>0</v>
      </c>
    </row>
    <row r="1609" spans="1:10" ht="10.35" customHeight="1" x14ac:dyDescent="0.2">
      <c r="A1609" s="9">
        <v>45050</v>
      </c>
      <c r="B1609" s="17" t="s">
        <v>42</v>
      </c>
      <c r="C1609" s="12">
        <v>27.21</v>
      </c>
      <c r="D1609" s="13" t="s">
        <v>23</v>
      </c>
      <c r="E1609" s="14">
        <v>9.7200000000000006</v>
      </c>
      <c r="F1609" s="12">
        <v>573.65</v>
      </c>
      <c r="G1609" s="15">
        <f t="shared" si="82"/>
        <v>5575.87</v>
      </c>
      <c r="H1609" s="12">
        <v>573.65</v>
      </c>
      <c r="I1609" s="15">
        <v>5575.87</v>
      </c>
      <c r="J1609" s="92">
        <f t="shared" si="79"/>
        <v>0</v>
      </c>
    </row>
    <row r="1610" spans="1:10" ht="29.1" customHeight="1" x14ac:dyDescent="0.2">
      <c r="A1610" s="9">
        <v>45145</v>
      </c>
      <c r="B1610" s="10" t="s">
        <v>45</v>
      </c>
      <c r="C1610" s="12">
        <v>27.21</v>
      </c>
      <c r="D1610" s="13" t="s">
        <v>18</v>
      </c>
      <c r="E1610" s="14">
        <v>18.05</v>
      </c>
      <c r="F1610" s="12">
        <v>108.63</v>
      </c>
      <c r="G1610" s="15">
        <f t="shared" si="82"/>
        <v>1960.77</v>
      </c>
      <c r="H1610" s="12">
        <v>108.63</v>
      </c>
      <c r="I1610" s="15">
        <v>1960.77</v>
      </c>
      <c r="J1610" s="92">
        <f t="shared" si="79"/>
        <v>0</v>
      </c>
    </row>
    <row r="1611" spans="1:10" ht="10.35" customHeight="1" x14ac:dyDescent="0.2">
      <c r="A1611" s="9">
        <v>45030</v>
      </c>
      <c r="B1611" s="17" t="s">
        <v>63</v>
      </c>
      <c r="C1611" s="12">
        <v>27.21</v>
      </c>
      <c r="D1611" s="13" t="s">
        <v>23</v>
      </c>
      <c r="E1611" s="14">
        <v>3.82</v>
      </c>
      <c r="F1611" s="12">
        <v>204.21</v>
      </c>
      <c r="G1611" s="15">
        <f t="shared" si="82"/>
        <v>780.08</v>
      </c>
      <c r="H1611" s="12">
        <v>204.21</v>
      </c>
      <c r="I1611" s="11">
        <v>780.08</v>
      </c>
      <c r="J1611" s="92">
        <f t="shared" si="79"/>
        <v>0</v>
      </c>
    </row>
    <row r="1612" spans="1:10" ht="10.35" customHeight="1" x14ac:dyDescent="0.2">
      <c r="A1612" s="9">
        <v>45165</v>
      </c>
      <c r="B1612" s="17" t="s">
        <v>47</v>
      </c>
      <c r="C1612" s="12">
        <v>27.21</v>
      </c>
      <c r="D1612" s="13" t="s">
        <v>23</v>
      </c>
      <c r="E1612" s="14">
        <v>8.64</v>
      </c>
      <c r="F1612" s="12">
        <v>627.69000000000005</v>
      </c>
      <c r="G1612" s="15">
        <f t="shared" si="82"/>
        <v>5423.24</v>
      </c>
      <c r="H1612" s="12">
        <v>627.69000000000005</v>
      </c>
      <c r="I1612" s="15">
        <v>5423.24</v>
      </c>
      <c r="J1612" s="92">
        <f t="shared" si="79"/>
        <v>0</v>
      </c>
    </row>
    <row r="1613" spans="1:10" ht="10.35" customHeight="1" x14ac:dyDescent="0.2">
      <c r="A1613" s="9">
        <v>40453</v>
      </c>
      <c r="B1613" s="17" t="s">
        <v>54</v>
      </c>
      <c r="C1613" s="12">
        <v>27.21</v>
      </c>
      <c r="D1613" s="13" t="s">
        <v>53</v>
      </c>
      <c r="E1613" s="14">
        <v>47.89</v>
      </c>
      <c r="F1613" s="12">
        <v>0.89</v>
      </c>
      <c r="G1613" s="15">
        <f t="shared" si="82"/>
        <v>42.62</v>
      </c>
      <c r="H1613" s="12">
        <v>0.89</v>
      </c>
      <c r="I1613" s="11">
        <v>42.62</v>
      </c>
      <c r="J1613" s="92">
        <f t="shared" ref="J1613:J1676" si="83">G1613/I1613-1</f>
        <v>0</v>
      </c>
    </row>
    <row r="1614" spans="1:10" ht="10.35" customHeight="1" x14ac:dyDescent="0.2">
      <c r="A1614" s="9">
        <v>40455</v>
      </c>
      <c r="B1614" s="17" t="s">
        <v>51</v>
      </c>
      <c r="C1614" s="12">
        <v>27.21</v>
      </c>
      <c r="D1614" s="13" t="s">
        <v>25</v>
      </c>
      <c r="E1614" s="18">
        <v>7195.17</v>
      </c>
      <c r="F1614" s="12">
        <v>1.59</v>
      </c>
      <c r="G1614" s="15">
        <f t="shared" si="82"/>
        <v>11440.32</v>
      </c>
      <c r="H1614" s="12">
        <v>1.59</v>
      </c>
      <c r="I1614" s="15">
        <v>11440.32</v>
      </c>
      <c r="J1614" s="92">
        <f t="shared" si="83"/>
        <v>0</v>
      </c>
    </row>
    <row r="1615" spans="1:10" ht="20.85" customHeight="1" x14ac:dyDescent="0.2">
      <c r="A1615" s="9">
        <v>40450</v>
      </c>
      <c r="B1615" s="10" t="s">
        <v>49</v>
      </c>
      <c r="C1615" s="12">
        <v>27.21</v>
      </c>
      <c r="D1615" s="13" t="s">
        <v>50</v>
      </c>
      <c r="E1615" s="18">
        <v>1126.69</v>
      </c>
      <c r="F1615" s="12">
        <v>0.89</v>
      </c>
      <c r="G1615" s="15">
        <f t="shared" si="82"/>
        <v>1002.75</v>
      </c>
      <c r="H1615" s="12">
        <v>0.89</v>
      </c>
      <c r="I1615" s="15">
        <v>1002.75</v>
      </c>
      <c r="J1615" s="92">
        <f t="shared" si="83"/>
        <v>0</v>
      </c>
    </row>
    <row r="1616" spans="1:10" ht="10.35" customHeight="1" x14ac:dyDescent="0.2">
      <c r="A1616" s="9">
        <v>47049</v>
      </c>
      <c r="B1616" s="17" t="s">
        <v>58</v>
      </c>
      <c r="C1616" s="12">
        <v>27.21</v>
      </c>
      <c r="D1616" s="13" t="s">
        <v>53</v>
      </c>
      <c r="E1616" s="14">
        <v>0.46</v>
      </c>
      <c r="F1616" s="12">
        <v>1.73</v>
      </c>
      <c r="G1616" s="15">
        <f t="shared" si="82"/>
        <v>0.79</v>
      </c>
      <c r="H1616" s="12">
        <v>1.73</v>
      </c>
      <c r="I1616" s="11">
        <v>0.79</v>
      </c>
      <c r="J1616" s="92">
        <f t="shared" si="83"/>
        <v>0</v>
      </c>
    </row>
    <row r="1617" spans="1:10" ht="10.35" customHeight="1" x14ac:dyDescent="0.2">
      <c r="A1617" s="9">
        <v>40445</v>
      </c>
      <c r="B1617" s="17" t="s">
        <v>56</v>
      </c>
      <c r="C1617" s="12">
        <v>27.21</v>
      </c>
      <c r="D1617" s="13" t="s">
        <v>25</v>
      </c>
      <c r="E1617" s="14">
        <v>102.79</v>
      </c>
      <c r="F1617" s="12">
        <v>2.35</v>
      </c>
      <c r="G1617" s="15">
        <f t="shared" si="82"/>
        <v>241.55</v>
      </c>
      <c r="H1617" s="12">
        <v>2.35</v>
      </c>
      <c r="I1617" s="11">
        <v>241.55</v>
      </c>
      <c r="J1617" s="92">
        <f t="shared" si="83"/>
        <v>0</v>
      </c>
    </row>
    <row r="1618" spans="1:10" ht="10.35" customHeight="1" x14ac:dyDescent="0.2">
      <c r="A1618" s="9">
        <v>40449</v>
      </c>
      <c r="B1618" s="17" t="s">
        <v>55</v>
      </c>
      <c r="C1618" s="12">
        <v>27.21</v>
      </c>
      <c r="D1618" s="13" t="s">
        <v>53</v>
      </c>
      <c r="E1618" s="14">
        <v>10.54</v>
      </c>
      <c r="F1618" s="12">
        <v>1.73</v>
      </c>
      <c r="G1618" s="15">
        <f t="shared" si="82"/>
        <v>18.23</v>
      </c>
      <c r="H1618" s="12">
        <v>1.73</v>
      </c>
      <c r="I1618" s="11">
        <v>18.23</v>
      </c>
      <c r="J1618" s="92">
        <f t="shared" si="83"/>
        <v>0</v>
      </c>
    </row>
    <row r="1619" spans="1:10" ht="10.35" customHeight="1" x14ac:dyDescent="0.2">
      <c r="A1619" s="1" t="s">
        <v>38</v>
      </c>
      <c r="G1619" s="32">
        <f>SUM(G1604:G1618)</f>
        <v>36981.270000000004</v>
      </c>
      <c r="H1619" s="33"/>
      <c r="J1619" s="92" t="e">
        <f t="shared" si="83"/>
        <v>#DIV/0!</v>
      </c>
    </row>
    <row r="1620" spans="1:10" ht="10.7" customHeight="1" x14ac:dyDescent="0.2">
      <c r="J1620" s="92" t="e">
        <f t="shared" si="83"/>
        <v>#DIV/0!</v>
      </c>
    </row>
    <row r="1621" spans="1:10" ht="10.35" customHeight="1" x14ac:dyDescent="0.2">
      <c r="A1621" s="2" t="s">
        <v>9</v>
      </c>
      <c r="B1621" s="3" t="s">
        <v>10</v>
      </c>
      <c r="C1621" s="5" t="s">
        <v>11</v>
      </c>
      <c r="D1621" s="20" t="s">
        <v>12</v>
      </c>
      <c r="E1621" s="5" t="s">
        <v>13</v>
      </c>
      <c r="F1621" s="5" t="s">
        <v>14</v>
      </c>
      <c r="G1621" s="4" t="s">
        <v>15</v>
      </c>
      <c r="H1621" s="5" t="s">
        <v>14</v>
      </c>
      <c r="I1621" s="4" t="s">
        <v>15</v>
      </c>
      <c r="J1621" s="92" t="e">
        <f t="shared" si="83"/>
        <v>#VALUE!</v>
      </c>
    </row>
    <row r="1622" spans="1:10" ht="10.35" customHeight="1" x14ac:dyDescent="0.2">
      <c r="A1622" s="8"/>
      <c r="B1622" s="227" t="s">
        <v>64</v>
      </c>
      <c r="C1622" s="228"/>
      <c r="D1622" s="228"/>
      <c r="E1622" s="228"/>
      <c r="F1622" s="228"/>
      <c r="G1622" s="229"/>
      <c r="J1622" s="92" t="e">
        <f t="shared" si="83"/>
        <v>#DIV/0!</v>
      </c>
    </row>
    <row r="1623" spans="1:10" ht="29.1" customHeight="1" x14ac:dyDescent="0.2">
      <c r="A1623" s="9">
        <v>40001</v>
      </c>
      <c r="B1623" s="10" t="s">
        <v>65</v>
      </c>
      <c r="C1623" s="12">
        <v>27.21</v>
      </c>
      <c r="D1623" s="22" t="s">
        <v>18</v>
      </c>
      <c r="E1623" s="14">
        <v>65</v>
      </c>
      <c r="F1623" s="12">
        <v>0.68</v>
      </c>
      <c r="G1623" s="15">
        <f t="shared" ref="G1623:G1636" si="84">TRUNC(F1623*E1623,2)</f>
        <v>44.2</v>
      </c>
      <c r="H1623" s="12">
        <v>0.68</v>
      </c>
      <c r="I1623" s="11">
        <v>44.2</v>
      </c>
      <c r="J1623" s="92">
        <f t="shared" si="83"/>
        <v>0</v>
      </c>
    </row>
    <row r="1624" spans="1:10" ht="10.35" customHeight="1" x14ac:dyDescent="0.2">
      <c r="A1624" s="9">
        <v>40005</v>
      </c>
      <c r="B1624" s="17" t="s">
        <v>22</v>
      </c>
      <c r="C1624" s="12">
        <v>27.21</v>
      </c>
      <c r="D1624" s="22" t="s">
        <v>23</v>
      </c>
      <c r="E1624" s="14">
        <v>26</v>
      </c>
      <c r="F1624" s="12">
        <v>3.25</v>
      </c>
      <c r="G1624" s="15">
        <f t="shared" si="84"/>
        <v>84.5</v>
      </c>
      <c r="H1624" s="12">
        <v>3.25</v>
      </c>
      <c r="I1624" s="11">
        <v>84.5</v>
      </c>
      <c r="J1624" s="92">
        <f t="shared" si="83"/>
        <v>0</v>
      </c>
    </row>
    <row r="1625" spans="1:10" ht="10.35" customHeight="1" x14ac:dyDescent="0.2">
      <c r="A1625" s="9">
        <v>40006</v>
      </c>
      <c r="B1625" s="17" t="s">
        <v>24</v>
      </c>
      <c r="C1625" s="12">
        <v>27.21</v>
      </c>
      <c r="D1625" s="22" t="s">
        <v>25</v>
      </c>
      <c r="E1625" s="14">
        <v>130</v>
      </c>
      <c r="F1625" s="12">
        <v>2.95</v>
      </c>
      <c r="G1625" s="15">
        <f t="shared" si="84"/>
        <v>383.5</v>
      </c>
      <c r="H1625" s="12">
        <v>2.95</v>
      </c>
      <c r="I1625" s="11">
        <v>383.5</v>
      </c>
      <c r="J1625" s="92">
        <f t="shared" si="83"/>
        <v>0</v>
      </c>
    </row>
    <row r="1626" spans="1:10" ht="10.35" customHeight="1" x14ac:dyDescent="0.2">
      <c r="A1626" s="9">
        <v>40145</v>
      </c>
      <c r="B1626" s="17" t="s">
        <v>29</v>
      </c>
      <c r="C1626" s="12">
        <v>27.21</v>
      </c>
      <c r="D1626" s="22" t="s">
        <v>23</v>
      </c>
      <c r="E1626" s="14">
        <v>26</v>
      </c>
      <c r="F1626" s="12">
        <v>2.5499999999999998</v>
      </c>
      <c r="G1626" s="15">
        <f t="shared" si="84"/>
        <v>66.3</v>
      </c>
      <c r="H1626" s="12">
        <v>2.5499999999999998</v>
      </c>
      <c r="I1626" s="11">
        <v>66.3</v>
      </c>
      <c r="J1626" s="92">
        <f t="shared" si="83"/>
        <v>0</v>
      </c>
    </row>
    <row r="1627" spans="1:10" ht="20.85" customHeight="1" x14ac:dyDescent="0.2">
      <c r="A1627" s="9">
        <v>45465</v>
      </c>
      <c r="B1627" s="10" t="s">
        <v>66</v>
      </c>
      <c r="C1627" s="12">
        <v>27.21</v>
      </c>
      <c r="D1627" s="23" t="s">
        <v>67</v>
      </c>
      <c r="E1627" s="14">
        <v>30</v>
      </c>
      <c r="F1627" s="24">
        <v>2153.9299999999998</v>
      </c>
      <c r="G1627" s="15">
        <f t="shared" si="84"/>
        <v>64617.9</v>
      </c>
      <c r="H1627" s="24">
        <v>2153.9299999999998</v>
      </c>
      <c r="I1627" s="15">
        <v>64617.9</v>
      </c>
      <c r="J1627" s="92">
        <f t="shared" si="83"/>
        <v>0</v>
      </c>
    </row>
    <row r="1628" spans="1:10" ht="20.85" customHeight="1" x14ac:dyDescent="0.2">
      <c r="A1628" s="9">
        <v>40010</v>
      </c>
      <c r="B1628" s="10" t="s">
        <v>26</v>
      </c>
      <c r="C1628" s="12">
        <v>27.21</v>
      </c>
      <c r="D1628" s="13" t="s">
        <v>23</v>
      </c>
      <c r="E1628" s="14">
        <v>109.51</v>
      </c>
      <c r="F1628" s="12">
        <v>3.75</v>
      </c>
      <c r="G1628" s="15">
        <f t="shared" si="84"/>
        <v>410.66</v>
      </c>
      <c r="H1628" s="12">
        <v>3.75</v>
      </c>
      <c r="I1628" s="11">
        <v>410.66</v>
      </c>
      <c r="J1628" s="92">
        <f t="shared" si="83"/>
        <v>0</v>
      </c>
    </row>
    <row r="1629" spans="1:10" ht="10.35" customHeight="1" x14ac:dyDescent="0.2">
      <c r="A1629" s="9">
        <v>40315</v>
      </c>
      <c r="B1629" s="17" t="s">
        <v>30</v>
      </c>
      <c r="C1629" s="12">
        <v>27.21</v>
      </c>
      <c r="D1629" s="13" t="s">
        <v>23</v>
      </c>
      <c r="E1629" s="14">
        <v>13</v>
      </c>
      <c r="F1629" s="12">
        <v>5.36</v>
      </c>
      <c r="G1629" s="15">
        <f t="shared" si="84"/>
        <v>69.680000000000007</v>
      </c>
      <c r="H1629" s="12">
        <v>5.36</v>
      </c>
      <c r="I1629" s="11">
        <v>69.680000000000007</v>
      </c>
      <c r="J1629" s="92">
        <f t="shared" si="83"/>
        <v>0</v>
      </c>
    </row>
    <row r="1630" spans="1:10" ht="10.35" customHeight="1" x14ac:dyDescent="0.2">
      <c r="A1630" s="9">
        <v>40320</v>
      </c>
      <c r="B1630" s="17" t="s">
        <v>31</v>
      </c>
      <c r="C1630" s="12">
        <v>27.21</v>
      </c>
      <c r="D1630" s="13" t="s">
        <v>25</v>
      </c>
      <c r="E1630" s="14">
        <v>162.5</v>
      </c>
      <c r="F1630" s="12">
        <v>3.25</v>
      </c>
      <c r="G1630" s="15">
        <f t="shared" si="84"/>
        <v>528.12</v>
      </c>
      <c r="H1630" s="12">
        <v>3.25</v>
      </c>
      <c r="I1630" s="11">
        <v>528.12</v>
      </c>
      <c r="J1630" s="92">
        <f t="shared" si="83"/>
        <v>0</v>
      </c>
    </row>
    <row r="1631" spans="1:10" ht="10.35" customHeight="1" x14ac:dyDescent="0.2">
      <c r="A1631" s="9">
        <v>40120</v>
      </c>
      <c r="B1631" s="17" t="s">
        <v>32</v>
      </c>
      <c r="C1631" s="12">
        <v>27.21</v>
      </c>
      <c r="D1631" s="13" t="s">
        <v>18</v>
      </c>
      <c r="E1631" s="14">
        <v>43.81</v>
      </c>
      <c r="F1631" s="12">
        <v>0.52</v>
      </c>
      <c r="G1631" s="15">
        <f t="shared" si="84"/>
        <v>22.78</v>
      </c>
      <c r="H1631" s="12">
        <v>0.52</v>
      </c>
      <c r="I1631" s="11">
        <v>22.78</v>
      </c>
      <c r="J1631" s="92">
        <f t="shared" si="83"/>
        <v>0</v>
      </c>
    </row>
    <row r="1632" spans="1:10" ht="10.35" customHeight="1" x14ac:dyDescent="0.2">
      <c r="A1632" s="9">
        <v>40130</v>
      </c>
      <c r="B1632" s="17" t="s">
        <v>33</v>
      </c>
      <c r="C1632" s="12">
        <v>27.21</v>
      </c>
      <c r="D1632" s="13" t="s">
        <v>18</v>
      </c>
      <c r="E1632" s="14">
        <v>65</v>
      </c>
      <c r="F1632" s="12">
        <v>0.53</v>
      </c>
      <c r="G1632" s="15">
        <f t="shared" si="84"/>
        <v>34.450000000000003</v>
      </c>
      <c r="H1632" s="12">
        <v>0.53</v>
      </c>
      <c r="I1632" s="11">
        <v>34.450000000000003</v>
      </c>
      <c r="J1632" s="92">
        <f t="shared" si="83"/>
        <v>0</v>
      </c>
    </row>
    <row r="1633" spans="1:10" ht="10.35" customHeight="1" x14ac:dyDescent="0.2">
      <c r="A1633" s="9">
        <v>40101</v>
      </c>
      <c r="B1633" s="17" t="s">
        <v>36</v>
      </c>
      <c r="C1633" s="12">
        <v>27.21</v>
      </c>
      <c r="D1633" s="13" t="s">
        <v>23</v>
      </c>
      <c r="E1633" s="14">
        <v>39</v>
      </c>
      <c r="F1633" s="12">
        <v>6.85</v>
      </c>
      <c r="G1633" s="15">
        <f t="shared" si="84"/>
        <v>267.14999999999998</v>
      </c>
      <c r="H1633" s="12">
        <v>6.85</v>
      </c>
      <c r="I1633" s="11">
        <v>267.14999999999998</v>
      </c>
      <c r="J1633" s="92">
        <f t="shared" si="83"/>
        <v>0</v>
      </c>
    </row>
    <row r="1634" spans="1:10" ht="10.35" customHeight="1" x14ac:dyDescent="0.2">
      <c r="A1634" s="9">
        <v>40102</v>
      </c>
      <c r="B1634" s="17" t="s">
        <v>34</v>
      </c>
      <c r="C1634" s="12">
        <v>27.21</v>
      </c>
      <c r="D1634" s="13" t="s">
        <v>23</v>
      </c>
      <c r="E1634" s="14">
        <v>56</v>
      </c>
      <c r="F1634" s="12">
        <v>8.76</v>
      </c>
      <c r="G1634" s="15">
        <f t="shared" si="84"/>
        <v>490.56</v>
      </c>
      <c r="H1634" s="12">
        <v>8.76</v>
      </c>
      <c r="I1634" s="11">
        <v>490.56</v>
      </c>
      <c r="J1634" s="92">
        <f t="shared" si="83"/>
        <v>0</v>
      </c>
    </row>
    <row r="1635" spans="1:10" ht="10.35" customHeight="1" x14ac:dyDescent="0.2">
      <c r="A1635" s="9">
        <v>40454</v>
      </c>
      <c r="B1635" s="17" t="s">
        <v>68</v>
      </c>
      <c r="C1635" s="12">
        <v>27.21</v>
      </c>
      <c r="D1635" s="13" t="s">
        <v>53</v>
      </c>
      <c r="E1635" s="18">
        <v>7518.53</v>
      </c>
      <c r="F1635" s="12">
        <v>0.92</v>
      </c>
      <c r="G1635" s="15">
        <f t="shared" si="84"/>
        <v>6917.04</v>
      </c>
      <c r="H1635" s="12">
        <v>0.92</v>
      </c>
      <c r="I1635" s="15">
        <v>6917.04</v>
      </c>
      <c r="J1635" s="92">
        <f t="shared" si="83"/>
        <v>0</v>
      </c>
    </row>
    <row r="1636" spans="1:10" ht="10.35" customHeight="1" x14ac:dyDescent="0.2">
      <c r="A1636" s="9">
        <v>40438</v>
      </c>
      <c r="B1636" s="17" t="s">
        <v>69</v>
      </c>
      <c r="C1636" s="12">
        <v>27.21</v>
      </c>
      <c r="D1636" s="13" t="s">
        <v>53</v>
      </c>
      <c r="E1636" s="14">
        <v>78.63</v>
      </c>
      <c r="F1636" s="12">
        <v>1.81</v>
      </c>
      <c r="G1636" s="15">
        <f t="shared" si="84"/>
        <v>142.32</v>
      </c>
      <c r="H1636" s="12">
        <v>1.81</v>
      </c>
      <c r="I1636" s="11">
        <v>142.32</v>
      </c>
      <c r="J1636" s="92">
        <f t="shared" si="83"/>
        <v>0</v>
      </c>
    </row>
    <row r="1637" spans="1:10" ht="10.35" customHeight="1" x14ac:dyDescent="0.2">
      <c r="A1637" s="1" t="s">
        <v>38</v>
      </c>
      <c r="G1637" s="32">
        <f>SUM(G1623:G1636)</f>
        <v>74079.159999999974</v>
      </c>
      <c r="H1637" s="33"/>
      <c r="J1637" s="92" t="e">
        <f t="shared" si="83"/>
        <v>#DIV/0!</v>
      </c>
    </row>
    <row r="1638" spans="1:10" ht="0.95" customHeight="1" x14ac:dyDescent="0.2">
      <c r="J1638" s="92" t="e">
        <f t="shared" si="83"/>
        <v>#DIV/0!</v>
      </c>
    </row>
    <row r="1639" spans="1:10" ht="10.7" customHeight="1" x14ac:dyDescent="0.2">
      <c r="J1639" s="92" t="e">
        <f t="shared" si="83"/>
        <v>#DIV/0!</v>
      </c>
    </row>
    <row r="1640" spans="1:10" ht="10.35" customHeight="1" x14ac:dyDescent="0.2">
      <c r="A1640" s="2" t="s">
        <v>9</v>
      </c>
      <c r="B1640" s="3" t="s">
        <v>10</v>
      </c>
      <c r="C1640" s="5" t="s">
        <v>11</v>
      </c>
      <c r="D1640" s="20" t="s">
        <v>12</v>
      </c>
      <c r="E1640" s="5" t="s">
        <v>13</v>
      </c>
      <c r="F1640" s="5" t="s">
        <v>14</v>
      </c>
      <c r="G1640" s="4" t="s">
        <v>15</v>
      </c>
      <c r="H1640" s="5" t="s">
        <v>14</v>
      </c>
      <c r="I1640" s="4" t="s">
        <v>15</v>
      </c>
      <c r="J1640" s="92" t="e">
        <f t="shared" si="83"/>
        <v>#VALUE!</v>
      </c>
    </row>
    <row r="1641" spans="1:10" ht="10.35" customHeight="1" x14ac:dyDescent="0.2">
      <c r="A1641" s="8"/>
      <c r="B1641" s="227" t="s">
        <v>70</v>
      </c>
      <c r="C1641" s="228"/>
      <c r="D1641" s="228"/>
      <c r="E1641" s="228"/>
      <c r="F1641" s="228"/>
      <c r="G1641" s="229"/>
      <c r="J1641" s="92" t="e">
        <f t="shared" si="83"/>
        <v>#DIV/0!</v>
      </c>
    </row>
    <row r="1642" spans="1:10" ht="10.35" customHeight="1" x14ac:dyDescent="0.2">
      <c r="A1642" s="9">
        <v>40850</v>
      </c>
      <c r="B1642" s="17" t="s">
        <v>71</v>
      </c>
      <c r="C1642" s="12">
        <v>27.21</v>
      </c>
      <c r="D1642" s="22" t="s">
        <v>18</v>
      </c>
      <c r="E1642" s="14">
        <v>15</v>
      </c>
      <c r="F1642" s="12">
        <v>501.88</v>
      </c>
      <c r="G1642" s="15">
        <f>TRUNC(F1642*E1642,2)</f>
        <v>7528.2</v>
      </c>
      <c r="H1642" s="12">
        <v>501.88</v>
      </c>
      <c r="I1642" s="15">
        <v>7528.2</v>
      </c>
      <c r="J1642" s="92">
        <f t="shared" si="83"/>
        <v>0</v>
      </c>
    </row>
    <row r="1643" spans="1:10" ht="10.35" customHeight="1" x14ac:dyDescent="0.2">
      <c r="A1643" s="1" t="s">
        <v>38</v>
      </c>
      <c r="G1643" s="32">
        <f>G1642</f>
        <v>7528.2</v>
      </c>
      <c r="H1643" s="33"/>
      <c r="J1643" s="92" t="e">
        <f t="shared" si="83"/>
        <v>#DIV/0!</v>
      </c>
    </row>
    <row r="1644" spans="1:10" ht="10.7" customHeight="1" x14ac:dyDescent="0.2">
      <c r="J1644" s="92" t="e">
        <f t="shared" si="83"/>
        <v>#DIV/0!</v>
      </c>
    </row>
    <row r="1645" spans="1:10" ht="10.35" customHeight="1" x14ac:dyDescent="0.2">
      <c r="A1645" s="2" t="s">
        <v>9</v>
      </c>
      <c r="B1645" s="3" t="s">
        <v>10</v>
      </c>
      <c r="C1645" s="5" t="s">
        <v>11</v>
      </c>
      <c r="D1645" s="20" t="s">
        <v>12</v>
      </c>
      <c r="E1645" s="5" t="s">
        <v>13</v>
      </c>
      <c r="F1645" s="5" t="s">
        <v>14</v>
      </c>
      <c r="G1645" s="4" t="s">
        <v>15</v>
      </c>
      <c r="H1645" s="5" t="s">
        <v>14</v>
      </c>
      <c r="I1645" s="4" t="s">
        <v>15</v>
      </c>
      <c r="J1645" s="92" t="e">
        <f t="shared" si="83"/>
        <v>#VALUE!</v>
      </c>
    </row>
    <row r="1646" spans="1:10" ht="10.35" customHeight="1" x14ac:dyDescent="0.2">
      <c r="A1646" s="8"/>
      <c r="B1646" s="227" t="s">
        <v>72</v>
      </c>
      <c r="C1646" s="228"/>
      <c r="D1646" s="228"/>
      <c r="E1646" s="228"/>
      <c r="F1646" s="228"/>
      <c r="G1646" s="229"/>
      <c r="J1646" s="92" t="e">
        <f t="shared" si="83"/>
        <v>#DIV/0!</v>
      </c>
    </row>
    <row r="1647" spans="1:10" ht="10.35" customHeight="1" x14ac:dyDescent="0.2">
      <c r="A1647" s="9">
        <v>42825</v>
      </c>
      <c r="B1647" s="17" t="s">
        <v>73</v>
      </c>
      <c r="C1647" s="12">
        <v>27.21</v>
      </c>
      <c r="D1647" s="22" t="s">
        <v>23</v>
      </c>
      <c r="E1647" s="14">
        <v>12.94</v>
      </c>
      <c r="F1647" s="12">
        <v>844.57</v>
      </c>
      <c r="G1647" s="15">
        <f t="shared" ref="G1647:G1653" si="85">TRUNC(F1647*E1647,2)</f>
        <v>10928.73</v>
      </c>
      <c r="H1647" s="12">
        <v>844.57</v>
      </c>
      <c r="I1647" s="15">
        <v>10928.73</v>
      </c>
      <c r="J1647" s="92">
        <f t="shared" si="83"/>
        <v>0</v>
      </c>
    </row>
    <row r="1648" spans="1:10" ht="10.35" customHeight="1" x14ac:dyDescent="0.2">
      <c r="A1648" s="9">
        <v>40005</v>
      </c>
      <c r="B1648" s="17" t="s">
        <v>22</v>
      </c>
      <c r="C1648" s="12">
        <v>27.21</v>
      </c>
      <c r="D1648" s="22" t="s">
        <v>23</v>
      </c>
      <c r="E1648" s="14">
        <v>12.94</v>
      </c>
      <c r="F1648" s="12">
        <v>3.25</v>
      </c>
      <c r="G1648" s="15">
        <f t="shared" si="85"/>
        <v>42.05</v>
      </c>
      <c r="H1648" s="12">
        <v>3.25</v>
      </c>
      <c r="I1648" s="11">
        <v>42.05</v>
      </c>
      <c r="J1648" s="92">
        <f t="shared" si="83"/>
        <v>0</v>
      </c>
    </row>
    <row r="1649" spans="1:10" ht="10.35" customHeight="1" x14ac:dyDescent="0.2">
      <c r="A1649" s="9">
        <v>40006</v>
      </c>
      <c r="B1649" s="17" t="s">
        <v>24</v>
      </c>
      <c r="C1649" s="12">
        <v>27.21</v>
      </c>
      <c r="D1649" s="22" t="s">
        <v>25</v>
      </c>
      <c r="E1649" s="14">
        <v>64.680000000000007</v>
      </c>
      <c r="F1649" s="12">
        <v>2.95</v>
      </c>
      <c r="G1649" s="15">
        <f t="shared" si="85"/>
        <v>190.8</v>
      </c>
      <c r="H1649" s="12">
        <v>2.95</v>
      </c>
      <c r="I1649" s="11">
        <v>190.8</v>
      </c>
      <c r="J1649" s="92">
        <f t="shared" si="83"/>
        <v>0</v>
      </c>
    </row>
    <row r="1650" spans="1:10" ht="10.35" customHeight="1" x14ac:dyDescent="0.2">
      <c r="A1650" s="9">
        <v>40145</v>
      </c>
      <c r="B1650" s="17" t="s">
        <v>29</v>
      </c>
      <c r="C1650" s="12">
        <v>27.21</v>
      </c>
      <c r="D1650" s="22" t="s">
        <v>23</v>
      </c>
      <c r="E1650" s="14">
        <v>12.94</v>
      </c>
      <c r="F1650" s="12">
        <v>2.5499999999999998</v>
      </c>
      <c r="G1650" s="15">
        <f t="shared" si="85"/>
        <v>32.99</v>
      </c>
      <c r="H1650" s="12">
        <v>2.5499999999999998</v>
      </c>
      <c r="I1650" s="11">
        <v>32.99</v>
      </c>
      <c r="J1650" s="92">
        <f t="shared" si="83"/>
        <v>0</v>
      </c>
    </row>
    <row r="1651" spans="1:10" ht="10.35" customHeight="1" x14ac:dyDescent="0.2">
      <c r="A1651" s="9">
        <v>40870</v>
      </c>
      <c r="B1651" s="17" t="s">
        <v>74</v>
      </c>
      <c r="C1651" s="12">
        <v>27.21</v>
      </c>
      <c r="D1651" s="22" t="s">
        <v>18</v>
      </c>
      <c r="E1651" s="14">
        <v>116</v>
      </c>
      <c r="F1651" s="12">
        <v>7.73</v>
      </c>
      <c r="G1651" s="15">
        <f t="shared" si="85"/>
        <v>896.68</v>
      </c>
      <c r="H1651" s="12">
        <v>7.73</v>
      </c>
      <c r="I1651" s="11">
        <v>896.68</v>
      </c>
      <c r="J1651" s="92">
        <f t="shared" si="83"/>
        <v>0</v>
      </c>
    </row>
    <row r="1652" spans="1:10" ht="10.35" customHeight="1" x14ac:dyDescent="0.2">
      <c r="A1652" s="9">
        <v>40805</v>
      </c>
      <c r="B1652" s="17" t="s">
        <v>75</v>
      </c>
      <c r="C1652" s="12">
        <v>27.21</v>
      </c>
      <c r="D1652" s="23" t="s">
        <v>76</v>
      </c>
      <c r="E1652" s="14">
        <v>20</v>
      </c>
      <c r="F1652" s="12">
        <v>16.04</v>
      </c>
      <c r="G1652" s="15">
        <f t="shared" si="85"/>
        <v>320.8</v>
      </c>
      <c r="H1652" s="12">
        <v>16.04</v>
      </c>
      <c r="I1652" s="11">
        <v>320.8</v>
      </c>
      <c r="J1652" s="92">
        <f t="shared" si="83"/>
        <v>0</v>
      </c>
    </row>
    <row r="1653" spans="1:10" ht="10.35" customHeight="1" x14ac:dyDescent="0.2">
      <c r="A1653" s="9">
        <v>40880</v>
      </c>
      <c r="B1653" s="17" t="s">
        <v>77</v>
      </c>
      <c r="C1653" s="12">
        <v>27.21</v>
      </c>
      <c r="D1653" s="22" t="s">
        <v>18</v>
      </c>
      <c r="E1653" s="14">
        <v>116</v>
      </c>
      <c r="F1653" s="12">
        <v>0.8</v>
      </c>
      <c r="G1653" s="15">
        <f t="shared" si="85"/>
        <v>92.8</v>
      </c>
      <c r="H1653" s="12">
        <v>0.8</v>
      </c>
      <c r="I1653" s="11">
        <v>92.8</v>
      </c>
      <c r="J1653" s="92">
        <f t="shared" si="83"/>
        <v>0</v>
      </c>
    </row>
    <row r="1654" spans="1:10" ht="10.35" customHeight="1" x14ac:dyDescent="0.2">
      <c r="J1654" s="92" t="e">
        <f t="shared" si="83"/>
        <v>#DIV/0!</v>
      </c>
    </row>
    <row r="1655" spans="1:10" ht="10.7" customHeight="1" x14ac:dyDescent="0.2">
      <c r="A1655" s="1" t="s">
        <v>38</v>
      </c>
      <c r="G1655" s="32">
        <f>SUM(G1647:G1654)</f>
        <v>12504.849999999997</v>
      </c>
      <c r="H1655" s="33"/>
      <c r="J1655" s="92" t="e">
        <f t="shared" si="83"/>
        <v>#DIV/0!</v>
      </c>
    </row>
    <row r="1656" spans="1:10" ht="10.35" customHeight="1" x14ac:dyDescent="0.2">
      <c r="J1656" s="92" t="e">
        <f t="shared" si="83"/>
        <v>#DIV/0!</v>
      </c>
    </row>
    <row r="1657" spans="1:10" ht="10.7" customHeight="1" x14ac:dyDescent="0.2">
      <c r="A1657" s="1" t="s">
        <v>92</v>
      </c>
      <c r="G1657" s="32">
        <f>G1655+G1643+G1637+G1619+G1599+G1579+G1558</f>
        <v>338827.08999999997</v>
      </c>
      <c r="H1657" s="33"/>
      <c r="J1657" s="92" t="e">
        <f t="shared" si="83"/>
        <v>#DIV/0!</v>
      </c>
    </row>
    <row r="1658" spans="1:10" ht="10.7" customHeight="1" x14ac:dyDescent="0.2">
      <c r="A1658" s="1"/>
      <c r="J1658" s="92" t="e">
        <f t="shared" si="83"/>
        <v>#DIV/0!</v>
      </c>
    </row>
    <row r="1659" spans="1:10" ht="10.7" customHeight="1" x14ac:dyDescent="0.2">
      <c r="A1659" s="1"/>
      <c r="J1659" s="92" t="e">
        <f t="shared" si="83"/>
        <v>#DIV/0!</v>
      </c>
    </row>
    <row r="1660" spans="1:10" ht="10.7" customHeight="1" x14ac:dyDescent="0.2">
      <c r="A1660" s="1"/>
      <c r="J1660" s="92" t="e">
        <f t="shared" si="83"/>
        <v>#DIV/0!</v>
      </c>
    </row>
    <row r="1661" spans="1:10" ht="10.7" customHeight="1" x14ac:dyDescent="0.2">
      <c r="A1661" s="1"/>
      <c r="J1661" s="92" t="e">
        <f t="shared" si="83"/>
        <v>#DIV/0!</v>
      </c>
    </row>
    <row r="1662" spans="1:10" ht="10.7" customHeight="1" x14ac:dyDescent="0.2">
      <c r="A1662" s="1"/>
      <c r="J1662" s="92" t="e">
        <f t="shared" si="83"/>
        <v>#DIV/0!</v>
      </c>
    </row>
    <row r="1663" spans="1:10" ht="10.7" customHeight="1" x14ac:dyDescent="0.2">
      <c r="A1663" s="1"/>
      <c r="J1663" s="92" t="e">
        <f t="shared" si="83"/>
        <v>#DIV/0!</v>
      </c>
    </row>
    <row r="1664" spans="1:10" ht="10.7" customHeight="1" x14ac:dyDescent="0.2">
      <c r="A1664" s="1"/>
      <c r="J1664" s="92" t="e">
        <f t="shared" si="83"/>
        <v>#DIV/0!</v>
      </c>
    </row>
    <row r="1665" spans="1:10" ht="10.7" customHeight="1" x14ac:dyDescent="0.2">
      <c r="A1665" s="1"/>
      <c r="J1665" s="92" t="e">
        <f t="shared" si="83"/>
        <v>#DIV/0!</v>
      </c>
    </row>
    <row r="1666" spans="1:10" ht="10.7" customHeight="1" x14ac:dyDescent="0.2">
      <c r="A1666" s="1"/>
      <c r="J1666" s="92" t="e">
        <f t="shared" si="83"/>
        <v>#DIV/0!</v>
      </c>
    </row>
    <row r="1667" spans="1:10" ht="0.95" customHeight="1" x14ac:dyDescent="0.2">
      <c r="J1667" s="92" t="e">
        <f t="shared" si="83"/>
        <v>#DIV/0!</v>
      </c>
    </row>
    <row r="1668" spans="1:10" ht="10.35" customHeight="1" x14ac:dyDescent="0.2">
      <c r="A1668" s="230" t="s">
        <v>79</v>
      </c>
      <c r="B1668" s="231"/>
      <c r="C1668" s="232"/>
      <c r="D1668" s="233"/>
      <c r="E1668" s="234"/>
      <c r="F1668" s="6"/>
      <c r="G1668" s="25"/>
      <c r="H1668" s="6"/>
      <c r="I1668" s="25"/>
      <c r="J1668" s="92" t="e">
        <f t="shared" si="83"/>
        <v>#DIV/0!</v>
      </c>
    </row>
    <row r="1669" spans="1:10" ht="24.6" customHeight="1" x14ac:dyDescent="0.2">
      <c r="A1669" s="235" t="s">
        <v>80</v>
      </c>
      <c r="B1669" s="236"/>
      <c r="C1669" s="237"/>
      <c r="D1669" s="238"/>
      <c r="E1669" s="239"/>
      <c r="F1669" s="26"/>
      <c r="G1669" s="26"/>
      <c r="H1669" s="26"/>
      <c r="I1669" s="26"/>
      <c r="J1669" s="92" t="e">
        <f t="shared" si="83"/>
        <v>#DIV/0!</v>
      </c>
    </row>
    <row r="1670" spans="1:10" ht="19.350000000000001" customHeight="1" x14ac:dyDescent="0.2">
      <c r="A1670" s="240" t="s">
        <v>81</v>
      </c>
      <c r="B1670" s="241"/>
      <c r="C1670" s="242"/>
      <c r="D1670" s="243"/>
      <c r="E1670" s="244"/>
      <c r="F1670" s="27"/>
      <c r="G1670" s="27"/>
      <c r="H1670" s="27"/>
      <c r="I1670" s="27"/>
      <c r="J1670" s="92" t="e">
        <f t="shared" si="83"/>
        <v>#DIV/0!</v>
      </c>
    </row>
    <row r="1671" spans="1:10" ht="19.350000000000001" customHeight="1" x14ac:dyDescent="0.2">
      <c r="A1671" s="240" t="s">
        <v>82</v>
      </c>
      <c r="B1671" s="241"/>
      <c r="C1671" s="242"/>
      <c r="D1671" s="243"/>
      <c r="E1671" s="244"/>
      <c r="F1671" s="27"/>
      <c r="G1671" s="27"/>
      <c r="H1671" s="27"/>
      <c r="I1671" s="27"/>
      <c r="J1671" s="92" t="e">
        <f t="shared" si="83"/>
        <v>#DIV/0!</v>
      </c>
    </row>
    <row r="1672" spans="1:10" ht="19.350000000000001" customHeight="1" x14ac:dyDescent="0.2">
      <c r="A1672" s="240" t="s">
        <v>83</v>
      </c>
      <c r="B1672" s="241"/>
      <c r="C1672" s="242"/>
      <c r="D1672" s="243"/>
      <c r="E1672" s="244"/>
      <c r="F1672" s="27"/>
      <c r="G1672" s="27"/>
      <c r="H1672" s="27"/>
      <c r="I1672" s="27"/>
      <c r="J1672" s="92" t="e">
        <f t="shared" si="83"/>
        <v>#DIV/0!</v>
      </c>
    </row>
    <row r="1673" spans="1:10" ht="19.350000000000001" customHeight="1" x14ac:dyDescent="0.2">
      <c r="A1673" s="240" t="s">
        <v>84</v>
      </c>
      <c r="B1673" s="241"/>
      <c r="C1673" s="242"/>
      <c r="D1673" s="243"/>
      <c r="E1673" s="244"/>
      <c r="F1673" s="27"/>
      <c r="G1673" s="27"/>
      <c r="H1673" s="27"/>
      <c r="I1673" s="27"/>
      <c r="J1673" s="92" t="e">
        <f t="shared" si="83"/>
        <v>#DIV/0!</v>
      </c>
    </row>
    <row r="1674" spans="1:10" ht="19.350000000000001" customHeight="1" x14ac:dyDescent="0.2">
      <c r="A1674" s="240" t="s">
        <v>85</v>
      </c>
      <c r="B1674" s="241"/>
      <c r="C1674" s="242"/>
      <c r="D1674" s="243"/>
      <c r="E1674" s="244"/>
      <c r="F1674" s="27"/>
      <c r="G1674" s="27"/>
      <c r="H1674" s="27"/>
      <c r="I1674" s="27"/>
      <c r="J1674" s="92" t="e">
        <f t="shared" si="83"/>
        <v>#DIV/0!</v>
      </c>
    </row>
    <row r="1675" spans="1:10" ht="24" customHeight="1" x14ac:dyDescent="0.2">
      <c r="A1675" s="245" t="s">
        <v>86</v>
      </c>
      <c r="B1675" s="246"/>
      <c r="C1675" s="247"/>
      <c r="D1675" s="248"/>
      <c r="E1675" s="249"/>
      <c r="F1675" s="28"/>
      <c r="G1675" s="28"/>
      <c r="H1675" s="28"/>
      <c r="I1675" s="28"/>
      <c r="J1675" s="92" t="e">
        <f t="shared" si="83"/>
        <v>#DIV/0!</v>
      </c>
    </row>
    <row r="1676" spans="1:10" ht="10.35" customHeight="1" x14ac:dyDescent="0.2">
      <c r="A1676" s="222" t="s">
        <v>87</v>
      </c>
      <c r="B1676" s="223"/>
      <c r="C1676" s="224"/>
      <c r="D1676" s="225"/>
      <c r="E1676" s="226"/>
      <c r="F1676" s="29"/>
      <c r="G1676" s="29"/>
      <c r="H1676" s="29"/>
      <c r="I1676" s="29"/>
      <c r="J1676" s="92" t="e">
        <f t="shared" si="83"/>
        <v>#DIV/0!</v>
      </c>
    </row>
    <row r="1677" spans="1:10" ht="10.35" customHeight="1" x14ac:dyDescent="0.2">
      <c r="A1677" s="36"/>
      <c r="B1677" s="36"/>
      <c r="C1677" s="36"/>
      <c r="D1677" s="37"/>
      <c r="E1677" s="37"/>
      <c r="F1677" s="38"/>
      <c r="G1677" s="38"/>
      <c r="H1677" s="38"/>
      <c r="I1677" s="38"/>
      <c r="J1677" s="92" t="e">
        <f t="shared" ref="J1677:J1740" si="86">G1677/I1677-1</f>
        <v>#DIV/0!</v>
      </c>
    </row>
    <row r="1678" spans="1:10" ht="10.35" customHeight="1" x14ac:dyDescent="0.2">
      <c r="A1678" s="36"/>
      <c r="B1678" s="36"/>
      <c r="C1678" s="36"/>
      <c r="D1678" s="37"/>
      <c r="E1678" s="37"/>
      <c r="F1678" s="38"/>
      <c r="G1678" s="38"/>
      <c r="H1678" s="38"/>
      <c r="I1678" s="38"/>
      <c r="J1678" s="92" t="e">
        <f t="shared" si="86"/>
        <v>#DIV/0!</v>
      </c>
    </row>
    <row r="1679" spans="1:10" ht="10.35" customHeight="1" x14ac:dyDescent="0.2">
      <c r="A1679" s="36"/>
      <c r="B1679" s="36"/>
      <c r="C1679" s="36"/>
      <c r="D1679" s="37"/>
      <c r="E1679" s="37"/>
      <c r="F1679" s="38"/>
      <c r="G1679" s="38"/>
      <c r="H1679" s="38"/>
      <c r="I1679" s="38"/>
      <c r="J1679" s="92" t="e">
        <f t="shared" si="86"/>
        <v>#DIV/0!</v>
      </c>
    </row>
    <row r="1680" spans="1:10" ht="10.35" customHeight="1" x14ac:dyDescent="0.2">
      <c r="A1680" s="36"/>
      <c r="B1680" s="36"/>
      <c r="C1680" s="36"/>
      <c r="D1680" s="37"/>
      <c r="E1680" s="37"/>
      <c r="F1680" s="38"/>
      <c r="G1680" s="38"/>
      <c r="H1680" s="38"/>
      <c r="I1680" s="38"/>
      <c r="J1680" s="92" t="e">
        <f t="shared" si="86"/>
        <v>#DIV/0!</v>
      </c>
    </row>
    <row r="1681" spans="1:10" ht="10.35" customHeight="1" x14ac:dyDescent="0.2">
      <c r="A1681" s="36"/>
      <c r="B1681" s="36"/>
      <c r="C1681" s="36"/>
      <c r="D1681" s="37"/>
      <c r="E1681" s="37"/>
      <c r="F1681" s="38"/>
      <c r="G1681" s="38"/>
      <c r="H1681" s="38"/>
      <c r="I1681" s="38"/>
      <c r="J1681" s="92" t="e">
        <f t="shared" si="86"/>
        <v>#DIV/0!</v>
      </c>
    </row>
    <row r="1682" spans="1:10" ht="10.35" customHeight="1" x14ac:dyDescent="0.2">
      <c r="A1682" s="36"/>
      <c r="B1682" s="36"/>
      <c r="C1682" s="36"/>
      <c r="D1682" s="37"/>
      <c r="E1682" s="37"/>
      <c r="F1682" s="38"/>
      <c r="G1682" s="38"/>
      <c r="H1682" s="38"/>
      <c r="I1682" s="38"/>
      <c r="J1682" s="92" t="e">
        <f t="shared" si="86"/>
        <v>#DIV/0!</v>
      </c>
    </row>
    <row r="1683" spans="1:10" ht="10.35" customHeight="1" x14ac:dyDescent="0.2">
      <c r="A1683" s="36"/>
      <c r="B1683" s="36"/>
      <c r="C1683" s="36"/>
      <c r="D1683" s="37"/>
      <c r="E1683" s="37"/>
      <c r="F1683" s="38"/>
      <c r="G1683" s="38"/>
      <c r="H1683" s="38"/>
      <c r="I1683" s="38"/>
      <c r="J1683" s="92" t="e">
        <f t="shared" si="86"/>
        <v>#DIV/0!</v>
      </c>
    </row>
    <row r="1684" spans="1:10" ht="10.35" customHeight="1" x14ac:dyDescent="0.2">
      <c r="A1684" s="36"/>
      <c r="B1684" s="36"/>
      <c r="C1684" s="36"/>
      <c r="D1684" s="37"/>
      <c r="E1684" s="37"/>
      <c r="F1684" s="38"/>
      <c r="G1684" s="38"/>
      <c r="H1684" s="38"/>
      <c r="I1684" s="38"/>
      <c r="J1684" s="92" t="e">
        <f t="shared" si="86"/>
        <v>#DIV/0!</v>
      </c>
    </row>
    <row r="1685" spans="1:10" ht="10.35" customHeight="1" x14ac:dyDescent="0.2">
      <c r="A1685" s="36"/>
      <c r="B1685" s="36"/>
      <c r="C1685" s="36"/>
      <c r="D1685" s="37"/>
      <c r="E1685" s="37"/>
      <c r="F1685" s="38"/>
      <c r="G1685" s="38"/>
      <c r="H1685" s="38"/>
      <c r="I1685" s="38"/>
      <c r="J1685" s="92" t="e">
        <f t="shared" si="86"/>
        <v>#DIV/0!</v>
      </c>
    </row>
    <row r="1686" spans="1:10" ht="10.35" customHeight="1" x14ac:dyDescent="0.2">
      <c r="A1686" s="36"/>
      <c r="B1686" s="36"/>
      <c r="C1686" s="36"/>
      <c r="D1686" s="37"/>
      <c r="E1686" s="37"/>
      <c r="F1686" s="38"/>
      <c r="G1686" s="38"/>
      <c r="H1686" s="38"/>
      <c r="I1686" s="38"/>
      <c r="J1686" s="92" t="e">
        <f t="shared" si="86"/>
        <v>#DIV/0!</v>
      </c>
    </row>
    <row r="1687" spans="1:10" ht="10.35" customHeight="1" x14ac:dyDescent="0.2">
      <c r="A1687" s="36"/>
      <c r="B1687" s="36"/>
      <c r="C1687" s="36"/>
      <c r="D1687" s="37"/>
      <c r="E1687" s="37"/>
      <c r="F1687" s="38"/>
      <c r="G1687" s="38"/>
      <c r="H1687" s="38"/>
      <c r="I1687" s="38"/>
      <c r="J1687" s="92" t="e">
        <f t="shared" si="86"/>
        <v>#DIV/0!</v>
      </c>
    </row>
    <row r="1688" spans="1:10" ht="10.35" customHeight="1" x14ac:dyDescent="0.2">
      <c r="A1688" s="36"/>
      <c r="B1688" s="36"/>
      <c r="C1688" s="36"/>
      <c r="D1688" s="37"/>
      <c r="E1688" s="37"/>
      <c r="F1688" s="38"/>
      <c r="G1688" s="38"/>
      <c r="H1688" s="38"/>
      <c r="I1688" s="38"/>
      <c r="J1688" s="92" t="e">
        <f t="shared" si="86"/>
        <v>#DIV/0!</v>
      </c>
    </row>
    <row r="1689" spans="1:10" ht="10.35" customHeight="1" x14ac:dyDescent="0.2">
      <c r="A1689" s="36"/>
      <c r="B1689" s="36"/>
      <c r="C1689" s="36"/>
      <c r="D1689" s="37"/>
      <c r="E1689" s="37"/>
      <c r="F1689" s="38"/>
      <c r="G1689" s="38"/>
      <c r="H1689" s="38"/>
      <c r="I1689" s="38"/>
      <c r="J1689" s="92" t="e">
        <f t="shared" si="86"/>
        <v>#DIV/0!</v>
      </c>
    </row>
    <row r="1690" spans="1:10" ht="10.35" customHeight="1" x14ac:dyDescent="0.2">
      <c r="A1690" s="36"/>
      <c r="B1690" s="36"/>
      <c r="C1690" s="36"/>
      <c r="D1690" s="37"/>
      <c r="E1690" s="37"/>
      <c r="F1690" s="38"/>
      <c r="G1690" s="38"/>
      <c r="H1690" s="38"/>
      <c r="I1690" s="38"/>
      <c r="J1690" s="92" t="e">
        <f t="shared" si="86"/>
        <v>#DIV/0!</v>
      </c>
    </row>
    <row r="1691" spans="1:10" ht="10.35" customHeight="1" x14ac:dyDescent="0.2">
      <c r="A1691" s="36"/>
      <c r="B1691" s="36"/>
      <c r="C1691" s="36"/>
      <c r="D1691" s="37"/>
      <c r="E1691" s="37"/>
      <c r="F1691" s="38"/>
      <c r="G1691" s="38"/>
      <c r="H1691" s="38"/>
      <c r="I1691" s="38"/>
      <c r="J1691" s="92" t="e">
        <f t="shared" si="86"/>
        <v>#DIV/0!</v>
      </c>
    </row>
    <row r="1692" spans="1:10" ht="10.35" customHeight="1" x14ac:dyDescent="0.2">
      <c r="A1692" s="36"/>
      <c r="B1692" s="36"/>
      <c r="C1692" s="36"/>
      <c r="D1692" s="37"/>
      <c r="E1692" s="37"/>
      <c r="F1692" s="38"/>
      <c r="G1692" s="38"/>
      <c r="H1692" s="38"/>
      <c r="I1692" s="38"/>
      <c r="J1692" s="92" t="e">
        <f t="shared" si="86"/>
        <v>#DIV/0!</v>
      </c>
    </row>
    <row r="1693" spans="1:10" ht="10.35" customHeight="1" x14ac:dyDescent="0.2">
      <c r="A1693" s="36"/>
      <c r="B1693" s="36"/>
      <c r="C1693" s="36"/>
      <c r="D1693" s="37"/>
      <c r="E1693" s="37"/>
      <c r="F1693" s="38"/>
      <c r="G1693" s="38"/>
      <c r="H1693" s="38"/>
      <c r="I1693" s="38"/>
      <c r="J1693" s="92" t="e">
        <f t="shared" si="86"/>
        <v>#DIV/0!</v>
      </c>
    </row>
    <row r="1694" spans="1:10" ht="10.35" customHeight="1" x14ac:dyDescent="0.2">
      <c r="A1694" s="36"/>
      <c r="B1694" s="36"/>
      <c r="C1694" s="36"/>
      <c r="D1694" s="37"/>
      <c r="E1694" s="37"/>
      <c r="F1694" s="38"/>
      <c r="G1694" s="38"/>
      <c r="H1694" s="38"/>
      <c r="I1694" s="38"/>
      <c r="J1694" s="92" t="e">
        <f t="shared" si="86"/>
        <v>#DIV/0!</v>
      </c>
    </row>
    <row r="1695" spans="1:10" ht="10.35" customHeight="1" x14ac:dyDescent="0.2">
      <c r="A1695" s="36"/>
      <c r="B1695" s="36"/>
      <c r="C1695" s="36"/>
      <c r="D1695" s="37"/>
      <c r="E1695" s="37"/>
      <c r="F1695" s="38"/>
      <c r="G1695" s="38"/>
      <c r="H1695" s="38"/>
      <c r="I1695" s="38"/>
      <c r="J1695" s="92" t="e">
        <f t="shared" si="86"/>
        <v>#DIV/0!</v>
      </c>
    </row>
    <row r="1696" spans="1:10" ht="10.35" customHeight="1" x14ac:dyDescent="0.2">
      <c r="A1696" s="36"/>
      <c r="B1696" s="36"/>
      <c r="C1696" s="36"/>
      <c r="D1696" s="37"/>
      <c r="E1696" s="37"/>
      <c r="F1696" s="38"/>
      <c r="G1696" s="38"/>
      <c r="H1696" s="38"/>
      <c r="I1696" s="38"/>
      <c r="J1696" s="92" t="e">
        <f t="shared" si="86"/>
        <v>#DIV/0!</v>
      </c>
    </row>
    <row r="1697" spans="1:10" ht="10.35" customHeight="1" x14ac:dyDescent="0.2">
      <c r="A1697" s="36"/>
      <c r="B1697" s="36"/>
      <c r="C1697" s="36"/>
      <c r="D1697" s="37"/>
      <c r="E1697" s="37"/>
      <c r="F1697" s="38"/>
      <c r="G1697" s="38"/>
      <c r="H1697" s="38"/>
      <c r="I1697" s="38"/>
      <c r="J1697" s="92" t="e">
        <f t="shared" si="86"/>
        <v>#DIV/0!</v>
      </c>
    </row>
    <row r="1698" spans="1:10" ht="10.35" customHeight="1" x14ac:dyDescent="0.2">
      <c r="A1698" s="36"/>
      <c r="B1698" s="36"/>
      <c r="C1698" s="36"/>
      <c r="D1698" s="37"/>
      <c r="E1698" s="37"/>
      <c r="F1698" s="38"/>
      <c r="G1698" s="38"/>
      <c r="H1698" s="38"/>
      <c r="I1698" s="38"/>
      <c r="J1698" s="92" t="e">
        <f t="shared" si="86"/>
        <v>#DIV/0!</v>
      </c>
    </row>
    <row r="1699" spans="1:10" ht="10.35" customHeight="1" x14ac:dyDescent="0.2">
      <c r="A1699" s="36"/>
      <c r="B1699" s="36"/>
      <c r="C1699" s="36"/>
      <c r="D1699" s="37"/>
      <c r="E1699" s="37"/>
      <c r="F1699" s="38"/>
      <c r="G1699" s="38"/>
      <c r="H1699" s="38"/>
      <c r="I1699" s="38"/>
      <c r="J1699" s="92" t="e">
        <f t="shared" si="86"/>
        <v>#DIV/0!</v>
      </c>
    </row>
    <row r="1700" spans="1:10" ht="10.7" customHeight="1" x14ac:dyDescent="0.2">
      <c r="A1700" s="1" t="s">
        <v>0</v>
      </c>
      <c r="J1700" s="92" t="e">
        <f t="shared" si="86"/>
        <v>#DIV/0!</v>
      </c>
    </row>
    <row r="1701" spans="1:10" ht="10.7" customHeight="1" x14ac:dyDescent="0.2">
      <c r="A1701" s="1" t="s">
        <v>130</v>
      </c>
      <c r="J1701" s="92" t="e">
        <f t="shared" si="86"/>
        <v>#DIV/0!</v>
      </c>
    </row>
    <row r="1702" spans="1:10" ht="10.7" customHeight="1" x14ac:dyDescent="0.2">
      <c r="A1702" s="1" t="s">
        <v>2</v>
      </c>
      <c r="J1702" s="92" t="e">
        <f t="shared" si="86"/>
        <v>#DIV/0!</v>
      </c>
    </row>
    <row r="1703" spans="1:10" ht="10.7" customHeight="1" x14ac:dyDescent="0.2">
      <c r="A1703" s="1" t="s">
        <v>131</v>
      </c>
      <c r="J1703" s="92" t="e">
        <f t="shared" si="86"/>
        <v>#DIV/0!</v>
      </c>
    </row>
    <row r="1704" spans="1:10" ht="10.7" customHeight="1" x14ac:dyDescent="0.2">
      <c r="A1704" s="1" t="s">
        <v>4</v>
      </c>
      <c r="J1704" s="92" t="e">
        <f t="shared" si="86"/>
        <v>#DIV/0!</v>
      </c>
    </row>
    <row r="1705" spans="1:10" ht="10.7" customHeight="1" x14ac:dyDescent="0.2">
      <c r="A1705" s="1" t="s">
        <v>5</v>
      </c>
      <c r="J1705" s="92" t="e">
        <f t="shared" si="86"/>
        <v>#DIV/0!</v>
      </c>
    </row>
    <row r="1706" spans="1:10" ht="10.7" customHeight="1" x14ac:dyDescent="0.2">
      <c r="A1706" s="1" t="s">
        <v>95</v>
      </c>
      <c r="J1706" s="92" t="e">
        <f t="shared" si="86"/>
        <v>#DIV/0!</v>
      </c>
    </row>
    <row r="1707" spans="1:10" ht="10.7" customHeight="1" x14ac:dyDescent="0.2">
      <c r="A1707" s="1" t="s">
        <v>7</v>
      </c>
      <c r="J1707" s="92" t="e">
        <f t="shared" si="86"/>
        <v>#DIV/0!</v>
      </c>
    </row>
    <row r="1708" spans="1:10" ht="10.7" customHeight="1" x14ac:dyDescent="0.2">
      <c r="A1708" s="1" t="s">
        <v>132</v>
      </c>
      <c r="J1708" s="92" t="e">
        <f t="shared" si="86"/>
        <v>#DIV/0!</v>
      </c>
    </row>
    <row r="1709" spans="1:10" ht="10.35" customHeight="1" x14ac:dyDescent="0.2">
      <c r="A1709" s="2" t="s">
        <v>9</v>
      </c>
      <c r="B1709" s="3" t="s">
        <v>10</v>
      </c>
      <c r="C1709" s="5" t="s">
        <v>11</v>
      </c>
      <c r="D1709" s="7" t="s">
        <v>12</v>
      </c>
      <c r="E1709" s="5" t="s">
        <v>13</v>
      </c>
      <c r="F1709" s="5" t="s">
        <v>14</v>
      </c>
      <c r="G1709" s="4" t="s">
        <v>15</v>
      </c>
      <c r="H1709" s="5" t="s">
        <v>14</v>
      </c>
      <c r="I1709" s="4" t="s">
        <v>15</v>
      </c>
      <c r="J1709" s="92" t="e">
        <f t="shared" si="86"/>
        <v>#VALUE!</v>
      </c>
    </row>
    <row r="1710" spans="1:10" ht="10.35" customHeight="1" x14ac:dyDescent="0.2">
      <c r="A1710" s="8"/>
      <c r="B1710" s="227" t="s">
        <v>16</v>
      </c>
      <c r="C1710" s="228"/>
      <c r="D1710" s="228"/>
      <c r="E1710" s="228"/>
      <c r="F1710" s="228"/>
      <c r="G1710" s="229"/>
      <c r="J1710" s="92" t="e">
        <f t="shared" si="86"/>
        <v>#DIV/0!</v>
      </c>
    </row>
    <row r="1711" spans="1:10" ht="29.1" customHeight="1" x14ac:dyDescent="0.2">
      <c r="A1711" s="9">
        <v>40001</v>
      </c>
      <c r="B1711" s="10" t="s">
        <v>17</v>
      </c>
      <c r="C1711" s="12">
        <v>27.21</v>
      </c>
      <c r="D1711" s="13" t="s">
        <v>18</v>
      </c>
      <c r="E1711" s="14">
        <v>86</v>
      </c>
      <c r="F1711" s="12">
        <v>0.68</v>
      </c>
      <c r="G1711" s="15">
        <f t="shared" ref="G1711:G1727" si="87">TRUNC(F1711*E1711,2)</f>
        <v>58.48</v>
      </c>
      <c r="H1711" s="12">
        <v>0.68</v>
      </c>
      <c r="I1711" s="11">
        <v>58.48</v>
      </c>
      <c r="J1711" s="92">
        <f t="shared" si="86"/>
        <v>0</v>
      </c>
    </row>
    <row r="1712" spans="1:10" ht="20.85" customHeight="1" x14ac:dyDescent="0.2">
      <c r="A1712" s="9">
        <v>40003</v>
      </c>
      <c r="B1712" s="10" t="s">
        <v>19</v>
      </c>
      <c r="C1712" s="12">
        <v>27.21</v>
      </c>
      <c r="D1712" s="13" t="s">
        <v>20</v>
      </c>
      <c r="E1712" s="14">
        <v>17</v>
      </c>
      <c r="F1712" s="12">
        <v>51.44</v>
      </c>
      <c r="G1712" s="15">
        <f t="shared" si="87"/>
        <v>874.48</v>
      </c>
      <c r="H1712" s="12">
        <v>51.44</v>
      </c>
      <c r="I1712" s="11">
        <v>874.48</v>
      </c>
      <c r="J1712" s="92">
        <f t="shared" si="86"/>
        <v>0</v>
      </c>
    </row>
    <row r="1713" spans="1:10" ht="20.85" customHeight="1" x14ac:dyDescent="0.2">
      <c r="A1713" s="9">
        <v>40004</v>
      </c>
      <c r="B1713" s="10" t="s">
        <v>21</v>
      </c>
      <c r="C1713" s="12">
        <v>27.21</v>
      </c>
      <c r="D1713" s="13" t="s">
        <v>20</v>
      </c>
      <c r="E1713" s="14">
        <v>3</v>
      </c>
      <c r="F1713" s="12">
        <v>128.62</v>
      </c>
      <c r="G1713" s="15">
        <f t="shared" si="87"/>
        <v>385.86</v>
      </c>
      <c r="H1713" s="12">
        <v>128.62</v>
      </c>
      <c r="I1713" s="11">
        <v>385.86</v>
      </c>
      <c r="J1713" s="92">
        <f t="shared" si="86"/>
        <v>0</v>
      </c>
    </row>
    <row r="1714" spans="1:10" ht="10.35" customHeight="1" x14ac:dyDescent="0.2">
      <c r="A1714" s="9">
        <v>40005</v>
      </c>
      <c r="B1714" s="17" t="s">
        <v>22</v>
      </c>
      <c r="C1714" s="12">
        <v>27.21</v>
      </c>
      <c r="D1714" s="13" t="s">
        <v>23</v>
      </c>
      <c r="E1714" s="14">
        <v>40.950000000000003</v>
      </c>
      <c r="F1714" s="12">
        <v>3.25</v>
      </c>
      <c r="G1714" s="15">
        <f t="shared" si="87"/>
        <v>133.08000000000001</v>
      </c>
      <c r="H1714" s="12">
        <v>3.25</v>
      </c>
      <c r="I1714" s="11">
        <v>133.08000000000001</v>
      </c>
      <c r="J1714" s="92">
        <f t="shared" si="86"/>
        <v>0</v>
      </c>
    </row>
    <row r="1715" spans="1:10" ht="10.35" customHeight="1" x14ac:dyDescent="0.2">
      <c r="A1715" s="9">
        <v>40006</v>
      </c>
      <c r="B1715" s="17" t="s">
        <v>24</v>
      </c>
      <c r="C1715" s="12">
        <v>27.21</v>
      </c>
      <c r="D1715" s="13" t="s">
        <v>25</v>
      </c>
      <c r="E1715" s="14">
        <v>204.73</v>
      </c>
      <c r="F1715" s="12">
        <v>2.95</v>
      </c>
      <c r="G1715" s="15">
        <f t="shared" si="87"/>
        <v>603.95000000000005</v>
      </c>
      <c r="H1715" s="12">
        <v>2.95</v>
      </c>
      <c r="I1715" s="11">
        <v>603.95000000000005</v>
      </c>
      <c r="J1715" s="92">
        <f t="shared" si="86"/>
        <v>0</v>
      </c>
    </row>
    <row r="1716" spans="1:10" ht="20.85" customHeight="1" x14ac:dyDescent="0.2">
      <c r="A1716" s="9">
        <v>40010</v>
      </c>
      <c r="B1716" s="10" t="s">
        <v>26</v>
      </c>
      <c r="C1716" s="12">
        <v>27.21</v>
      </c>
      <c r="D1716" s="13" t="s">
        <v>23</v>
      </c>
      <c r="E1716" s="14">
        <v>460.75</v>
      </c>
      <c r="F1716" s="12">
        <v>3.75</v>
      </c>
      <c r="G1716" s="15">
        <f t="shared" si="87"/>
        <v>1727.81</v>
      </c>
      <c r="H1716" s="12">
        <v>3.75</v>
      </c>
      <c r="I1716" s="15">
        <v>1727.81</v>
      </c>
      <c r="J1716" s="92">
        <f t="shared" si="86"/>
        <v>0</v>
      </c>
    </row>
    <row r="1717" spans="1:10" ht="20.85" customHeight="1" x14ac:dyDescent="0.2">
      <c r="A1717" s="9">
        <v>40085</v>
      </c>
      <c r="B1717" s="10" t="s">
        <v>27</v>
      </c>
      <c r="C1717" s="12">
        <v>27.21</v>
      </c>
      <c r="D1717" s="13" t="s">
        <v>23</v>
      </c>
      <c r="E1717" s="14">
        <v>43</v>
      </c>
      <c r="F1717" s="12">
        <v>26.93</v>
      </c>
      <c r="G1717" s="15">
        <f t="shared" si="87"/>
        <v>1157.99</v>
      </c>
      <c r="H1717" s="12">
        <v>26.93</v>
      </c>
      <c r="I1717" s="15">
        <v>1157.99</v>
      </c>
      <c r="J1717" s="92">
        <f t="shared" si="86"/>
        <v>0</v>
      </c>
    </row>
    <row r="1718" spans="1:10" ht="10.35" customHeight="1" x14ac:dyDescent="0.2">
      <c r="A1718" s="9">
        <v>41295</v>
      </c>
      <c r="B1718" s="17" t="s">
        <v>28</v>
      </c>
      <c r="C1718" s="12">
        <v>27.21</v>
      </c>
      <c r="D1718" s="13" t="s">
        <v>23</v>
      </c>
      <c r="E1718" s="14">
        <v>129</v>
      </c>
      <c r="F1718" s="12">
        <v>10.26</v>
      </c>
      <c r="G1718" s="15">
        <f t="shared" si="87"/>
        <v>1323.54</v>
      </c>
      <c r="H1718" s="12">
        <v>10.26</v>
      </c>
      <c r="I1718" s="15">
        <v>1323.54</v>
      </c>
      <c r="J1718" s="92">
        <f t="shared" si="86"/>
        <v>0</v>
      </c>
    </row>
    <row r="1719" spans="1:10" ht="10.35" customHeight="1" x14ac:dyDescent="0.2">
      <c r="A1719" s="9">
        <v>40145</v>
      </c>
      <c r="B1719" s="17" t="s">
        <v>29</v>
      </c>
      <c r="C1719" s="12">
        <v>27.21</v>
      </c>
      <c r="D1719" s="13" t="s">
        <v>23</v>
      </c>
      <c r="E1719" s="14">
        <v>673.7</v>
      </c>
      <c r="F1719" s="12">
        <v>2.5499999999999998</v>
      </c>
      <c r="G1719" s="15">
        <f t="shared" si="87"/>
        <v>1717.93</v>
      </c>
      <c r="H1719" s="12">
        <v>2.5499999999999998</v>
      </c>
      <c r="I1719" s="15">
        <v>1717.93</v>
      </c>
      <c r="J1719" s="92">
        <f t="shared" si="86"/>
        <v>0</v>
      </c>
    </row>
    <row r="1720" spans="1:10" ht="10.35" customHeight="1" x14ac:dyDescent="0.2">
      <c r="A1720" s="9">
        <v>40315</v>
      </c>
      <c r="B1720" s="17" t="s">
        <v>30</v>
      </c>
      <c r="C1720" s="12">
        <v>27.21</v>
      </c>
      <c r="D1720" s="13" t="s">
        <v>23</v>
      </c>
      <c r="E1720" s="14">
        <v>17.2</v>
      </c>
      <c r="F1720" s="12">
        <v>5.36</v>
      </c>
      <c r="G1720" s="15">
        <f t="shared" si="87"/>
        <v>92.19</v>
      </c>
      <c r="H1720" s="12">
        <v>5.36</v>
      </c>
      <c r="I1720" s="11">
        <v>92.19</v>
      </c>
      <c r="J1720" s="92">
        <f t="shared" si="86"/>
        <v>0</v>
      </c>
    </row>
    <row r="1721" spans="1:10" ht="10.35" customHeight="1" x14ac:dyDescent="0.2">
      <c r="A1721" s="9">
        <v>40320</v>
      </c>
      <c r="B1721" s="17" t="s">
        <v>31</v>
      </c>
      <c r="C1721" s="12">
        <v>27.21</v>
      </c>
      <c r="D1721" s="13" t="s">
        <v>25</v>
      </c>
      <c r="E1721" s="14">
        <v>215</v>
      </c>
      <c r="F1721" s="12">
        <v>3.25</v>
      </c>
      <c r="G1721" s="15">
        <f t="shared" si="87"/>
        <v>698.75</v>
      </c>
      <c r="H1721" s="12">
        <v>3.25</v>
      </c>
      <c r="I1721" s="11">
        <v>698.75</v>
      </c>
      <c r="J1721" s="92">
        <f t="shared" si="86"/>
        <v>0</v>
      </c>
    </row>
    <row r="1722" spans="1:10" ht="10.35" customHeight="1" x14ac:dyDescent="0.2">
      <c r="A1722" s="9">
        <v>40120</v>
      </c>
      <c r="B1722" s="17" t="s">
        <v>32</v>
      </c>
      <c r="C1722" s="12">
        <v>27.21</v>
      </c>
      <c r="D1722" s="13" t="s">
        <v>18</v>
      </c>
      <c r="E1722" s="14">
        <v>277.18</v>
      </c>
      <c r="F1722" s="12">
        <v>0.52</v>
      </c>
      <c r="G1722" s="15">
        <f t="shared" si="87"/>
        <v>144.13</v>
      </c>
      <c r="H1722" s="12">
        <v>0.52</v>
      </c>
      <c r="I1722" s="11">
        <v>144.13</v>
      </c>
      <c r="J1722" s="92">
        <f t="shared" si="86"/>
        <v>0</v>
      </c>
    </row>
    <row r="1723" spans="1:10" ht="10.35" customHeight="1" x14ac:dyDescent="0.2">
      <c r="A1723" s="9">
        <v>40130</v>
      </c>
      <c r="B1723" s="17" t="s">
        <v>33</v>
      </c>
      <c r="C1723" s="12">
        <v>27.21</v>
      </c>
      <c r="D1723" s="13" t="s">
        <v>18</v>
      </c>
      <c r="E1723" s="14">
        <v>86</v>
      </c>
      <c r="F1723" s="12">
        <v>0.53</v>
      </c>
      <c r="G1723" s="15">
        <f t="shared" si="87"/>
        <v>45.58</v>
      </c>
      <c r="H1723" s="12">
        <v>0.53</v>
      </c>
      <c r="I1723" s="11">
        <v>45.58</v>
      </c>
      <c r="J1723" s="92">
        <f t="shared" si="86"/>
        <v>0</v>
      </c>
    </row>
    <row r="1724" spans="1:10" ht="10.35" customHeight="1" x14ac:dyDescent="0.2">
      <c r="A1724" s="9">
        <v>40102</v>
      </c>
      <c r="B1724" s="17" t="s">
        <v>34</v>
      </c>
      <c r="C1724" s="12">
        <v>27.21</v>
      </c>
      <c r="D1724" s="13" t="s">
        <v>23</v>
      </c>
      <c r="E1724" s="14">
        <v>102.4</v>
      </c>
      <c r="F1724" s="12">
        <v>8.76</v>
      </c>
      <c r="G1724" s="15">
        <f t="shared" si="87"/>
        <v>897.02</v>
      </c>
      <c r="H1724" s="12">
        <v>8.76</v>
      </c>
      <c r="I1724" s="11">
        <v>897.02</v>
      </c>
      <c r="J1724" s="92">
        <f t="shared" si="86"/>
        <v>0</v>
      </c>
    </row>
    <row r="1725" spans="1:10" ht="10.35" customHeight="1" x14ac:dyDescent="0.2">
      <c r="A1725" s="9">
        <v>40100</v>
      </c>
      <c r="B1725" s="17" t="s">
        <v>35</v>
      </c>
      <c r="C1725" s="12">
        <v>27.21</v>
      </c>
      <c r="D1725" s="13" t="s">
        <v>23</v>
      </c>
      <c r="E1725" s="14">
        <v>86</v>
      </c>
      <c r="F1725" s="12">
        <v>6.16</v>
      </c>
      <c r="G1725" s="15">
        <f t="shared" si="87"/>
        <v>529.76</v>
      </c>
      <c r="H1725" s="12">
        <v>6.16</v>
      </c>
      <c r="I1725" s="11">
        <v>529.76</v>
      </c>
      <c r="J1725" s="92">
        <f t="shared" si="86"/>
        <v>0</v>
      </c>
    </row>
    <row r="1726" spans="1:10" ht="10.35" customHeight="1" x14ac:dyDescent="0.2">
      <c r="A1726" s="9">
        <v>40101</v>
      </c>
      <c r="B1726" s="17" t="s">
        <v>36</v>
      </c>
      <c r="C1726" s="12">
        <v>27.21</v>
      </c>
      <c r="D1726" s="13" t="s">
        <v>23</v>
      </c>
      <c r="E1726" s="14">
        <v>77.400000000000006</v>
      </c>
      <c r="F1726" s="12">
        <v>6.85</v>
      </c>
      <c r="G1726" s="15">
        <f t="shared" si="87"/>
        <v>530.19000000000005</v>
      </c>
      <c r="H1726" s="12">
        <v>6.85</v>
      </c>
      <c r="I1726" s="11">
        <v>530.19000000000005</v>
      </c>
      <c r="J1726" s="92">
        <f t="shared" si="86"/>
        <v>0</v>
      </c>
    </row>
    <row r="1727" spans="1:10" ht="20.85" customHeight="1" x14ac:dyDescent="0.2">
      <c r="A1727" s="9">
        <v>40105</v>
      </c>
      <c r="B1727" s="10" t="s">
        <v>37</v>
      </c>
      <c r="C1727" s="12">
        <v>27.21</v>
      </c>
      <c r="D1727" s="13" t="s">
        <v>23</v>
      </c>
      <c r="E1727" s="14">
        <v>17.2</v>
      </c>
      <c r="F1727" s="12">
        <v>11.83</v>
      </c>
      <c r="G1727" s="15">
        <f t="shared" si="87"/>
        <v>203.47</v>
      </c>
      <c r="H1727" s="12">
        <v>11.83</v>
      </c>
      <c r="I1727" s="11">
        <v>203.47</v>
      </c>
      <c r="J1727" s="92">
        <f t="shared" si="86"/>
        <v>0</v>
      </c>
    </row>
    <row r="1728" spans="1:10" ht="10.35" customHeight="1" x14ac:dyDescent="0.2">
      <c r="A1728" s="1" t="s">
        <v>38</v>
      </c>
      <c r="G1728" s="32">
        <f>SUM(G1711:G1727)</f>
        <v>11124.210000000001</v>
      </c>
      <c r="H1728" s="33"/>
      <c r="J1728" s="92" t="e">
        <f t="shared" si="86"/>
        <v>#DIV/0!</v>
      </c>
    </row>
    <row r="1729" spans="1:10" ht="0.95" customHeight="1" x14ac:dyDescent="0.2">
      <c r="J1729" s="92" t="e">
        <f t="shared" si="86"/>
        <v>#DIV/0!</v>
      </c>
    </row>
    <row r="1730" spans="1:10" ht="10.7" customHeight="1" x14ac:dyDescent="0.2">
      <c r="J1730" s="92" t="e">
        <f t="shared" si="86"/>
        <v>#DIV/0!</v>
      </c>
    </row>
    <row r="1731" spans="1:10" ht="10.35" customHeight="1" x14ac:dyDescent="0.2">
      <c r="A1731" s="2" t="s">
        <v>9</v>
      </c>
      <c r="B1731" s="3" t="s">
        <v>10</v>
      </c>
      <c r="C1731" s="5" t="s">
        <v>11</v>
      </c>
      <c r="D1731" s="7" t="s">
        <v>12</v>
      </c>
      <c r="E1731" s="5" t="s">
        <v>13</v>
      </c>
      <c r="F1731" s="5" t="s">
        <v>14</v>
      </c>
      <c r="G1731" s="4" t="s">
        <v>15</v>
      </c>
      <c r="H1731" s="5" t="s">
        <v>14</v>
      </c>
      <c r="I1731" s="4" t="s">
        <v>15</v>
      </c>
      <c r="J1731" s="92" t="e">
        <f t="shared" si="86"/>
        <v>#VALUE!</v>
      </c>
    </row>
    <row r="1732" spans="1:10" ht="10.35" customHeight="1" x14ac:dyDescent="0.2">
      <c r="A1732" s="8"/>
      <c r="B1732" s="227" t="s">
        <v>39</v>
      </c>
      <c r="C1732" s="228"/>
      <c r="D1732" s="228"/>
      <c r="E1732" s="228"/>
      <c r="F1732" s="228"/>
      <c r="G1732" s="229"/>
      <c r="J1732" s="92" t="e">
        <f t="shared" si="86"/>
        <v>#DIV/0!</v>
      </c>
    </row>
    <row r="1733" spans="1:10" ht="10.35" customHeight="1" x14ac:dyDescent="0.2">
      <c r="A1733" s="9">
        <v>45585</v>
      </c>
      <c r="B1733" s="17" t="s">
        <v>40</v>
      </c>
      <c r="C1733" s="12">
        <v>27.21</v>
      </c>
      <c r="D1733" s="13" t="s">
        <v>23</v>
      </c>
      <c r="E1733" s="14">
        <v>21.6</v>
      </c>
      <c r="F1733" s="12">
        <v>292.72000000000003</v>
      </c>
      <c r="G1733" s="15">
        <f t="shared" ref="G1733:G1748" si="88">TRUNC(F1733*E1733,2)</f>
        <v>6322.75</v>
      </c>
      <c r="H1733" s="12">
        <v>292.72000000000003</v>
      </c>
      <c r="I1733" s="15">
        <v>6322.75</v>
      </c>
      <c r="J1733" s="92">
        <f t="shared" si="86"/>
        <v>0</v>
      </c>
    </row>
    <row r="1734" spans="1:10" ht="10.35" customHeight="1" x14ac:dyDescent="0.2">
      <c r="A1734" s="9">
        <v>41294</v>
      </c>
      <c r="B1734" s="17" t="s">
        <v>41</v>
      </c>
      <c r="C1734" s="12">
        <v>27.21</v>
      </c>
      <c r="D1734" s="13" t="s">
        <v>23</v>
      </c>
      <c r="E1734" s="14">
        <v>7.2</v>
      </c>
      <c r="F1734" s="12">
        <v>149.07</v>
      </c>
      <c r="G1734" s="15">
        <f t="shared" si="88"/>
        <v>1073.3</v>
      </c>
      <c r="H1734" s="12">
        <v>149.07</v>
      </c>
      <c r="I1734" s="15">
        <v>1073.3</v>
      </c>
      <c r="J1734" s="92">
        <f t="shared" si="86"/>
        <v>0</v>
      </c>
    </row>
    <row r="1735" spans="1:10" ht="10.35" customHeight="1" x14ac:dyDescent="0.2">
      <c r="A1735" s="9">
        <v>45050</v>
      </c>
      <c r="B1735" s="17" t="s">
        <v>42</v>
      </c>
      <c r="C1735" s="12">
        <v>27.21</v>
      </c>
      <c r="D1735" s="13" t="s">
        <v>23</v>
      </c>
      <c r="E1735" s="14">
        <v>6.9</v>
      </c>
      <c r="F1735" s="12">
        <v>573.65</v>
      </c>
      <c r="G1735" s="15">
        <f t="shared" si="88"/>
        <v>3958.18</v>
      </c>
      <c r="H1735" s="12">
        <v>573.65</v>
      </c>
      <c r="I1735" s="15">
        <v>3958.18</v>
      </c>
      <c r="J1735" s="92">
        <f t="shared" si="86"/>
        <v>0</v>
      </c>
    </row>
    <row r="1736" spans="1:10" ht="20.85" customHeight="1" x14ac:dyDescent="0.2">
      <c r="A1736" s="9">
        <v>45155</v>
      </c>
      <c r="B1736" s="10" t="s">
        <v>43</v>
      </c>
      <c r="C1736" s="12">
        <v>27.21</v>
      </c>
      <c r="D1736" s="13" t="s">
        <v>44</v>
      </c>
      <c r="E1736" s="14">
        <v>264.36</v>
      </c>
      <c r="F1736" s="12">
        <v>16.239999999999998</v>
      </c>
      <c r="G1736" s="15">
        <f t="shared" si="88"/>
        <v>4293.2</v>
      </c>
      <c r="H1736" s="12">
        <v>16.239999999999998</v>
      </c>
      <c r="I1736" s="15">
        <v>4293.2</v>
      </c>
      <c r="J1736" s="92">
        <f t="shared" si="86"/>
        <v>0</v>
      </c>
    </row>
    <row r="1737" spans="1:10" ht="29.1" customHeight="1" x14ac:dyDescent="0.2">
      <c r="A1737" s="9">
        <v>45145</v>
      </c>
      <c r="B1737" s="10" t="s">
        <v>45</v>
      </c>
      <c r="C1737" s="12">
        <v>27.21</v>
      </c>
      <c r="D1737" s="13" t="s">
        <v>18</v>
      </c>
      <c r="E1737" s="14">
        <v>242</v>
      </c>
      <c r="F1737" s="12">
        <v>108.63</v>
      </c>
      <c r="G1737" s="15">
        <f t="shared" si="88"/>
        <v>26288.46</v>
      </c>
      <c r="H1737" s="12">
        <v>108.63</v>
      </c>
      <c r="I1737" s="15">
        <v>26288.46</v>
      </c>
      <c r="J1737" s="92">
        <f t="shared" si="86"/>
        <v>0</v>
      </c>
    </row>
    <row r="1738" spans="1:10" ht="10.35" customHeight="1" x14ac:dyDescent="0.2">
      <c r="A1738" s="9">
        <v>45140</v>
      </c>
      <c r="B1738" s="17" t="s">
        <v>46</v>
      </c>
      <c r="C1738" s="12">
        <v>27.21</v>
      </c>
      <c r="D1738" s="13" t="s">
        <v>23</v>
      </c>
      <c r="E1738" s="14">
        <v>180</v>
      </c>
      <c r="F1738" s="12">
        <v>78.73</v>
      </c>
      <c r="G1738" s="15">
        <f t="shared" si="88"/>
        <v>14171.4</v>
      </c>
      <c r="H1738" s="12">
        <v>78.73</v>
      </c>
      <c r="I1738" s="15">
        <v>14171.4</v>
      </c>
      <c r="J1738" s="92">
        <f t="shared" si="86"/>
        <v>0</v>
      </c>
    </row>
    <row r="1739" spans="1:10" ht="10.35" customHeight="1" x14ac:dyDescent="0.2">
      <c r="A1739" s="9">
        <v>45165</v>
      </c>
      <c r="B1739" s="17" t="s">
        <v>47</v>
      </c>
      <c r="C1739" s="12">
        <v>27.21</v>
      </c>
      <c r="D1739" s="13" t="s">
        <v>23</v>
      </c>
      <c r="E1739" s="14">
        <v>46.2</v>
      </c>
      <c r="F1739" s="12">
        <v>627.69000000000005</v>
      </c>
      <c r="G1739" s="15">
        <f t="shared" si="88"/>
        <v>28999.27</v>
      </c>
      <c r="H1739" s="12">
        <v>627.69000000000005</v>
      </c>
      <c r="I1739" s="15">
        <v>28999.27</v>
      </c>
      <c r="J1739" s="92">
        <f t="shared" si="86"/>
        <v>0</v>
      </c>
    </row>
    <row r="1740" spans="1:10" ht="10.35" customHeight="1" x14ac:dyDescent="0.2">
      <c r="A1740" s="9">
        <v>47018</v>
      </c>
      <c r="B1740" s="17" t="s">
        <v>48</v>
      </c>
      <c r="C1740" s="12">
        <v>27.21</v>
      </c>
      <c r="D1740" s="13" t="s">
        <v>23</v>
      </c>
      <c r="E1740" s="14">
        <v>3</v>
      </c>
      <c r="F1740" s="12">
        <v>517.36</v>
      </c>
      <c r="G1740" s="15">
        <f t="shared" si="88"/>
        <v>1552.08</v>
      </c>
      <c r="H1740" s="12">
        <v>517.36</v>
      </c>
      <c r="I1740" s="15">
        <v>1552.08</v>
      </c>
      <c r="J1740" s="92">
        <f t="shared" si="86"/>
        <v>0</v>
      </c>
    </row>
    <row r="1741" spans="1:10" ht="20.85" customHeight="1" x14ac:dyDescent="0.2">
      <c r="A1741" s="9">
        <v>40450</v>
      </c>
      <c r="B1741" s="10" t="s">
        <v>49</v>
      </c>
      <c r="C1741" s="12">
        <v>27.21</v>
      </c>
      <c r="D1741" s="13" t="s">
        <v>50</v>
      </c>
      <c r="E1741" s="18">
        <v>3644.45</v>
      </c>
      <c r="F1741" s="12">
        <v>0.89</v>
      </c>
      <c r="G1741" s="15">
        <f t="shared" si="88"/>
        <v>3243.56</v>
      </c>
      <c r="H1741" s="12">
        <v>0.89</v>
      </c>
      <c r="I1741" s="15">
        <v>3243.56</v>
      </c>
      <c r="J1741" s="92">
        <f t="shared" ref="J1741:J1804" si="89">G1741/I1741-1</f>
        <v>0</v>
      </c>
    </row>
    <row r="1742" spans="1:10" ht="10.35" customHeight="1" x14ac:dyDescent="0.2">
      <c r="A1742" s="9">
        <v>40455</v>
      </c>
      <c r="B1742" s="17" t="s">
        <v>51</v>
      </c>
      <c r="C1742" s="12">
        <v>27.21</v>
      </c>
      <c r="D1742" s="13" t="s">
        <v>25</v>
      </c>
      <c r="E1742" s="18">
        <v>10582.63</v>
      </c>
      <c r="F1742" s="12">
        <v>1.59</v>
      </c>
      <c r="G1742" s="15">
        <f t="shared" si="88"/>
        <v>16826.38</v>
      </c>
      <c r="H1742" s="12">
        <v>1.59</v>
      </c>
      <c r="I1742" s="15">
        <v>16826.38</v>
      </c>
      <c r="J1742" s="92">
        <f t="shared" si="89"/>
        <v>0</v>
      </c>
    </row>
    <row r="1743" spans="1:10" ht="10.35" customHeight="1" x14ac:dyDescent="0.2">
      <c r="A1743" s="9">
        <v>40451</v>
      </c>
      <c r="B1743" s="17" t="s">
        <v>52</v>
      </c>
      <c r="C1743" s="12">
        <v>27.21</v>
      </c>
      <c r="D1743" s="13" t="s">
        <v>53</v>
      </c>
      <c r="E1743" s="14">
        <v>43.88</v>
      </c>
      <c r="F1743" s="12">
        <v>0.89</v>
      </c>
      <c r="G1743" s="15">
        <f t="shared" si="88"/>
        <v>39.049999999999997</v>
      </c>
      <c r="H1743" s="12">
        <v>0.89</v>
      </c>
      <c r="I1743" s="11">
        <v>39.049999999999997</v>
      </c>
      <c r="J1743" s="92">
        <f t="shared" si="89"/>
        <v>0</v>
      </c>
    </row>
    <row r="1744" spans="1:10" ht="10.35" customHeight="1" x14ac:dyDescent="0.2">
      <c r="A1744" s="9">
        <v>40453</v>
      </c>
      <c r="B1744" s="17" t="s">
        <v>54</v>
      </c>
      <c r="C1744" s="12">
        <v>27.21</v>
      </c>
      <c r="D1744" s="13" t="s">
        <v>53</v>
      </c>
      <c r="E1744" s="14">
        <v>642.17999999999995</v>
      </c>
      <c r="F1744" s="12">
        <v>0.89</v>
      </c>
      <c r="G1744" s="15">
        <f t="shared" si="88"/>
        <v>571.54</v>
      </c>
      <c r="H1744" s="12">
        <v>0.89</v>
      </c>
      <c r="I1744" s="11">
        <v>571.54</v>
      </c>
      <c r="J1744" s="92">
        <f t="shared" si="89"/>
        <v>0</v>
      </c>
    </row>
    <row r="1745" spans="1:10" ht="10.35" customHeight="1" x14ac:dyDescent="0.2">
      <c r="A1745" s="9">
        <v>40449</v>
      </c>
      <c r="B1745" s="17" t="s">
        <v>55</v>
      </c>
      <c r="C1745" s="12">
        <v>27.21</v>
      </c>
      <c r="D1745" s="13" t="s">
        <v>53</v>
      </c>
      <c r="E1745" s="14">
        <v>14.92</v>
      </c>
      <c r="F1745" s="12">
        <v>1.73</v>
      </c>
      <c r="G1745" s="15">
        <f t="shared" si="88"/>
        <v>25.81</v>
      </c>
      <c r="H1745" s="12">
        <v>1.73</v>
      </c>
      <c r="I1745" s="11">
        <v>25.81</v>
      </c>
      <c r="J1745" s="92">
        <f t="shared" si="89"/>
        <v>0</v>
      </c>
    </row>
    <row r="1746" spans="1:10" ht="10.35" customHeight="1" x14ac:dyDescent="0.2">
      <c r="A1746" s="9">
        <v>40445</v>
      </c>
      <c r="B1746" s="17" t="s">
        <v>56</v>
      </c>
      <c r="C1746" s="12">
        <v>27.21</v>
      </c>
      <c r="D1746" s="13" t="s">
        <v>25</v>
      </c>
      <c r="E1746" s="14">
        <v>66.14</v>
      </c>
      <c r="F1746" s="12">
        <v>2.35</v>
      </c>
      <c r="G1746" s="15">
        <f t="shared" si="88"/>
        <v>155.41999999999999</v>
      </c>
      <c r="H1746" s="12">
        <v>2.35</v>
      </c>
      <c r="I1746" s="11">
        <v>155.41999999999999</v>
      </c>
      <c r="J1746" s="92">
        <f t="shared" si="89"/>
        <v>0</v>
      </c>
    </row>
    <row r="1747" spans="1:10" ht="10.35" customHeight="1" x14ac:dyDescent="0.2">
      <c r="A1747" s="9">
        <v>47050</v>
      </c>
      <c r="B1747" s="17" t="s">
        <v>57</v>
      </c>
      <c r="C1747" s="12">
        <v>27.21</v>
      </c>
      <c r="D1747" s="13" t="s">
        <v>53</v>
      </c>
      <c r="E1747" s="14">
        <v>0.19</v>
      </c>
      <c r="F1747" s="12">
        <v>1.73</v>
      </c>
      <c r="G1747" s="15">
        <f t="shared" si="88"/>
        <v>0.32</v>
      </c>
      <c r="H1747" s="12">
        <v>1.73</v>
      </c>
      <c r="I1747" s="11">
        <v>0.32</v>
      </c>
      <c r="J1747" s="92">
        <f t="shared" si="89"/>
        <v>0</v>
      </c>
    </row>
    <row r="1748" spans="1:10" ht="10.35" customHeight="1" x14ac:dyDescent="0.2">
      <c r="A1748" s="9">
        <v>47049</v>
      </c>
      <c r="B1748" s="17" t="s">
        <v>58</v>
      </c>
      <c r="C1748" s="12">
        <v>27.21</v>
      </c>
      <c r="D1748" s="13" t="s">
        <v>53</v>
      </c>
      <c r="E1748" s="14">
        <v>2.69</v>
      </c>
      <c r="F1748" s="12">
        <v>1.73</v>
      </c>
      <c r="G1748" s="15">
        <f t="shared" si="88"/>
        <v>4.6500000000000004</v>
      </c>
      <c r="H1748" s="12">
        <v>1.73</v>
      </c>
      <c r="I1748" s="11">
        <v>4.6500000000000004</v>
      </c>
      <c r="J1748" s="92">
        <f t="shared" si="89"/>
        <v>0</v>
      </c>
    </row>
    <row r="1749" spans="1:10" ht="10.35" customHeight="1" x14ac:dyDescent="0.2">
      <c r="A1749" s="1" t="s">
        <v>38</v>
      </c>
      <c r="G1749" s="32">
        <f>SUM(G1733:G1748)</f>
        <v>107525.37</v>
      </c>
      <c r="H1749" s="33"/>
      <c r="J1749" s="92" t="e">
        <f t="shared" si="89"/>
        <v>#DIV/0!</v>
      </c>
    </row>
    <row r="1750" spans="1:10" ht="10.7" customHeight="1" x14ac:dyDescent="0.2">
      <c r="J1750" s="92" t="e">
        <f t="shared" si="89"/>
        <v>#DIV/0!</v>
      </c>
    </row>
    <row r="1751" spans="1:10" ht="10.35" customHeight="1" x14ac:dyDescent="0.2">
      <c r="A1751" s="2" t="s">
        <v>9</v>
      </c>
      <c r="B1751" s="3" t="s">
        <v>10</v>
      </c>
      <c r="C1751" s="19" t="s">
        <v>11</v>
      </c>
      <c r="D1751" s="20" t="s">
        <v>12</v>
      </c>
      <c r="E1751" s="19" t="s">
        <v>13</v>
      </c>
      <c r="F1751" s="21" t="s">
        <v>14</v>
      </c>
      <c r="G1751" s="4" t="s">
        <v>15</v>
      </c>
      <c r="H1751" s="21" t="s">
        <v>14</v>
      </c>
      <c r="I1751" s="4" t="s">
        <v>15</v>
      </c>
      <c r="J1751" s="92" t="e">
        <f t="shared" si="89"/>
        <v>#VALUE!</v>
      </c>
    </row>
    <row r="1752" spans="1:10" ht="10.35" customHeight="1" x14ac:dyDescent="0.2">
      <c r="A1752" s="8"/>
      <c r="B1752" s="227" t="s">
        <v>59</v>
      </c>
      <c r="C1752" s="228"/>
      <c r="D1752" s="228"/>
      <c r="E1752" s="228"/>
      <c r="F1752" s="228"/>
      <c r="G1752" s="229"/>
      <c r="J1752" s="92" t="e">
        <f t="shared" si="89"/>
        <v>#DIV/0!</v>
      </c>
    </row>
    <row r="1753" spans="1:10" ht="10.35" customHeight="1" x14ac:dyDescent="0.2">
      <c r="A1753" s="9">
        <v>45585</v>
      </c>
      <c r="B1753" s="17" t="s">
        <v>40</v>
      </c>
      <c r="C1753" s="12">
        <v>27.21</v>
      </c>
      <c r="D1753" s="13" t="s">
        <v>23</v>
      </c>
      <c r="E1753" s="14">
        <v>41.28</v>
      </c>
      <c r="F1753" s="12">
        <v>292.72000000000003</v>
      </c>
      <c r="G1753" s="15">
        <f t="shared" ref="G1753:G1768" si="90">TRUNC(F1753*E1753,2)</f>
        <v>12083.48</v>
      </c>
      <c r="H1753" s="12">
        <v>292.72000000000003</v>
      </c>
      <c r="I1753" s="15">
        <v>12083.48</v>
      </c>
      <c r="J1753" s="92">
        <f t="shared" si="89"/>
        <v>0</v>
      </c>
    </row>
    <row r="1754" spans="1:10" ht="10.35" customHeight="1" x14ac:dyDescent="0.2">
      <c r="A1754" s="9">
        <v>41294</v>
      </c>
      <c r="B1754" s="17" t="s">
        <v>41</v>
      </c>
      <c r="C1754" s="12">
        <v>27.21</v>
      </c>
      <c r="D1754" s="13" t="s">
        <v>23</v>
      </c>
      <c r="E1754" s="14">
        <v>13.76</v>
      </c>
      <c r="F1754" s="12">
        <v>149.07</v>
      </c>
      <c r="G1754" s="15">
        <f t="shared" si="90"/>
        <v>2051.1999999999998</v>
      </c>
      <c r="H1754" s="12">
        <v>149.07</v>
      </c>
      <c r="I1754" s="15">
        <v>2051.1999999999998</v>
      </c>
      <c r="J1754" s="92">
        <f t="shared" si="89"/>
        <v>0</v>
      </c>
    </row>
    <row r="1755" spans="1:10" ht="10.35" customHeight="1" x14ac:dyDescent="0.2">
      <c r="A1755" s="9">
        <v>45050</v>
      </c>
      <c r="B1755" s="17" t="s">
        <v>42</v>
      </c>
      <c r="C1755" s="12">
        <v>27.21</v>
      </c>
      <c r="D1755" s="13" t="s">
        <v>23</v>
      </c>
      <c r="E1755" s="14">
        <v>13.65</v>
      </c>
      <c r="F1755" s="12">
        <v>573.65</v>
      </c>
      <c r="G1755" s="15">
        <f t="shared" si="90"/>
        <v>7830.32</v>
      </c>
      <c r="H1755" s="12">
        <v>573.65</v>
      </c>
      <c r="I1755" s="15">
        <v>7830.32</v>
      </c>
      <c r="J1755" s="92">
        <f t="shared" si="89"/>
        <v>0</v>
      </c>
    </row>
    <row r="1756" spans="1:10" ht="29.1" customHeight="1" x14ac:dyDescent="0.2">
      <c r="A1756" s="9">
        <v>45145</v>
      </c>
      <c r="B1756" s="10" t="s">
        <v>45</v>
      </c>
      <c r="C1756" s="12">
        <v>27.21</v>
      </c>
      <c r="D1756" s="13" t="s">
        <v>18</v>
      </c>
      <c r="E1756" s="14">
        <v>193</v>
      </c>
      <c r="F1756" s="12">
        <v>108.63</v>
      </c>
      <c r="G1756" s="15">
        <f t="shared" si="90"/>
        <v>20965.59</v>
      </c>
      <c r="H1756" s="12">
        <v>108.63</v>
      </c>
      <c r="I1756" s="15">
        <v>20965.59</v>
      </c>
      <c r="J1756" s="92">
        <f t="shared" si="89"/>
        <v>0</v>
      </c>
    </row>
    <row r="1757" spans="1:10" ht="10.35" customHeight="1" x14ac:dyDescent="0.2">
      <c r="A1757" s="9">
        <v>45165</v>
      </c>
      <c r="B1757" s="17" t="s">
        <v>47</v>
      </c>
      <c r="C1757" s="12">
        <v>27.21</v>
      </c>
      <c r="D1757" s="13" t="s">
        <v>23</v>
      </c>
      <c r="E1757" s="14">
        <v>44.43</v>
      </c>
      <c r="F1757" s="12">
        <v>627.69000000000005</v>
      </c>
      <c r="G1757" s="15">
        <f t="shared" si="90"/>
        <v>27888.26</v>
      </c>
      <c r="H1757" s="12">
        <v>627.69000000000005</v>
      </c>
      <c r="I1757" s="15">
        <v>27888.26</v>
      </c>
      <c r="J1757" s="92">
        <f t="shared" si="89"/>
        <v>0</v>
      </c>
    </row>
    <row r="1758" spans="1:10" ht="20.85" customHeight="1" x14ac:dyDescent="0.2">
      <c r="A1758" s="9">
        <v>45155</v>
      </c>
      <c r="B1758" s="10" t="s">
        <v>43</v>
      </c>
      <c r="C1758" s="12">
        <v>27.21</v>
      </c>
      <c r="D1758" s="13" t="s">
        <v>44</v>
      </c>
      <c r="E1758" s="18">
        <v>4331</v>
      </c>
      <c r="F1758" s="12">
        <v>16.239999999999998</v>
      </c>
      <c r="G1758" s="15">
        <f t="shared" si="90"/>
        <v>70335.44</v>
      </c>
      <c r="H1758" s="12">
        <v>16.239999999999998</v>
      </c>
      <c r="I1758" s="15">
        <v>70335.44</v>
      </c>
      <c r="J1758" s="92">
        <f t="shared" si="89"/>
        <v>0</v>
      </c>
    </row>
    <row r="1759" spans="1:10" ht="10.35" customHeight="1" x14ac:dyDescent="0.2">
      <c r="A1759" s="9">
        <v>47018</v>
      </c>
      <c r="B1759" s="17" t="s">
        <v>48</v>
      </c>
      <c r="C1759" s="12">
        <v>27.21</v>
      </c>
      <c r="D1759" s="13" t="s">
        <v>23</v>
      </c>
      <c r="E1759" s="14">
        <v>2.72</v>
      </c>
      <c r="F1759" s="12">
        <v>517.36</v>
      </c>
      <c r="G1759" s="15">
        <f t="shared" si="90"/>
        <v>1407.21</v>
      </c>
      <c r="H1759" s="12">
        <v>517.36</v>
      </c>
      <c r="I1759" s="15">
        <v>1407.21</v>
      </c>
      <c r="J1759" s="92">
        <f t="shared" si="89"/>
        <v>0</v>
      </c>
    </row>
    <row r="1760" spans="1:10" ht="10.35" customHeight="1" x14ac:dyDescent="0.2">
      <c r="A1760" s="9">
        <v>40102</v>
      </c>
      <c r="B1760" s="17" t="s">
        <v>34</v>
      </c>
      <c r="C1760" s="12">
        <v>27.21</v>
      </c>
      <c r="D1760" s="13" t="s">
        <v>23</v>
      </c>
      <c r="E1760" s="14">
        <v>6</v>
      </c>
      <c r="F1760" s="12">
        <v>8.76</v>
      </c>
      <c r="G1760" s="15">
        <f t="shared" si="90"/>
        <v>52.56</v>
      </c>
      <c r="H1760" s="12">
        <v>8.76</v>
      </c>
      <c r="I1760" s="11">
        <v>52.56</v>
      </c>
      <c r="J1760" s="92">
        <f t="shared" si="89"/>
        <v>0</v>
      </c>
    </row>
    <row r="1761" spans="1:10" ht="20.85" customHeight="1" x14ac:dyDescent="0.2">
      <c r="A1761" s="9">
        <v>40450</v>
      </c>
      <c r="B1761" s="10" t="s">
        <v>49</v>
      </c>
      <c r="C1761" s="12">
        <v>27.21</v>
      </c>
      <c r="D1761" s="13" t="s">
        <v>50</v>
      </c>
      <c r="E1761" s="18">
        <v>3893.17</v>
      </c>
      <c r="F1761" s="12">
        <v>0.89</v>
      </c>
      <c r="G1761" s="15">
        <f t="shared" si="90"/>
        <v>3464.92</v>
      </c>
      <c r="H1761" s="12">
        <v>0.89</v>
      </c>
      <c r="I1761" s="15">
        <v>3464.92</v>
      </c>
      <c r="J1761" s="92">
        <f t="shared" si="89"/>
        <v>0</v>
      </c>
    </row>
    <row r="1762" spans="1:10" ht="10.35" customHeight="1" x14ac:dyDescent="0.2">
      <c r="A1762" s="9">
        <v>40455</v>
      </c>
      <c r="B1762" s="17" t="s">
        <v>51</v>
      </c>
      <c r="C1762" s="12">
        <v>27.21</v>
      </c>
      <c r="D1762" s="13" t="s">
        <v>25</v>
      </c>
      <c r="E1762" s="18">
        <v>14140.69</v>
      </c>
      <c r="F1762" s="12">
        <v>1.59</v>
      </c>
      <c r="G1762" s="15">
        <f t="shared" si="90"/>
        <v>22483.69</v>
      </c>
      <c r="H1762" s="12">
        <v>1.59</v>
      </c>
      <c r="I1762" s="15">
        <v>22483.69</v>
      </c>
      <c r="J1762" s="92">
        <f t="shared" si="89"/>
        <v>0</v>
      </c>
    </row>
    <row r="1763" spans="1:10" ht="10.35" customHeight="1" x14ac:dyDescent="0.2">
      <c r="A1763" s="9">
        <v>40453</v>
      </c>
      <c r="B1763" s="17" t="s">
        <v>54</v>
      </c>
      <c r="C1763" s="12">
        <v>27.21</v>
      </c>
      <c r="D1763" s="13" t="s">
        <v>53</v>
      </c>
      <c r="E1763" s="14">
        <v>512.15</v>
      </c>
      <c r="F1763" s="12">
        <v>0.89</v>
      </c>
      <c r="G1763" s="15">
        <f t="shared" si="90"/>
        <v>455.81</v>
      </c>
      <c r="H1763" s="12">
        <v>0.89</v>
      </c>
      <c r="I1763" s="11">
        <v>455.81</v>
      </c>
      <c r="J1763" s="92">
        <f t="shared" si="89"/>
        <v>0</v>
      </c>
    </row>
    <row r="1764" spans="1:10" ht="10.35" customHeight="1" x14ac:dyDescent="0.2">
      <c r="A1764" s="9">
        <v>40451</v>
      </c>
      <c r="B1764" s="17" t="s">
        <v>52</v>
      </c>
      <c r="C1764" s="12">
        <v>27.21</v>
      </c>
      <c r="D1764" s="13" t="s">
        <v>53</v>
      </c>
      <c r="E1764" s="14">
        <v>718.95</v>
      </c>
      <c r="F1764" s="12">
        <v>0.89</v>
      </c>
      <c r="G1764" s="15">
        <f t="shared" si="90"/>
        <v>639.86</v>
      </c>
      <c r="H1764" s="12">
        <v>0.89</v>
      </c>
      <c r="I1764" s="11">
        <v>639.86</v>
      </c>
      <c r="J1764" s="92">
        <f t="shared" si="89"/>
        <v>0</v>
      </c>
    </row>
    <row r="1765" spans="1:10" ht="10.35" customHeight="1" x14ac:dyDescent="0.2">
      <c r="A1765" s="9">
        <v>40449</v>
      </c>
      <c r="B1765" s="17" t="s">
        <v>55</v>
      </c>
      <c r="C1765" s="12">
        <v>27.21</v>
      </c>
      <c r="D1765" s="13" t="s">
        <v>53</v>
      </c>
      <c r="E1765" s="14">
        <v>15.94</v>
      </c>
      <c r="F1765" s="12">
        <v>1.73</v>
      </c>
      <c r="G1765" s="15">
        <f t="shared" si="90"/>
        <v>27.57</v>
      </c>
      <c r="H1765" s="12">
        <v>1.73</v>
      </c>
      <c r="I1765" s="11">
        <v>27.57</v>
      </c>
      <c r="J1765" s="92">
        <f t="shared" si="89"/>
        <v>0</v>
      </c>
    </row>
    <row r="1766" spans="1:10" ht="10.35" customHeight="1" x14ac:dyDescent="0.2">
      <c r="A1766" s="9">
        <v>40445</v>
      </c>
      <c r="B1766" s="17" t="s">
        <v>56</v>
      </c>
      <c r="C1766" s="12">
        <v>27.21</v>
      </c>
      <c r="D1766" s="13" t="s">
        <v>25</v>
      </c>
      <c r="E1766" s="14">
        <v>88.38</v>
      </c>
      <c r="F1766" s="12">
        <v>2.35</v>
      </c>
      <c r="G1766" s="15">
        <f t="shared" si="90"/>
        <v>207.69</v>
      </c>
      <c r="H1766" s="12">
        <v>2.35</v>
      </c>
      <c r="I1766" s="11">
        <v>207.69</v>
      </c>
      <c r="J1766" s="92">
        <f t="shared" si="89"/>
        <v>0</v>
      </c>
    </row>
    <row r="1767" spans="1:10" ht="10.35" customHeight="1" x14ac:dyDescent="0.2">
      <c r="A1767" s="9">
        <v>47049</v>
      </c>
      <c r="B1767" s="17" t="s">
        <v>58</v>
      </c>
      <c r="C1767" s="12">
        <v>27.21</v>
      </c>
      <c r="D1767" s="13" t="s">
        <v>53</v>
      </c>
      <c r="E1767" s="14">
        <v>2.15</v>
      </c>
      <c r="F1767" s="12">
        <v>1.73</v>
      </c>
      <c r="G1767" s="15">
        <f t="shared" si="90"/>
        <v>3.71</v>
      </c>
      <c r="H1767" s="12">
        <v>1.73</v>
      </c>
      <c r="I1767" s="11">
        <v>3.71</v>
      </c>
      <c r="J1767" s="92">
        <f t="shared" si="89"/>
        <v>0</v>
      </c>
    </row>
    <row r="1768" spans="1:10" ht="10.35" customHeight="1" x14ac:dyDescent="0.2">
      <c r="A1768" s="9">
        <v>47050</v>
      </c>
      <c r="B1768" s="17" t="s">
        <v>57</v>
      </c>
      <c r="C1768" s="12">
        <v>27.21</v>
      </c>
      <c r="D1768" s="13" t="s">
        <v>53</v>
      </c>
      <c r="E1768" s="14">
        <v>3.03</v>
      </c>
      <c r="F1768" s="12">
        <v>1.73</v>
      </c>
      <c r="G1768" s="15">
        <f t="shared" si="90"/>
        <v>5.24</v>
      </c>
      <c r="H1768" s="12">
        <v>1.73</v>
      </c>
      <c r="I1768" s="11">
        <v>5.24</v>
      </c>
      <c r="J1768" s="92">
        <f t="shared" si="89"/>
        <v>0</v>
      </c>
    </row>
    <row r="1769" spans="1:10" ht="10.35" customHeight="1" x14ac:dyDescent="0.2">
      <c r="A1769" s="1" t="s">
        <v>38</v>
      </c>
      <c r="G1769" s="32">
        <f>SUM(G1753:G1768)</f>
        <v>169902.54999999996</v>
      </c>
      <c r="H1769" s="33"/>
      <c r="J1769" s="92" t="e">
        <f t="shared" si="89"/>
        <v>#DIV/0!</v>
      </c>
    </row>
    <row r="1770" spans="1:10" ht="0.95" customHeight="1" x14ac:dyDescent="0.2">
      <c r="J1770" s="92" t="e">
        <f t="shared" si="89"/>
        <v>#DIV/0!</v>
      </c>
    </row>
    <row r="1771" spans="1:10" ht="10.7" customHeight="1" x14ac:dyDescent="0.2">
      <c r="J1771" s="92" t="e">
        <f t="shared" si="89"/>
        <v>#DIV/0!</v>
      </c>
    </row>
    <row r="1772" spans="1:10" ht="10.35" customHeight="1" x14ac:dyDescent="0.2">
      <c r="A1772" s="2" t="s">
        <v>9</v>
      </c>
      <c r="B1772" s="3" t="s">
        <v>10</v>
      </c>
      <c r="C1772" s="5" t="s">
        <v>11</v>
      </c>
      <c r="D1772" s="7" t="s">
        <v>12</v>
      </c>
      <c r="E1772" s="5" t="s">
        <v>13</v>
      </c>
      <c r="F1772" s="5" t="s">
        <v>14</v>
      </c>
      <c r="G1772" s="4" t="s">
        <v>15</v>
      </c>
      <c r="H1772" s="5" t="s">
        <v>14</v>
      </c>
      <c r="I1772" s="4" t="s">
        <v>15</v>
      </c>
      <c r="J1772" s="92" t="e">
        <f t="shared" si="89"/>
        <v>#VALUE!</v>
      </c>
    </row>
    <row r="1773" spans="1:10" ht="10.35" customHeight="1" x14ac:dyDescent="0.2">
      <c r="A1773" s="8"/>
      <c r="B1773" s="227" t="s">
        <v>60</v>
      </c>
      <c r="C1773" s="228"/>
      <c r="D1773" s="228"/>
      <c r="E1773" s="228"/>
      <c r="F1773" s="228"/>
      <c r="G1773" s="229"/>
      <c r="J1773" s="92" t="e">
        <f t="shared" si="89"/>
        <v>#DIV/0!</v>
      </c>
    </row>
    <row r="1774" spans="1:10" ht="10.35" customHeight="1" x14ac:dyDescent="0.2">
      <c r="A1774" s="9">
        <v>45410</v>
      </c>
      <c r="B1774" s="17" t="s">
        <v>61</v>
      </c>
      <c r="C1774" s="12">
        <v>27.21</v>
      </c>
      <c r="D1774" s="13" t="s">
        <v>23</v>
      </c>
      <c r="E1774" s="14">
        <v>10.18</v>
      </c>
      <c r="F1774" s="12">
        <v>15.4</v>
      </c>
      <c r="G1774" s="15">
        <f t="shared" ref="G1774:G1788" si="91">TRUNC(F1774*E1774,2)</f>
        <v>156.77000000000001</v>
      </c>
      <c r="H1774" s="12">
        <v>15.4</v>
      </c>
      <c r="I1774" s="11">
        <v>156.77000000000001</v>
      </c>
      <c r="J1774" s="92">
        <f t="shared" si="89"/>
        <v>0</v>
      </c>
    </row>
    <row r="1775" spans="1:10" ht="10.35" customHeight="1" x14ac:dyDescent="0.2">
      <c r="A1775" s="9">
        <v>40145</v>
      </c>
      <c r="B1775" s="17" t="s">
        <v>29</v>
      </c>
      <c r="C1775" s="12">
        <v>27.21</v>
      </c>
      <c r="D1775" s="13" t="s">
        <v>23</v>
      </c>
      <c r="E1775" s="14">
        <v>10.18</v>
      </c>
      <c r="F1775" s="12">
        <v>2.5499999999999998</v>
      </c>
      <c r="G1775" s="15">
        <f t="shared" si="91"/>
        <v>25.95</v>
      </c>
      <c r="H1775" s="12">
        <v>2.5499999999999998</v>
      </c>
      <c r="I1775" s="11">
        <v>25.95</v>
      </c>
      <c r="J1775" s="92">
        <f t="shared" si="89"/>
        <v>0</v>
      </c>
    </row>
    <row r="1776" spans="1:10" ht="10.35" customHeight="1" x14ac:dyDescent="0.2">
      <c r="A1776" s="9">
        <v>41293</v>
      </c>
      <c r="B1776" s="17" t="s">
        <v>62</v>
      </c>
      <c r="C1776" s="12">
        <v>27.21</v>
      </c>
      <c r="D1776" s="13" t="s">
        <v>18</v>
      </c>
      <c r="E1776" s="14">
        <v>50.88</v>
      </c>
      <c r="F1776" s="12">
        <v>6.44</v>
      </c>
      <c r="G1776" s="15">
        <f t="shared" si="91"/>
        <v>327.66000000000003</v>
      </c>
      <c r="H1776" s="12">
        <v>6.44</v>
      </c>
      <c r="I1776" s="11">
        <v>327.66000000000003</v>
      </c>
      <c r="J1776" s="92">
        <f t="shared" si="89"/>
        <v>0</v>
      </c>
    </row>
    <row r="1777" spans="1:10" ht="10.35" customHeight="1" x14ac:dyDescent="0.2">
      <c r="A1777" s="9">
        <v>45585</v>
      </c>
      <c r="B1777" s="17" t="s">
        <v>40</v>
      </c>
      <c r="C1777" s="12">
        <v>27.21</v>
      </c>
      <c r="D1777" s="13" t="s">
        <v>23</v>
      </c>
      <c r="E1777" s="14">
        <v>50.9</v>
      </c>
      <c r="F1777" s="12">
        <v>292.72000000000003</v>
      </c>
      <c r="G1777" s="15">
        <f t="shared" si="91"/>
        <v>14899.44</v>
      </c>
      <c r="H1777" s="12">
        <v>292.72000000000003</v>
      </c>
      <c r="I1777" s="15">
        <v>14899.44</v>
      </c>
      <c r="J1777" s="92">
        <f t="shared" si="89"/>
        <v>0</v>
      </c>
    </row>
    <row r="1778" spans="1:10" ht="10.35" customHeight="1" x14ac:dyDescent="0.2">
      <c r="A1778" s="9">
        <v>41294</v>
      </c>
      <c r="B1778" s="17" t="s">
        <v>41</v>
      </c>
      <c r="C1778" s="12">
        <v>27.21</v>
      </c>
      <c r="D1778" s="13" t="s">
        <v>23</v>
      </c>
      <c r="E1778" s="14">
        <v>16.97</v>
      </c>
      <c r="F1778" s="12">
        <v>149.07</v>
      </c>
      <c r="G1778" s="15">
        <f t="shared" si="91"/>
        <v>2529.71</v>
      </c>
      <c r="H1778" s="12">
        <v>149.07</v>
      </c>
      <c r="I1778" s="15">
        <v>2529.71</v>
      </c>
      <c r="J1778" s="92">
        <f t="shared" si="89"/>
        <v>0</v>
      </c>
    </row>
    <row r="1779" spans="1:10" ht="10.35" customHeight="1" x14ac:dyDescent="0.2">
      <c r="A1779" s="9">
        <v>45050</v>
      </c>
      <c r="B1779" s="17" t="s">
        <v>42</v>
      </c>
      <c r="C1779" s="12">
        <v>27.21</v>
      </c>
      <c r="D1779" s="13" t="s">
        <v>23</v>
      </c>
      <c r="E1779" s="14">
        <v>16.97</v>
      </c>
      <c r="F1779" s="12">
        <v>573.65</v>
      </c>
      <c r="G1779" s="15">
        <f t="shared" si="91"/>
        <v>9734.84</v>
      </c>
      <c r="H1779" s="12">
        <v>573.65</v>
      </c>
      <c r="I1779" s="15">
        <v>9734.84</v>
      </c>
      <c r="J1779" s="92">
        <f t="shared" si="89"/>
        <v>0</v>
      </c>
    </row>
    <row r="1780" spans="1:10" ht="29.1" customHeight="1" x14ac:dyDescent="0.2">
      <c r="A1780" s="9">
        <v>45145</v>
      </c>
      <c r="B1780" s="10" t="s">
        <v>45</v>
      </c>
      <c r="C1780" s="12">
        <v>27.21</v>
      </c>
      <c r="D1780" s="13" t="s">
        <v>18</v>
      </c>
      <c r="E1780" s="14">
        <v>20.66</v>
      </c>
      <c r="F1780" s="12">
        <v>108.63</v>
      </c>
      <c r="G1780" s="15">
        <f t="shared" si="91"/>
        <v>2244.29</v>
      </c>
      <c r="H1780" s="12">
        <v>108.63</v>
      </c>
      <c r="I1780" s="15">
        <v>2244.29</v>
      </c>
      <c r="J1780" s="92">
        <f t="shared" si="89"/>
        <v>0</v>
      </c>
    </row>
    <row r="1781" spans="1:10" ht="10.35" customHeight="1" x14ac:dyDescent="0.2">
      <c r="A1781" s="9">
        <v>45030</v>
      </c>
      <c r="B1781" s="17" t="s">
        <v>63</v>
      </c>
      <c r="C1781" s="12">
        <v>27.21</v>
      </c>
      <c r="D1781" s="13" t="s">
        <v>23</v>
      </c>
      <c r="E1781" s="14">
        <v>5.26</v>
      </c>
      <c r="F1781" s="12">
        <v>204.21</v>
      </c>
      <c r="G1781" s="15">
        <f t="shared" si="91"/>
        <v>1074.1400000000001</v>
      </c>
      <c r="H1781" s="12">
        <v>204.21</v>
      </c>
      <c r="I1781" s="15">
        <v>1074.1400000000001</v>
      </c>
      <c r="J1781" s="92">
        <f t="shared" si="89"/>
        <v>0</v>
      </c>
    </row>
    <row r="1782" spans="1:10" ht="10.35" customHeight="1" x14ac:dyDescent="0.2">
      <c r="A1782" s="9">
        <v>45165</v>
      </c>
      <c r="B1782" s="17" t="s">
        <v>47</v>
      </c>
      <c r="C1782" s="12">
        <v>27.21</v>
      </c>
      <c r="D1782" s="13" t="s">
        <v>23</v>
      </c>
      <c r="E1782" s="14">
        <v>11.67</v>
      </c>
      <c r="F1782" s="12">
        <v>627.69000000000005</v>
      </c>
      <c r="G1782" s="15">
        <f t="shared" si="91"/>
        <v>7325.14</v>
      </c>
      <c r="H1782" s="12">
        <v>627.69000000000005</v>
      </c>
      <c r="I1782" s="15">
        <v>7325.14</v>
      </c>
      <c r="J1782" s="92">
        <f t="shared" si="89"/>
        <v>0</v>
      </c>
    </row>
    <row r="1783" spans="1:10" ht="10.35" customHeight="1" x14ac:dyDescent="0.2">
      <c r="A1783" s="9">
        <v>40453</v>
      </c>
      <c r="B1783" s="17" t="s">
        <v>54</v>
      </c>
      <c r="C1783" s="12">
        <v>27.21</v>
      </c>
      <c r="D1783" s="13" t="s">
        <v>53</v>
      </c>
      <c r="E1783" s="14">
        <v>54.82</v>
      </c>
      <c r="F1783" s="12">
        <v>0.89</v>
      </c>
      <c r="G1783" s="15">
        <f t="shared" si="91"/>
        <v>48.78</v>
      </c>
      <c r="H1783" s="12">
        <v>0.89</v>
      </c>
      <c r="I1783" s="11">
        <v>48.78</v>
      </c>
      <c r="J1783" s="92">
        <f t="shared" si="89"/>
        <v>0</v>
      </c>
    </row>
    <row r="1784" spans="1:10" ht="10.35" customHeight="1" x14ac:dyDescent="0.2">
      <c r="A1784" s="9">
        <v>40455</v>
      </c>
      <c r="B1784" s="17" t="s">
        <v>51</v>
      </c>
      <c r="C1784" s="12">
        <v>27.21</v>
      </c>
      <c r="D1784" s="13" t="s">
        <v>25</v>
      </c>
      <c r="E1784" s="18">
        <v>11951.49</v>
      </c>
      <c r="F1784" s="12">
        <v>1.59</v>
      </c>
      <c r="G1784" s="15">
        <f t="shared" si="91"/>
        <v>19002.86</v>
      </c>
      <c r="H1784" s="12">
        <v>1.59</v>
      </c>
      <c r="I1784" s="15">
        <v>19002.86</v>
      </c>
      <c r="J1784" s="92">
        <f t="shared" si="89"/>
        <v>0</v>
      </c>
    </row>
    <row r="1785" spans="1:10" ht="20.85" customHeight="1" x14ac:dyDescent="0.2">
      <c r="A1785" s="9">
        <v>40450</v>
      </c>
      <c r="B1785" s="10" t="s">
        <v>49</v>
      </c>
      <c r="C1785" s="12">
        <v>27.21</v>
      </c>
      <c r="D1785" s="13" t="s">
        <v>50</v>
      </c>
      <c r="E1785" s="18">
        <v>1739.32</v>
      </c>
      <c r="F1785" s="12">
        <v>0.89</v>
      </c>
      <c r="G1785" s="15">
        <f t="shared" si="91"/>
        <v>1547.99</v>
      </c>
      <c r="H1785" s="12">
        <v>0.89</v>
      </c>
      <c r="I1785" s="15">
        <v>1547.99</v>
      </c>
      <c r="J1785" s="92">
        <f t="shared" si="89"/>
        <v>0</v>
      </c>
    </row>
    <row r="1786" spans="1:10" ht="10.35" customHeight="1" x14ac:dyDescent="0.2">
      <c r="A1786" s="9">
        <v>47049</v>
      </c>
      <c r="B1786" s="17" t="s">
        <v>58</v>
      </c>
      <c r="C1786" s="12">
        <v>27.21</v>
      </c>
      <c r="D1786" s="13" t="s">
        <v>53</v>
      </c>
      <c r="E1786" s="14">
        <v>0.23</v>
      </c>
      <c r="F1786" s="12">
        <v>1.73</v>
      </c>
      <c r="G1786" s="15">
        <f t="shared" si="91"/>
        <v>0.39</v>
      </c>
      <c r="H1786" s="12">
        <v>1.73</v>
      </c>
      <c r="I1786" s="11">
        <v>0.39</v>
      </c>
      <c r="J1786" s="92">
        <f t="shared" si="89"/>
        <v>0</v>
      </c>
    </row>
    <row r="1787" spans="1:10" ht="10.35" customHeight="1" x14ac:dyDescent="0.2">
      <c r="A1787" s="9">
        <v>40445</v>
      </c>
      <c r="B1787" s="17" t="s">
        <v>56</v>
      </c>
      <c r="C1787" s="12">
        <v>27.21</v>
      </c>
      <c r="D1787" s="13" t="s">
        <v>25</v>
      </c>
      <c r="E1787" s="14">
        <v>74.7</v>
      </c>
      <c r="F1787" s="12">
        <v>2.35</v>
      </c>
      <c r="G1787" s="15">
        <f t="shared" si="91"/>
        <v>175.54</v>
      </c>
      <c r="H1787" s="12">
        <v>2.35</v>
      </c>
      <c r="I1787" s="11">
        <v>175.54</v>
      </c>
      <c r="J1787" s="92">
        <f t="shared" si="89"/>
        <v>0</v>
      </c>
    </row>
    <row r="1788" spans="1:10" ht="10.35" customHeight="1" x14ac:dyDescent="0.2">
      <c r="A1788" s="9">
        <v>40449</v>
      </c>
      <c r="B1788" s="17" t="s">
        <v>55</v>
      </c>
      <c r="C1788" s="12">
        <v>27.21</v>
      </c>
      <c r="D1788" s="13" t="s">
        <v>53</v>
      </c>
      <c r="E1788" s="14">
        <v>7.12</v>
      </c>
      <c r="F1788" s="12">
        <v>1.73</v>
      </c>
      <c r="G1788" s="15">
        <f t="shared" si="91"/>
        <v>12.31</v>
      </c>
      <c r="H1788" s="12">
        <v>1.73</v>
      </c>
      <c r="I1788" s="11">
        <v>12.31</v>
      </c>
      <c r="J1788" s="92">
        <f t="shared" si="89"/>
        <v>0</v>
      </c>
    </row>
    <row r="1789" spans="1:10" ht="10.35" customHeight="1" x14ac:dyDescent="0.2">
      <c r="A1789" s="1" t="s">
        <v>38</v>
      </c>
      <c r="G1789" s="32">
        <f>SUM(G1774:G1788)</f>
        <v>59105.81</v>
      </c>
      <c r="H1789" s="33"/>
      <c r="J1789" s="92" t="e">
        <f t="shared" si="89"/>
        <v>#DIV/0!</v>
      </c>
    </row>
    <row r="1790" spans="1:10" ht="10.7" customHeight="1" x14ac:dyDescent="0.2">
      <c r="J1790" s="92" t="e">
        <f t="shared" si="89"/>
        <v>#DIV/0!</v>
      </c>
    </row>
    <row r="1791" spans="1:10" ht="10.35" customHeight="1" x14ac:dyDescent="0.2">
      <c r="A1791" s="2" t="s">
        <v>9</v>
      </c>
      <c r="B1791" s="3" t="s">
        <v>10</v>
      </c>
      <c r="C1791" s="5" t="s">
        <v>11</v>
      </c>
      <c r="D1791" s="20" t="s">
        <v>12</v>
      </c>
      <c r="E1791" s="5" t="s">
        <v>13</v>
      </c>
      <c r="F1791" s="5" t="s">
        <v>14</v>
      </c>
      <c r="G1791" s="4" t="s">
        <v>15</v>
      </c>
      <c r="H1791" s="5" t="s">
        <v>14</v>
      </c>
      <c r="I1791" s="4" t="s">
        <v>15</v>
      </c>
      <c r="J1791" s="92" t="e">
        <f t="shared" si="89"/>
        <v>#VALUE!</v>
      </c>
    </row>
    <row r="1792" spans="1:10" ht="10.35" customHeight="1" x14ac:dyDescent="0.2">
      <c r="A1792" s="8"/>
      <c r="B1792" s="227" t="s">
        <v>64</v>
      </c>
      <c r="C1792" s="228"/>
      <c r="D1792" s="228"/>
      <c r="E1792" s="228"/>
      <c r="F1792" s="228"/>
      <c r="G1792" s="229"/>
      <c r="J1792" s="92" t="e">
        <f t="shared" si="89"/>
        <v>#DIV/0!</v>
      </c>
    </row>
    <row r="1793" spans="1:10" ht="29.1" customHeight="1" x14ac:dyDescent="0.2">
      <c r="A1793" s="9">
        <v>40001</v>
      </c>
      <c r="B1793" s="10" t="s">
        <v>65</v>
      </c>
      <c r="C1793" s="12">
        <v>27.21</v>
      </c>
      <c r="D1793" s="22" t="s">
        <v>18</v>
      </c>
      <c r="E1793" s="14">
        <v>65</v>
      </c>
      <c r="F1793" s="12">
        <v>0.68</v>
      </c>
      <c r="G1793" s="15">
        <f t="shared" ref="G1793:G1806" si="92">TRUNC(F1793*E1793,2)</f>
        <v>44.2</v>
      </c>
      <c r="H1793" s="12">
        <v>0.68</v>
      </c>
      <c r="I1793" s="11">
        <v>44.2</v>
      </c>
      <c r="J1793" s="92">
        <f t="shared" si="89"/>
        <v>0</v>
      </c>
    </row>
    <row r="1794" spans="1:10" ht="10.35" customHeight="1" x14ac:dyDescent="0.2">
      <c r="A1794" s="9">
        <v>40005</v>
      </c>
      <c r="B1794" s="17" t="s">
        <v>22</v>
      </c>
      <c r="C1794" s="12">
        <v>27.21</v>
      </c>
      <c r="D1794" s="22" t="s">
        <v>23</v>
      </c>
      <c r="E1794" s="14">
        <v>26</v>
      </c>
      <c r="F1794" s="12">
        <v>3.25</v>
      </c>
      <c r="G1794" s="15">
        <f t="shared" si="92"/>
        <v>84.5</v>
      </c>
      <c r="H1794" s="12">
        <v>3.25</v>
      </c>
      <c r="I1794" s="11">
        <v>84.5</v>
      </c>
      <c r="J1794" s="92">
        <f t="shared" si="89"/>
        <v>0</v>
      </c>
    </row>
    <row r="1795" spans="1:10" ht="10.35" customHeight="1" x14ac:dyDescent="0.2">
      <c r="A1795" s="9">
        <v>40006</v>
      </c>
      <c r="B1795" s="17" t="s">
        <v>24</v>
      </c>
      <c r="C1795" s="12">
        <v>27.21</v>
      </c>
      <c r="D1795" s="22" t="s">
        <v>25</v>
      </c>
      <c r="E1795" s="14">
        <v>130</v>
      </c>
      <c r="F1795" s="12">
        <v>2.95</v>
      </c>
      <c r="G1795" s="15">
        <f t="shared" si="92"/>
        <v>383.5</v>
      </c>
      <c r="H1795" s="12">
        <v>2.95</v>
      </c>
      <c r="I1795" s="11">
        <v>383.5</v>
      </c>
      <c r="J1795" s="92">
        <f t="shared" si="89"/>
        <v>0</v>
      </c>
    </row>
    <row r="1796" spans="1:10" ht="10.35" customHeight="1" x14ac:dyDescent="0.2">
      <c r="A1796" s="9">
        <v>40145</v>
      </c>
      <c r="B1796" s="17" t="s">
        <v>29</v>
      </c>
      <c r="C1796" s="12">
        <v>27.21</v>
      </c>
      <c r="D1796" s="22" t="s">
        <v>23</v>
      </c>
      <c r="E1796" s="14">
        <v>26</v>
      </c>
      <c r="F1796" s="12">
        <v>2.5499999999999998</v>
      </c>
      <c r="G1796" s="15">
        <f t="shared" si="92"/>
        <v>66.3</v>
      </c>
      <c r="H1796" s="12">
        <v>2.5499999999999998</v>
      </c>
      <c r="I1796" s="11">
        <v>66.3</v>
      </c>
      <c r="J1796" s="92">
        <f t="shared" si="89"/>
        <v>0</v>
      </c>
    </row>
    <row r="1797" spans="1:10" ht="20.85" customHeight="1" x14ac:dyDescent="0.2">
      <c r="A1797" s="9">
        <v>45465</v>
      </c>
      <c r="B1797" s="10" t="s">
        <v>66</v>
      </c>
      <c r="C1797" s="12">
        <v>27.21</v>
      </c>
      <c r="D1797" s="23" t="s">
        <v>67</v>
      </c>
      <c r="E1797" s="14">
        <v>30</v>
      </c>
      <c r="F1797" s="24">
        <v>2153.9299999999998</v>
      </c>
      <c r="G1797" s="15">
        <f t="shared" si="92"/>
        <v>64617.9</v>
      </c>
      <c r="H1797" s="24">
        <v>2153.9299999999998</v>
      </c>
      <c r="I1797" s="15">
        <v>64617.9</v>
      </c>
      <c r="J1797" s="92">
        <f t="shared" si="89"/>
        <v>0</v>
      </c>
    </row>
    <row r="1798" spans="1:10" ht="20.85" customHeight="1" x14ac:dyDescent="0.2">
      <c r="A1798" s="9">
        <v>40010</v>
      </c>
      <c r="B1798" s="10" t="s">
        <v>26</v>
      </c>
      <c r="C1798" s="12">
        <v>27.21</v>
      </c>
      <c r="D1798" s="13" t="s">
        <v>23</v>
      </c>
      <c r="E1798" s="14">
        <v>109.51</v>
      </c>
      <c r="F1798" s="12">
        <v>3.75</v>
      </c>
      <c r="G1798" s="15">
        <f t="shared" si="92"/>
        <v>410.66</v>
      </c>
      <c r="H1798" s="12">
        <v>3.75</v>
      </c>
      <c r="I1798" s="11">
        <v>410.66</v>
      </c>
      <c r="J1798" s="92">
        <f t="shared" si="89"/>
        <v>0</v>
      </c>
    </row>
    <row r="1799" spans="1:10" ht="10.35" customHeight="1" x14ac:dyDescent="0.2">
      <c r="A1799" s="9">
        <v>40315</v>
      </c>
      <c r="B1799" s="17" t="s">
        <v>30</v>
      </c>
      <c r="C1799" s="12">
        <v>27.21</v>
      </c>
      <c r="D1799" s="13" t="s">
        <v>23</v>
      </c>
      <c r="E1799" s="14">
        <v>13</v>
      </c>
      <c r="F1799" s="12">
        <v>5.36</v>
      </c>
      <c r="G1799" s="15">
        <f t="shared" si="92"/>
        <v>69.680000000000007</v>
      </c>
      <c r="H1799" s="12">
        <v>5.36</v>
      </c>
      <c r="I1799" s="11">
        <v>69.680000000000007</v>
      </c>
      <c r="J1799" s="92">
        <f t="shared" si="89"/>
        <v>0</v>
      </c>
    </row>
    <row r="1800" spans="1:10" ht="10.35" customHeight="1" x14ac:dyDescent="0.2">
      <c r="A1800" s="9">
        <v>40320</v>
      </c>
      <c r="B1800" s="17" t="s">
        <v>31</v>
      </c>
      <c r="C1800" s="12">
        <v>27.21</v>
      </c>
      <c r="D1800" s="13" t="s">
        <v>25</v>
      </c>
      <c r="E1800" s="14">
        <v>162.5</v>
      </c>
      <c r="F1800" s="12">
        <v>3.25</v>
      </c>
      <c r="G1800" s="15">
        <f t="shared" si="92"/>
        <v>528.12</v>
      </c>
      <c r="H1800" s="12">
        <v>3.25</v>
      </c>
      <c r="I1800" s="11">
        <v>528.12</v>
      </c>
      <c r="J1800" s="92">
        <f t="shared" si="89"/>
        <v>0</v>
      </c>
    </row>
    <row r="1801" spans="1:10" ht="10.35" customHeight="1" x14ac:dyDescent="0.2">
      <c r="A1801" s="9">
        <v>40120</v>
      </c>
      <c r="B1801" s="17" t="s">
        <v>32</v>
      </c>
      <c r="C1801" s="12">
        <v>27.21</v>
      </c>
      <c r="D1801" s="13" t="s">
        <v>18</v>
      </c>
      <c r="E1801" s="14">
        <v>43.81</v>
      </c>
      <c r="F1801" s="12">
        <v>0.52</v>
      </c>
      <c r="G1801" s="15">
        <f t="shared" si="92"/>
        <v>22.78</v>
      </c>
      <c r="H1801" s="12">
        <v>0.52</v>
      </c>
      <c r="I1801" s="11">
        <v>22.78</v>
      </c>
      <c r="J1801" s="92">
        <f t="shared" si="89"/>
        <v>0</v>
      </c>
    </row>
    <row r="1802" spans="1:10" ht="10.35" customHeight="1" x14ac:dyDescent="0.2">
      <c r="A1802" s="9">
        <v>40130</v>
      </c>
      <c r="B1802" s="17" t="s">
        <v>33</v>
      </c>
      <c r="C1802" s="12">
        <v>27.21</v>
      </c>
      <c r="D1802" s="13" t="s">
        <v>18</v>
      </c>
      <c r="E1802" s="14">
        <v>65</v>
      </c>
      <c r="F1802" s="12">
        <v>0.53</v>
      </c>
      <c r="G1802" s="15">
        <f t="shared" si="92"/>
        <v>34.450000000000003</v>
      </c>
      <c r="H1802" s="12">
        <v>0.53</v>
      </c>
      <c r="I1802" s="11">
        <v>34.450000000000003</v>
      </c>
      <c r="J1802" s="92">
        <f t="shared" si="89"/>
        <v>0</v>
      </c>
    </row>
    <row r="1803" spans="1:10" ht="10.35" customHeight="1" x14ac:dyDescent="0.2">
      <c r="A1803" s="9">
        <v>40101</v>
      </c>
      <c r="B1803" s="17" t="s">
        <v>36</v>
      </c>
      <c r="C1803" s="12">
        <v>27.21</v>
      </c>
      <c r="D1803" s="13" t="s">
        <v>23</v>
      </c>
      <c r="E1803" s="14">
        <v>39</v>
      </c>
      <c r="F1803" s="12">
        <v>6.85</v>
      </c>
      <c r="G1803" s="15">
        <f t="shared" si="92"/>
        <v>267.14999999999998</v>
      </c>
      <c r="H1803" s="12">
        <v>6.85</v>
      </c>
      <c r="I1803" s="11">
        <v>267.14999999999998</v>
      </c>
      <c r="J1803" s="92">
        <f t="shared" si="89"/>
        <v>0</v>
      </c>
    </row>
    <row r="1804" spans="1:10" ht="10.35" customHeight="1" x14ac:dyDescent="0.2">
      <c r="A1804" s="9">
        <v>40102</v>
      </c>
      <c r="B1804" s="17" t="s">
        <v>34</v>
      </c>
      <c r="C1804" s="12">
        <v>27.21</v>
      </c>
      <c r="D1804" s="13" t="s">
        <v>23</v>
      </c>
      <c r="E1804" s="14">
        <v>56</v>
      </c>
      <c r="F1804" s="12">
        <v>8.76</v>
      </c>
      <c r="G1804" s="15">
        <f t="shared" si="92"/>
        <v>490.56</v>
      </c>
      <c r="H1804" s="12">
        <v>8.76</v>
      </c>
      <c r="I1804" s="11">
        <v>490.56</v>
      </c>
      <c r="J1804" s="92">
        <f t="shared" si="89"/>
        <v>0</v>
      </c>
    </row>
    <row r="1805" spans="1:10" ht="10.35" customHeight="1" x14ac:dyDescent="0.2">
      <c r="A1805" s="9">
        <v>40454</v>
      </c>
      <c r="B1805" s="17" t="s">
        <v>68</v>
      </c>
      <c r="C1805" s="12">
        <v>27.21</v>
      </c>
      <c r="D1805" s="13" t="s">
        <v>53</v>
      </c>
      <c r="E1805" s="18">
        <v>7518.53</v>
      </c>
      <c r="F1805" s="12">
        <v>0.92</v>
      </c>
      <c r="G1805" s="15">
        <f t="shared" si="92"/>
        <v>6917.04</v>
      </c>
      <c r="H1805" s="12">
        <v>0.92</v>
      </c>
      <c r="I1805" s="15">
        <v>6917.04</v>
      </c>
      <c r="J1805" s="92">
        <f t="shared" ref="J1805:J1868" si="93">G1805/I1805-1</f>
        <v>0</v>
      </c>
    </row>
    <row r="1806" spans="1:10" ht="10.35" customHeight="1" x14ac:dyDescent="0.2">
      <c r="A1806" s="9">
        <v>40438</v>
      </c>
      <c r="B1806" s="17" t="s">
        <v>69</v>
      </c>
      <c r="C1806" s="12">
        <v>27.21</v>
      </c>
      <c r="D1806" s="13" t="s">
        <v>53</v>
      </c>
      <c r="E1806" s="14">
        <v>34.4</v>
      </c>
      <c r="F1806" s="12">
        <v>1.81</v>
      </c>
      <c r="G1806" s="15">
        <f t="shared" si="92"/>
        <v>62.26</v>
      </c>
      <c r="H1806" s="12">
        <v>1.81</v>
      </c>
      <c r="I1806" s="11">
        <v>62.26</v>
      </c>
      <c r="J1806" s="92">
        <f t="shared" si="93"/>
        <v>0</v>
      </c>
    </row>
    <row r="1807" spans="1:10" ht="10.35" customHeight="1" x14ac:dyDescent="0.2">
      <c r="A1807" s="1" t="s">
        <v>38</v>
      </c>
      <c r="G1807" s="32">
        <f>SUM(G1793:G1806)</f>
        <v>73999.099999999962</v>
      </c>
      <c r="H1807" s="33"/>
      <c r="J1807" s="92" t="e">
        <f t="shared" si="93"/>
        <v>#DIV/0!</v>
      </c>
    </row>
    <row r="1808" spans="1:10" ht="0.95" customHeight="1" x14ac:dyDescent="0.2">
      <c r="J1808" s="92" t="e">
        <f t="shared" si="93"/>
        <v>#DIV/0!</v>
      </c>
    </row>
    <row r="1809" spans="1:10" ht="10.7" customHeight="1" x14ac:dyDescent="0.2">
      <c r="J1809" s="92" t="e">
        <f t="shared" si="93"/>
        <v>#DIV/0!</v>
      </c>
    </row>
    <row r="1810" spans="1:10" ht="10.35" customHeight="1" x14ac:dyDescent="0.2">
      <c r="A1810" s="2" t="s">
        <v>9</v>
      </c>
      <c r="B1810" s="3" t="s">
        <v>10</v>
      </c>
      <c r="C1810" s="5" t="s">
        <v>11</v>
      </c>
      <c r="D1810" s="20" t="s">
        <v>12</v>
      </c>
      <c r="E1810" s="5" t="s">
        <v>13</v>
      </c>
      <c r="F1810" s="5" t="s">
        <v>14</v>
      </c>
      <c r="G1810" s="4" t="s">
        <v>15</v>
      </c>
      <c r="H1810" s="5" t="s">
        <v>14</v>
      </c>
      <c r="I1810" s="4" t="s">
        <v>15</v>
      </c>
      <c r="J1810" s="92" t="e">
        <f t="shared" si="93"/>
        <v>#VALUE!</v>
      </c>
    </row>
    <row r="1811" spans="1:10" ht="10.35" customHeight="1" x14ac:dyDescent="0.2">
      <c r="A1811" s="8"/>
      <c r="B1811" s="227" t="s">
        <v>70</v>
      </c>
      <c r="C1811" s="228"/>
      <c r="D1811" s="228"/>
      <c r="E1811" s="228"/>
      <c r="F1811" s="228"/>
      <c r="G1811" s="229"/>
      <c r="J1811" s="92" t="e">
        <f t="shared" si="93"/>
        <v>#DIV/0!</v>
      </c>
    </row>
    <row r="1812" spans="1:10" ht="10.35" customHeight="1" x14ac:dyDescent="0.2">
      <c r="A1812" s="9">
        <v>40850</v>
      </c>
      <c r="B1812" s="17" t="s">
        <v>71</v>
      </c>
      <c r="C1812" s="12">
        <v>27.21</v>
      </c>
      <c r="D1812" s="22" t="s">
        <v>18</v>
      </c>
      <c r="E1812" s="14">
        <v>15</v>
      </c>
      <c r="F1812" s="12">
        <v>501.88</v>
      </c>
      <c r="G1812" s="15">
        <f>TRUNC(F1812*E1812,2)</f>
        <v>7528.2</v>
      </c>
      <c r="H1812" s="12">
        <v>501.88</v>
      </c>
      <c r="I1812" s="15">
        <v>7528.2</v>
      </c>
      <c r="J1812" s="92">
        <f t="shared" si="93"/>
        <v>0</v>
      </c>
    </row>
    <row r="1813" spans="1:10" ht="10.35" customHeight="1" x14ac:dyDescent="0.2">
      <c r="A1813" s="1" t="s">
        <v>38</v>
      </c>
      <c r="G1813" s="32">
        <f>G1812</f>
        <v>7528.2</v>
      </c>
      <c r="H1813" s="33"/>
      <c r="J1813" s="92" t="e">
        <f t="shared" si="93"/>
        <v>#DIV/0!</v>
      </c>
    </row>
    <row r="1814" spans="1:10" ht="10.7" customHeight="1" x14ac:dyDescent="0.2">
      <c r="J1814" s="92" t="e">
        <f t="shared" si="93"/>
        <v>#DIV/0!</v>
      </c>
    </row>
    <row r="1815" spans="1:10" ht="10.35" customHeight="1" x14ac:dyDescent="0.2">
      <c r="A1815" s="2" t="s">
        <v>9</v>
      </c>
      <c r="B1815" s="3" t="s">
        <v>10</v>
      </c>
      <c r="C1815" s="5" t="s">
        <v>11</v>
      </c>
      <c r="D1815" s="20" t="s">
        <v>12</v>
      </c>
      <c r="E1815" s="5" t="s">
        <v>13</v>
      </c>
      <c r="F1815" s="5" t="s">
        <v>14</v>
      </c>
      <c r="G1815" s="4" t="s">
        <v>15</v>
      </c>
      <c r="H1815" s="5" t="s">
        <v>14</v>
      </c>
      <c r="I1815" s="4" t="s">
        <v>15</v>
      </c>
      <c r="J1815" s="92" t="e">
        <f t="shared" si="93"/>
        <v>#VALUE!</v>
      </c>
    </row>
    <row r="1816" spans="1:10" ht="10.35" customHeight="1" x14ac:dyDescent="0.2">
      <c r="A1816" s="8"/>
      <c r="B1816" s="227" t="s">
        <v>72</v>
      </c>
      <c r="C1816" s="228"/>
      <c r="D1816" s="228"/>
      <c r="E1816" s="228"/>
      <c r="F1816" s="228"/>
      <c r="G1816" s="229"/>
      <c r="J1816" s="92" t="e">
        <f t="shared" si="93"/>
        <v>#DIV/0!</v>
      </c>
    </row>
    <row r="1817" spans="1:10" ht="10.35" customHeight="1" x14ac:dyDescent="0.2">
      <c r="A1817" s="9">
        <v>42825</v>
      </c>
      <c r="B1817" s="17" t="s">
        <v>73</v>
      </c>
      <c r="C1817" s="12">
        <v>27.21</v>
      </c>
      <c r="D1817" s="22" t="s">
        <v>23</v>
      </c>
      <c r="E1817" s="14">
        <v>12.94</v>
      </c>
      <c r="F1817" s="12">
        <v>844.57</v>
      </c>
      <c r="G1817" s="15">
        <f t="shared" ref="G1817:G1823" si="94">TRUNC(F1817*E1817,2)</f>
        <v>10928.73</v>
      </c>
      <c r="H1817" s="12">
        <v>844.57</v>
      </c>
      <c r="I1817" s="15">
        <v>10928.73</v>
      </c>
      <c r="J1817" s="92">
        <f t="shared" si="93"/>
        <v>0</v>
      </c>
    </row>
    <row r="1818" spans="1:10" ht="10.35" customHeight="1" x14ac:dyDescent="0.2">
      <c r="A1818" s="9">
        <v>40005</v>
      </c>
      <c r="B1818" s="17" t="s">
        <v>22</v>
      </c>
      <c r="C1818" s="12">
        <v>27.21</v>
      </c>
      <c r="D1818" s="22" t="s">
        <v>23</v>
      </c>
      <c r="E1818" s="14">
        <v>12.94</v>
      </c>
      <c r="F1818" s="12">
        <v>3.25</v>
      </c>
      <c r="G1818" s="15">
        <f t="shared" si="94"/>
        <v>42.05</v>
      </c>
      <c r="H1818" s="12">
        <v>3.25</v>
      </c>
      <c r="I1818" s="11">
        <v>42.05</v>
      </c>
      <c r="J1818" s="92">
        <f t="shared" si="93"/>
        <v>0</v>
      </c>
    </row>
    <row r="1819" spans="1:10" ht="10.35" customHeight="1" x14ac:dyDescent="0.2">
      <c r="A1819" s="9">
        <v>40006</v>
      </c>
      <c r="B1819" s="17" t="s">
        <v>24</v>
      </c>
      <c r="C1819" s="12">
        <v>27.21</v>
      </c>
      <c r="D1819" s="22" t="s">
        <v>25</v>
      </c>
      <c r="E1819" s="14">
        <v>64.680000000000007</v>
      </c>
      <c r="F1819" s="12">
        <v>2.95</v>
      </c>
      <c r="G1819" s="15">
        <f t="shared" si="94"/>
        <v>190.8</v>
      </c>
      <c r="H1819" s="12">
        <v>2.95</v>
      </c>
      <c r="I1819" s="11">
        <v>190.8</v>
      </c>
      <c r="J1819" s="92">
        <f t="shared" si="93"/>
        <v>0</v>
      </c>
    </row>
    <row r="1820" spans="1:10" ht="10.35" customHeight="1" x14ac:dyDescent="0.2">
      <c r="A1820" s="9">
        <v>40145</v>
      </c>
      <c r="B1820" s="17" t="s">
        <v>29</v>
      </c>
      <c r="C1820" s="12">
        <v>27.21</v>
      </c>
      <c r="D1820" s="22" t="s">
        <v>23</v>
      </c>
      <c r="E1820" s="14">
        <v>12.94</v>
      </c>
      <c r="F1820" s="12">
        <v>2.5499999999999998</v>
      </c>
      <c r="G1820" s="15">
        <f t="shared" si="94"/>
        <v>32.99</v>
      </c>
      <c r="H1820" s="12">
        <v>2.5499999999999998</v>
      </c>
      <c r="I1820" s="11">
        <v>32.99</v>
      </c>
      <c r="J1820" s="92">
        <f t="shared" si="93"/>
        <v>0</v>
      </c>
    </row>
    <row r="1821" spans="1:10" ht="10.35" customHeight="1" x14ac:dyDescent="0.2">
      <c r="A1821" s="9">
        <v>40870</v>
      </c>
      <c r="B1821" s="17" t="s">
        <v>74</v>
      </c>
      <c r="C1821" s="12">
        <v>27.21</v>
      </c>
      <c r="D1821" s="22" t="s">
        <v>18</v>
      </c>
      <c r="E1821" s="14">
        <v>114</v>
      </c>
      <c r="F1821" s="12">
        <v>7.73</v>
      </c>
      <c r="G1821" s="15">
        <f t="shared" si="94"/>
        <v>881.22</v>
      </c>
      <c r="H1821" s="12">
        <v>7.73</v>
      </c>
      <c r="I1821" s="11">
        <v>881.22</v>
      </c>
      <c r="J1821" s="92">
        <f t="shared" si="93"/>
        <v>0</v>
      </c>
    </row>
    <row r="1822" spans="1:10" ht="10.35" customHeight="1" x14ac:dyDescent="0.2">
      <c r="A1822" s="9">
        <v>40805</v>
      </c>
      <c r="B1822" s="17" t="s">
        <v>75</v>
      </c>
      <c r="C1822" s="12">
        <v>27.21</v>
      </c>
      <c r="D1822" s="23" t="s">
        <v>76</v>
      </c>
      <c r="E1822" s="14">
        <v>20</v>
      </c>
      <c r="F1822" s="12">
        <v>16.04</v>
      </c>
      <c r="G1822" s="15">
        <f t="shared" si="94"/>
        <v>320.8</v>
      </c>
      <c r="H1822" s="12">
        <v>16.04</v>
      </c>
      <c r="I1822" s="11">
        <v>320.8</v>
      </c>
      <c r="J1822" s="92">
        <f t="shared" si="93"/>
        <v>0</v>
      </c>
    </row>
    <row r="1823" spans="1:10" ht="10.35" customHeight="1" x14ac:dyDescent="0.2">
      <c r="A1823" s="9">
        <v>40880</v>
      </c>
      <c r="B1823" s="17" t="s">
        <v>77</v>
      </c>
      <c r="C1823" s="12">
        <v>27.21</v>
      </c>
      <c r="D1823" s="22" t="s">
        <v>18</v>
      </c>
      <c r="E1823" s="14">
        <v>114</v>
      </c>
      <c r="F1823" s="12">
        <v>0.8</v>
      </c>
      <c r="G1823" s="15">
        <f t="shared" si="94"/>
        <v>91.2</v>
      </c>
      <c r="H1823" s="12">
        <v>0.8</v>
      </c>
      <c r="I1823" s="11">
        <v>91.2</v>
      </c>
      <c r="J1823" s="92">
        <f t="shared" si="93"/>
        <v>0</v>
      </c>
    </row>
    <row r="1824" spans="1:10" ht="10.35" customHeight="1" x14ac:dyDescent="0.2">
      <c r="J1824" s="92" t="e">
        <f t="shared" si="93"/>
        <v>#DIV/0!</v>
      </c>
    </row>
    <row r="1825" spans="1:10" ht="10.7" customHeight="1" x14ac:dyDescent="0.2">
      <c r="A1825" s="1" t="s">
        <v>38</v>
      </c>
      <c r="G1825" s="32">
        <f>SUM(G1817:G1824)</f>
        <v>12487.789999999997</v>
      </c>
      <c r="H1825" s="33"/>
      <c r="J1825" s="92" t="e">
        <f t="shared" si="93"/>
        <v>#DIV/0!</v>
      </c>
    </row>
    <row r="1826" spans="1:10" ht="10.35" customHeight="1" x14ac:dyDescent="0.2">
      <c r="G1826" s="41"/>
      <c r="H1826" s="41"/>
      <c r="J1826" s="92" t="e">
        <f t="shared" si="93"/>
        <v>#DIV/0!</v>
      </c>
    </row>
    <row r="1827" spans="1:10" ht="10.7" customHeight="1" x14ac:dyDescent="0.2">
      <c r="A1827" s="1" t="s">
        <v>92</v>
      </c>
      <c r="G1827" s="32">
        <f>G1825+G1813+G1807+G1789+G1769+G1749+G1728</f>
        <v>441673.02999999997</v>
      </c>
      <c r="H1827" s="33"/>
      <c r="J1827" s="92" t="e">
        <f t="shared" si="93"/>
        <v>#DIV/0!</v>
      </c>
    </row>
    <row r="1828" spans="1:10" ht="10.7" customHeight="1" x14ac:dyDescent="0.2">
      <c r="A1828" s="1"/>
      <c r="G1828" s="40"/>
      <c r="H1828" s="41"/>
      <c r="I1828" s="42"/>
      <c r="J1828" s="92" t="e">
        <f t="shared" si="93"/>
        <v>#DIV/0!</v>
      </c>
    </row>
    <row r="1829" spans="1:10" ht="10.7" customHeight="1" x14ac:dyDescent="0.2">
      <c r="A1829" s="1"/>
      <c r="J1829" s="92" t="e">
        <f t="shared" si="93"/>
        <v>#DIV/0!</v>
      </c>
    </row>
    <row r="1830" spans="1:10" ht="10.7" customHeight="1" x14ac:dyDescent="0.2">
      <c r="A1830" s="1"/>
      <c r="J1830" s="92" t="e">
        <f t="shared" si="93"/>
        <v>#DIV/0!</v>
      </c>
    </row>
    <row r="1831" spans="1:10" ht="10.7" customHeight="1" x14ac:dyDescent="0.2">
      <c r="A1831" s="1"/>
      <c r="J1831" s="92" t="e">
        <f t="shared" si="93"/>
        <v>#DIV/0!</v>
      </c>
    </row>
    <row r="1832" spans="1:10" ht="10.7" customHeight="1" x14ac:dyDescent="0.2">
      <c r="A1832" s="1"/>
      <c r="J1832" s="92" t="e">
        <f t="shared" si="93"/>
        <v>#DIV/0!</v>
      </c>
    </row>
    <row r="1833" spans="1:10" ht="10.7" customHeight="1" x14ac:dyDescent="0.2">
      <c r="A1833" s="1"/>
      <c r="J1833" s="92" t="e">
        <f t="shared" si="93"/>
        <v>#DIV/0!</v>
      </c>
    </row>
    <row r="1834" spans="1:10" ht="10.7" customHeight="1" x14ac:dyDescent="0.2">
      <c r="A1834" s="1"/>
      <c r="J1834" s="92" t="e">
        <f t="shared" si="93"/>
        <v>#DIV/0!</v>
      </c>
    </row>
    <row r="1835" spans="1:10" ht="10.7" customHeight="1" x14ac:dyDescent="0.2">
      <c r="A1835" s="1"/>
      <c r="J1835" s="92" t="e">
        <f t="shared" si="93"/>
        <v>#DIV/0!</v>
      </c>
    </row>
    <row r="1836" spans="1:10" ht="10.7" customHeight="1" x14ac:dyDescent="0.2">
      <c r="A1836" s="1"/>
      <c r="J1836" s="92" t="e">
        <f t="shared" si="93"/>
        <v>#DIV/0!</v>
      </c>
    </row>
    <row r="1837" spans="1:10" ht="10.7" customHeight="1" x14ac:dyDescent="0.2">
      <c r="A1837" s="1"/>
      <c r="J1837" s="92" t="e">
        <f t="shared" si="93"/>
        <v>#DIV/0!</v>
      </c>
    </row>
    <row r="1838" spans="1:10" ht="0.95" customHeight="1" x14ac:dyDescent="0.2">
      <c r="J1838" s="92" t="e">
        <f t="shared" si="93"/>
        <v>#DIV/0!</v>
      </c>
    </row>
    <row r="1839" spans="1:10" ht="10.35" customHeight="1" x14ac:dyDescent="0.2">
      <c r="A1839" s="230" t="s">
        <v>79</v>
      </c>
      <c r="B1839" s="231"/>
      <c r="C1839" s="232"/>
      <c r="D1839" s="233"/>
      <c r="E1839" s="234"/>
      <c r="F1839" s="6"/>
      <c r="G1839" s="25"/>
      <c r="H1839" s="6"/>
      <c r="I1839" s="25"/>
      <c r="J1839" s="92" t="e">
        <f t="shared" si="93"/>
        <v>#DIV/0!</v>
      </c>
    </row>
    <row r="1840" spans="1:10" ht="24.6" customHeight="1" x14ac:dyDescent="0.2">
      <c r="A1840" s="235" t="s">
        <v>80</v>
      </c>
      <c r="B1840" s="236"/>
      <c r="C1840" s="237"/>
      <c r="D1840" s="238"/>
      <c r="E1840" s="239"/>
      <c r="F1840" s="26"/>
      <c r="G1840" s="26"/>
      <c r="H1840" s="26"/>
      <c r="I1840" s="26"/>
      <c r="J1840" s="92" t="e">
        <f t="shared" si="93"/>
        <v>#DIV/0!</v>
      </c>
    </row>
    <row r="1841" spans="1:10" ht="19.350000000000001" customHeight="1" x14ac:dyDescent="0.2">
      <c r="A1841" s="240" t="s">
        <v>81</v>
      </c>
      <c r="B1841" s="241"/>
      <c r="C1841" s="242"/>
      <c r="D1841" s="243"/>
      <c r="E1841" s="244"/>
      <c r="F1841" s="27"/>
      <c r="G1841" s="27"/>
      <c r="H1841" s="27"/>
      <c r="I1841" s="27"/>
      <c r="J1841" s="92" t="e">
        <f t="shared" si="93"/>
        <v>#DIV/0!</v>
      </c>
    </row>
    <row r="1842" spans="1:10" ht="19.350000000000001" customHeight="1" x14ac:dyDescent="0.2">
      <c r="A1842" s="240" t="s">
        <v>82</v>
      </c>
      <c r="B1842" s="241"/>
      <c r="C1842" s="242"/>
      <c r="D1842" s="243"/>
      <c r="E1842" s="244"/>
      <c r="F1842" s="27"/>
      <c r="G1842" s="27"/>
      <c r="H1842" s="27"/>
      <c r="I1842" s="27"/>
      <c r="J1842" s="92" t="e">
        <f t="shared" si="93"/>
        <v>#DIV/0!</v>
      </c>
    </row>
    <row r="1843" spans="1:10" ht="19.350000000000001" customHeight="1" x14ac:dyDescent="0.2">
      <c r="A1843" s="240" t="s">
        <v>83</v>
      </c>
      <c r="B1843" s="241"/>
      <c r="C1843" s="242"/>
      <c r="D1843" s="243"/>
      <c r="E1843" s="244"/>
      <c r="F1843" s="27"/>
      <c r="G1843" s="27"/>
      <c r="H1843" s="27"/>
      <c r="I1843" s="27"/>
      <c r="J1843" s="92" t="e">
        <f t="shared" si="93"/>
        <v>#DIV/0!</v>
      </c>
    </row>
    <row r="1844" spans="1:10" ht="19.350000000000001" customHeight="1" x14ac:dyDescent="0.2">
      <c r="A1844" s="240" t="s">
        <v>84</v>
      </c>
      <c r="B1844" s="241"/>
      <c r="C1844" s="242"/>
      <c r="D1844" s="243"/>
      <c r="E1844" s="244"/>
      <c r="F1844" s="27"/>
      <c r="G1844" s="27"/>
      <c r="H1844" s="27"/>
      <c r="I1844" s="27"/>
      <c r="J1844" s="92" t="e">
        <f t="shared" si="93"/>
        <v>#DIV/0!</v>
      </c>
    </row>
    <row r="1845" spans="1:10" ht="19.350000000000001" customHeight="1" x14ac:dyDescent="0.2">
      <c r="A1845" s="240" t="s">
        <v>85</v>
      </c>
      <c r="B1845" s="241"/>
      <c r="C1845" s="242"/>
      <c r="D1845" s="243"/>
      <c r="E1845" s="244"/>
      <c r="F1845" s="27"/>
      <c r="G1845" s="27"/>
      <c r="H1845" s="27"/>
      <c r="I1845" s="27"/>
      <c r="J1845" s="92" t="e">
        <f t="shared" si="93"/>
        <v>#DIV/0!</v>
      </c>
    </row>
    <row r="1846" spans="1:10" ht="24" customHeight="1" x14ac:dyDescent="0.2">
      <c r="A1846" s="245" t="s">
        <v>86</v>
      </c>
      <c r="B1846" s="246"/>
      <c r="C1846" s="247"/>
      <c r="D1846" s="248"/>
      <c r="E1846" s="249"/>
      <c r="F1846" s="28"/>
      <c r="G1846" s="28"/>
      <c r="H1846" s="28"/>
      <c r="I1846" s="28"/>
      <c r="J1846" s="92" t="e">
        <f t="shared" si="93"/>
        <v>#DIV/0!</v>
      </c>
    </row>
    <row r="1847" spans="1:10" ht="10.35" customHeight="1" x14ac:dyDescent="0.2">
      <c r="A1847" s="222" t="s">
        <v>87</v>
      </c>
      <c r="B1847" s="223"/>
      <c r="C1847" s="224"/>
      <c r="D1847" s="225"/>
      <c r="E1847" s="226"/>
      <c r="F1847" s="29"/>
      <c r="G1847" s="29"/>
      <c r="H1847" s="29"/>
      <c r="I1847" s="29"/>
      <c r="J1847" s="92" t="e">
        <f t="shared" si="93"/>
        <v>#DIV/0!</v>
      </c>
    </row>
    <row r="1848" spans="1:10" ht="10.35" customHeight="1" x14ac:dyDescent="0.2">
      <c r="A1848" s="36"/>
      <c r="B1848" s="36"/>
      <c r="C1848" s="36"/>
      <c r="D1848" s="37"/>
      <c r="E1848" s="37"/>
      <c r="F1848" s="38"/>
      <c r="G1848" s="38"/>
      <c r="H1848" s="38"/>
      <c r="I1848" s="38"/>
      <c r="J1848" s="92" t="e">
        <f t="shared" si="93"/>
        <v>#DIV/0!</v>
      </c>
    </row>
    <row r="1849" spans="1:10" ht="10.35" customHeight="1" x14ac:dyDescent="0.2">
      <c r="A1849" s="36"/>
      <c r="B1849" s="36"/>
      <c r="C1849" s="36"/>
      <c r="D1849" s="37"/>
      <c r="E1849" s="37"/>
      <c r="F1849" s="38"/>
      <c r="G1849" s="38"/>
      <c r="H1849" s="38"/>
      <c r="I1849" s="38"/>
      <c r="J1849" s="92" t="e">
        <f t="shared" si="93"/>
        <v>#DIV/0!</v>
      </c>
    </row>
    <row r="1850" spans="1:10" ht="10.35" customHeight="1" x14ac:dyDescent="0.2">
      <c r="A1850" s="36"/>
      <c r="B1850" s="36"/>
      <c r="C1850" s="36"/>
      <c r="D1850" s="37"/>
      <c r="E1850" s="37"/>
      <c r="F1850" s="38"/>
      <c r="G1850" s="38"/>
      <c r="H1850" s="38"/>
      <c r="I1850" s="38"/>
      <c r="J1850" s="92" t="e">
        <f t="shared" si="93"/>
        <v>#DIV/0!</v>
      </c>
    </row>
    <row r="1851" spans="1:10" ht="10.35" customHeight="1" x14ac:dyDescent="0.2">
      <c r="A1851" s="36"/>
      <c r="B1851" s="36"/>
      <c r="C1851" s="36"/>
      <c r="D1851" s="37"/>
      <c r="E1851" s="37"/>
      <c r="F1851" s="38"/>
      <c r="G1851" s="38"/>
      <c r="H1851" s="38"/>
      <c r="I1851" s="38"/>
      <c r="J1851" s="92" t="e">
        <f t="shared" si="93"/>
        <v>#DIV/0!</v>
      </c>
    </row>
    <row r="1852" spans="1:10" ht="10.35" customHeight="1" x14ac:dyDescent="0.2">
      <c r="A1852" s="36"/>
      <c r="B1852" s="36"/>
      <c r="C1852" s="36"/>
      <c r="D1852" s="37"/>
      <c r="E1852" s="37"/>
      <c r="F1852" s="38"/>
      <c r="G1852" s="38"/>
      <c r="H1852" s="38"/>
      <c r="I1852" s="38"/>
      <c r="J1852" s="92" t="e">
        <f t="shared" si="93"/>
        <v>#DIV/0!</v>
      </c>
    </row>
    <row r="1853" spans="1:10" ht="10.35" customHeight="1" x14ac:dyDescent="0.2">
      <c r="A1853" s="36"/>
      <c r="B1853" s="36"/>
      <c r="C1853" s="36"/>
      <c r="D1853" s="37"/>
      <c r="E1853" s="37"/>
      <c r="F1853" s="38"/>
      <c r="G1853" s="38"/>
      <c r="H1853" s="38"/>
      <c r="I1853" s="38"/>
      <c r="J1853" s="92" t="e">
        <f t="shared" si="93"/>
        <v>#DIV/0!</v>
      </c>
    </row>
    <row r="1854" spans="1:10" ht="10.35" customHeight="1" x14ac:dyDescent="0.2">
      <c r="A1854" s="36"/>
      <c r="B1854" s="36"/>
      <c r="C1854" s="36"/>
      <c r="D1854" s="37"/>
      <c r="E1854" s="37"/>
      <c r="F1854" s="38"/>
      <c r="G1854" s="38"/>
      <c r="H1854" s="38"/>
      <c r="I1854" s="38"/>
      <c r="J1854" s="92" t="e">
        <f t="shared" si="93"/>
        <v>#DIV/0!</v>
      </c>
    </row>
    <row r="1855" spans="1:10" ht="10.35" customHeight="1" x14ac:dyDescent="0.2">
      <c r="A1855" s="36"/>
      <c r="B1855" s="36"/>
      <c r="C1855" s="36"/>
      <c r="D1855" s="37"/>
      <c r="E1855" s="37"/>
      <c r="F1855" s="38"/>
      <c r="G1855" s="38"/>
      <c r="H1855" s="38"/>
      <c r="I1855" s="38"/>
      <c r="J1855" s="92" t="e">
        <f t="shared" si="93"/>
        <v>#DIV/0!</v>
      </c>
    </row>
    <row r="1856" spans="1:10" ht="10.35" customHeight="1" x14ac:dyDescent="0.2">
      <c r="A1856" s="36"/>
      <c r="B1856" s="36"/>
      <c r="C1856" s="36"/>
      <c r="D1856" s="37"/>
      <c r="E1856" s="37"/>
      <c r="F1856" s="38"/>
      <c r="G1856" s="38"/>
      <c r="H1856" s="38"/>
      <c r="I1856" s="38"/>
      <c r="J1856" s="92" t="e">
        <f t="shared" si="93"/>
        <v>#DIV/0!</v>
      </c>
    </row>
    <row r="1857" spans="1:10" ht="10.35" customHeight="1" x14ac:dyDescent="0.2">
      <c r="A1857" s="36"/>
      <c r="B1857" s="36"/>
      <c r="C1857" s="36"/>
      <c r="D1857" s="37"/>
      <c r="E1857" s="37"/>
      <c r="F1857" s="38"/>
      <c r="G1857" s="38"/>
      <c r="H1857" s="38"/>
      <c r="I1857" s="38"/>
      <c r="J1857" s="92" t="e">
        <f t="shared" si="93"/>
        <v>#DIV/0!</v>
      </c>
    </row>
    <row r="1858" spans="1:10" ht="10.35" customHeight="1" x14ac:dyDescent="0.2">
      <c r="A1858" s="36"/>
      <c r="B1858" s="36"/>
      <c r="C1858" s="36"/>
      <c r="D1858" s="37"/>
      <c r="E1858" s="37"/>
      <c r="F1858" s="38"/>
      <c r="G1858" s="38"/>
      <c r="H1858" s="38"/>
      <c r="I1858" s="38"/>
      <c r="J1858" s="92" t="e">
        <f t="shared" si="93"/>
        <v>#DIV/0!</v>
      </c>
    </row>
    <row r="1859" spans="1:10" ht="10.35" customHeight="1" x14ac:dyDescent="0.2">
      <c r="A1859" s="36"/>
      <c r="B1859" s="36"/>
      <c r="C1859" s="36"/>
      <c r="D1859" s="37"/>
      <c r="E1859" s="37"/>
      <c r="F1859" s="38"/>
      <c r="G1859" s="38"/>
      <c r="H1859" s="38"/>
      <c r="I1859" s="38"/>
      <c r="J1859" s="92" t="e">
        <f t="shared" si="93"/>
        <v>#DIV/0!</v>
      </c>
    </row>
    <row r="1860" spans="1:10" ht="10.35" customHeight="1" x14ac:dyDescent="0.2">
      <c r="A1860" s="36"/>
      <c r="B1860" s="36"/>
      <c r="C1860" s="36"/>
      <c r="D1860" s="37"/>
      <c r="E1860" s="37"/>
      <c r="F1860" s="38"/>
      <c r="G1860" s="38"/>
      <c r="H1860" s="38"/>
      <c r="I1860" s="38"/>
      <c r="J1860" s="92" t="e">
        <f t="shared" si="93"/>
        <v>#DIV/0!</v>
      </c>
    </row>
    <row r="1861" spans="1:10" ht="10.35" customHeight="1" x14ac:dyDescent="0.2">
      <c r="A1861" s="36"/>
      <c r="B1861" s="36"/>
      <c r="C1861" s="36"/>
      <c r="D1861" s="37"/>
      <c r="E1861" s="37"/>
      <c r="F1861" s="38"/>
      <c r="G1861" s="38"/>
      <c r="H1861" s="38"/>
      <c r="I1861" s="38"/>
      <c r="J1861" s="92" t="e">
        <f t="shared" si="93"/>
        <v>#DIV/0!</v>
      </c>
    </row>
    <row r="1862" spans="1:10" ht="10.35" customHeight="1" x14ac:dyDescent="0.2">
      <c r="A1862" s="36"/>
      <c r="B1862" s="36"/>
      <c r="C1862" s="36"/>
      <c r="D1862" s="37"/>
      <c r="E1862" s="37"/>
      <c r="F1862" s="38"/>
      <c r="G1862" s="38"/>
      <c r="H1862" s="38"/>
      <c r="I1862" s="38"/>
      <c r="J1862" s="92" t="e">
        <f t="shared" si="93"/>
        <v>#DIV/0!</v>
      </c>
    </row>
    <row r="1863" spans="1:10" ht="10.35" customHeight="1" x14ac:dyDescent="0.2">
      <c r="A1863" s="36"/>
      <c r="B1863" s="36"/>
      <c r="C1863" s="36"/>
      <c r="D1863" s="37"/>
      <c r="E1863" s="37"/>
      <c r="F1863" s="38"/>
      <c r="G1863" s="38"/>
      <c r="H1863" s="38"/>
      <c r="I1863" s="38"/>
      <c r="J1863" s="92" t="e">
        <f t="shared" si="93"/>
        <v>#DIV/0!</v>
      </c>
    </row>
    <row r="1864" spans="1:10" ht="10.35" customHeight="1" x14ac:dyDescent="0.2">
      <c r="A1864" s="36"/>
      <c r="B1864" s="36"/>
      <c r="C1864" s="36"/>
      <c r="D1864" s="37"/>
      <c r="E1864" s="37"/>
      <c r="F1864" s="38"/>
      <c r="G1864" s="38"/>
      <c r="H1864" s="38"/>
      <c r="I1864" s="38"/>
      <c r="J1864" s="92" t="e">
        <f t="shared" si="93"/>
        <v>#DIV/0!</v>
      </c>
    </row>
    <row r="1865" spans="1:10" ht="10.35" customHeight="1" x14ac:dyDescent="0.2">
      <c r="A1865" s="36"/>
      <c r="B1865" s="36"/>
      <c r="C1865" s="36"/>
      <c r="D1865" s="37"/>
      <c r="E1865" s="37"/>
      <c r="F1865" s="38"/>
      <c r="G1865" s="38"/>
      <c r="H1865" s="38"/>
      <c r="I1865" s="38"/>
      <c r="J1865" s="92" t="e">
        <f t="shared" si="93"/>
        <v>#DIV/0!</v>
      </c>
    </row>
    <row r="1866" spans="1:10" ht="10.35" customHeight="1" x14ac:dyDescent="0.2">
      <c r="A1866" s="36"/>
      <c r="B1866" s="36"/>
      <c r="C1866" s="36"/>
      <c r="D1866" s="37"/>
      <c r="E1866" s="37"/>
      <c r="F1866" s="38"/>
      <c r="G1866" s="38"/>
      <c r="H1866" s="38"/>
      <c r="I1866" s="38"/>
      <c r="J1866" s="92" t="e">
        <f t="shared" si="93"/>
        <v>#DIV/0!</v>
      </c>
    </row>
    <row r="1867" spans="1:10" ht="10.35" customHeight="1" x14ac:dyDescent="0.2">
      <c r="A1867" s="36"/>
      <c r="B1867" s="36"/>
      <c r="C1867" s="36"/>
      <c r="D1867" s="37"/>
      <c r="E1867" s="37"/>
      <c r="F1867" s="38"/>
      <c r="G1867" s="38"/>
      <c r="H1867" s="38"/>
      <c r="I1867" s="38"/>
      <c r="J1867" s="92" t="e">
        <f t="shared" si="93"/>
        <v>#DIV/0!</v>
      </c>
    </row>
    <row r="1868" spans="1:10" ht="10.35" customHeight="1" x14ac:dyDescent="0.2">
      <c r="A1868" s="36"/>
      <c r="B1868" s="36"/>
      <c r="C1868" s="36"/>
      <c r="D1868" s="37"/>
      <c r="E1868" s="37"/>
      <c r="F1868" s="38"/>
      <c r="G1868" s="38"/>
      <c r="H1868" s="38"/>
      <c r="I1868" s="38"/>
      <c r="J1868" s="92" t="e">
        <f t="shared" si="93"/>
        <v>#DIV/0!</v>
      </c>
    </row>
    <row r="1869" spans="1:10" ht="10.35" customHeight="1" x14ac:dyDescent="0.2">
      <c r="A1869" s="36"/>
      <c r="B1869" s="36"/>
      <c r="C1869" s="36"/>
      <c r="D1869" s="37"/>
      <c r="E1869" s="37"/>
      <c r="F1869" s="38"/>
      <c r="G1869" s="38"/>
      <c r="H1869" s="38"/>
      <c r="I1869" s="38"/>
      <c r="J1869" s="92" t="e">
        <f t="shared" ref="J1869:J1932" si="95">G1869/I1869-1</f>
        <v>#DIV/0!</v>
      </c>
    </row>
    <row r="1870" spans="1:10" ht="10.7" customHeight="1" x14ac:dyDescent="0.2">
      <c r="A1870" s="1" t="s">
        <v>0</v>
      </c>
      <c r="J1870" s="92" t="e">
        <f t="shared" si="95"/>
        <v>#DIV/0!</v>
      </c>
    </row>
    <row r="1871" spans="1:10" ht="10.7" customHeight="1" x14ac:dyDescent="0.2">
      <c r="A1871" s="1" t="s">
        <v>133</v>
      </c>
      <c r="J1871" s="92" t="e">
        <f t="shared" si="95"/>
        <v>#DIV/0!</v>
      </c>
    </row>
    <row r="1872" spans="1:10" ht="10.7" customHeight="1" x14ac:dyDescent="0.2">
      <c r="A1872" s="1" t="s">
        <v>2</v>
      </c>
      <c r="J1872" s="92" t="e">
        <f t="shared" si="95"/>
        <v>#DIV/0!</v>
      </c>
    </row>
    <row r="1873" spans="1:10" ht="10.7" customHeight="1" x14ac:dyDescent="0.2">
      <c r="A1873" s="1" t="s">
        <v>134</v>
      </c>
      <c r="J1873" s="92" t="e">
        <f t="shared" si="95"/>
        <v>#DIV/0!</v>
      </c>
    </row>
    <row r="1874" spans="1:10" ht="10.7" customHeight="1" x14ac:dyDescent="0.2">
      <c r="A1874" s="1" t="s">
        <v>4</v>
      </c>
      <c r="J1874" s="92" t="e">
        <f t="shared" si="95"/>
        <v>#DIV/0!</v>
      </c>
    </row>
    <row r="1875" spans="1:10" ht="10.7" customHeight="1" x14ac:dyDescent="0.2">
      <c r="A1875" s="1" t="s">
        <v>5</v>
      </c>
      <c r="J1875" s="92" t="e">
        <f t="shared" si="95"/>
        <v>#DIV/0!</v>
      </c>
    </row>
    <row r="1876" spans="1:10" ht="10.7" customHeight="1" x14ac:dyDescent="0.2">
      <c r="A1876" s="1" t="s">
        <v>95</v>
      </c>
      <c r="J1876" s="92" t="e">
        <f t="shared" si="95"/>
        <v>#DIV/0!</v>
      </c>
    </row>
    <row r="1877" spans="1:10" ht="10.7" customHeight="1" x14ac:dyDescent="0.2">
      <c r="A1877" s="1" t="s">
        <v>7</v>
      </c>
      <c r="J1877" s="92" t="e">
        <f t="shared" si="95"/>
        <v>#DIV/0!</v>
      </c>
    </row>
    <row r="1878" spans="1:10" ht="10.7" customHeight="1" x14ac:dyDescent="0.2">
      <c r="A1878" s="1" t="s">
        <v>135</v>
      </c>
      <c r="J1878" s="92" t="e">
        <f t="shared" si="95"/>
        <v>#DIV/0!</v>
      </c>
    </row>
    <row r="1879" spans="1:10" ht="10.35" customHeight="1" x14ac:dyDescent="0.2">
      <c r="A1879" s="2" t="s">
        <v>9</v>
      </c>
      <c r="B1879" s="3" t="s">
        <v>10</v>
      </c>
      <c r="C1879" s="5" t="s">
        <v>11</v>
      </c>
      <c r="D1879" s="7" t="s">
        <v>12</v>
      </c>
      <c r="E1879" s="5" t="s">
        <v>13</v>
      </c>
      <c r="F1879" s="5" t="s">
        <v>14</v>
      </c>
      <c r="G1879" s="4" t="s">
        <v>15</v>
      </c>
      <c r="H1879" s="5" t="s">
        <v>14</v>
      </c>
      <c r="I1879" s="4" t="s">
        <v>15</v>
      </c>
      <c r="J1879" s="92" t="e">
        <f t="shared" si="95"/>
        <v>#VALUE!</v>
      </c>
    </row>
    <row r="1880" spans="1:10" ht="10.35" customHeight="1" x14ac:dyDescent="0.2">
      <c r="A1880" s="8"/>
      <c r="B1880" s="227" t="s">
        <v>16</v>
      </c>
      <c r="C1880" s="228"/>
      <c r="D1880" s="228"/>
      <c r="E1880" s="228"/>
      <c r="F1880" s="228"/>
      <c r="G1880" s="229"/>
      <c r="J1880" s="92" t="e">
        <f t="shared" si="95"/>
        <v>#DIV/0!</v>
      </c>
    </row>
    <row r="1881" spans="1:10" ht="29.1" customHeight="1" x14ac:dyDescent="0.2">
      <c r="A1881" s="9">
        <v>40001</v>
      </c>
      <c r="B1881" s="10" t="s">
        <v>17</v>
      </c>
      <c r="C1881" s="12">
        <v>27.21</v>
      </c>
      <c r="D1881" s="13" t="s">
        <v>18</v>
      </c>
      <c r="E1881" s="14">
        <v>118</v>
      </c>
      <c r="F1881" s="12">
        <v>0.68</v>
      </c>
      <c r="G1881" s="15">
        <f t="shared" ref="G1881:G1897" si="96">TRUNC(F1881*E1881,2)</f>
        <v>80.239999999999995</v>
      </c>
      <c r="H1881" s="12">
        <v>0.68</v>
      </c>
      <c r="I1881" s="11">
        <v>80.239999999999995</v>
      </c>
      <c r="J1881" s="92">
        <f t="shared" si="95"/>
        <v>0</v>
      </c>
    </row>
    <row r="1882" spans="1:10" ht="20.85" customHeight="1" x14ac:dyDescent="0.2">
      <c r="A1882" s="9">
        <v>40003</v>
      </c>
      <c r="B1882" s="10" t="s">
        <v>19</v>
      </c>
      <c r="C1882" s="12">
        <v>27.21</v>
      </c>
      <c r="D1882" s="13" t="s">
        <v>20</v>
      </c>
      <c r="E1882" s="14">
        <v>24</v>
      </c>
      <c r="F1882" s="12">
        <v>51.44</v>
      </c>
      <c r="G1882" s="15">
        <f t="shared" si="96"/>
        <v>1234.56</v>
      </c>
      <c r="H1882" s="12">
        <v>51.44</v>
      </c>
      <c r="I1882" s="15">
        <v>1234.56</v>
      </c>
      <c r="J1882" s="92">
        <f t="shared" si="95"/>
        <v>0</v>
      </c>
    </row>
    <row r="1883" spans="1:10" ht="20.85" customHeight="1" x14ac:dyDescent="0.2">
      <c r="A1883" s="9">
        <v>40004</v>
      </c>
      <c r="B1883" s="10" t="s">
        <v>21</v>
      </c>
      <c r="C1883" s="12">
        <v>27.21</v>
      </c>
      <c r="D1883" s="13" t="s">
        <v>20</v>
      </c>
      <c r="E1883" s="14">
        <v>5</v>
      </c>
      <c r="F1883" s="12">
        <v>128.62</v>
      </c>
      <c r="G1883" s="15">
        <f t="shared" si="96"/>
        <v>643.1</v>
      </c>
      <c r="H1883" s="12">
        <v>128.62</v>
      </c>
      <c r="I1883" s="11">
        <v>643.1</v>
      </c>
      <c r="J1883" s="92">
        <f t="shared" si="95"/>
        <v>0</v>
      </c>
    </row>
    <row r="1884" spans="1:10" ht="10.35" customHeight="1" x14ac:dyDescent="0.2">
      <c r="A1884" s="9">
        <v>40005</v>
      </c>
      <c r="B1884" s="17" t="s">
        <v>22</v>
      </c>
      <c r="C1884" s="12">
        <v>27.21</v>
      </c>
      <c r="D1884" s="13" t="s">
        <v>23</v>
      </c>
      <c r="E1884" s="14">
        <v>57.19</v>
      </c>
      <c r="F1884" s="12">
        <v>3.25</v>
      </c>
      <c r="G1884" s="15">
        <f t="shared" si="96"/>
        <v>185.86</v>
      </c>
      <c r="H1884" s="12">
        <v>3.25</v>
      </c>
      <c r="I1884" s="11">
        <v>185.86</v>
      </c>
      <c r="J1884" s="92">
        <f t="shared" si="95"/>
        <v>0</v>
      </c>
    </row>
    <row r="1885" spans="1:10" ht="10.35" customHeight="1" x14ac:dyDescent="0.2">
      <c r="A1885" s="9">
        <v>40006</v>
      </c>
      <c r="B1885" s="17" t="s">
        <v>24</v>
      </c>
      <c r="C1885" s="12">
        <v>27.21</v>
      </c>
      <c r="D1885" s="13" t="s">
        <v>25</v>
      </c>
      <c r="E1885" s="14">
        <v>285.97000000000003</v>
      </c>
      <c r="F1885" s="12">
        <v>2.95</v>
      </c>
      <c r="G1885" s="15">
        <f t="shared" si="96"/>
        <v>843.61</v>
      </c>
      <c r="H1885" s="12">
        <v>2.95</v>
      </c>
      <c r="I1885" s="11">
        <v>843.61</v>
      </c>
      <c r="J1885" s="92">
        <f t="shared" si="95"/>
        <v>0</v>
      </c>
    </row>
    <row r="1886" spans="1:10" ht="20.85" customHeight="1" x14ac:dyDescent="0.2">
      <c r="A1886" s="9">
        <v>40010</v>
      </c>
      <c r="B1886" s="10" t="s">
        <v>26</v>
      </c>
      <c r="C1886" s="12">
        <v>27.21</v>
      </c>
      <c r="D1886" s="13" t="s">
        <v>23</v>
      </c>
      <c r="E1886" s="14">
        <v>425.55</v>
      </c>
      <c r="F1886" s="12">
        <v>3.75</v>
      </c>
      <c r="G1886" s="15">
        <f t="shared" si="96"/>
        <v>1595.81</v>
      </c>
      <c r="H1886" s="12">
        <v>3.75</v>
      </c>
      <c r="I1886" s="15">
        <v>1595.81</v>
      </c>
      <c r="J1886" s="92">
        <f t="shared" si="95"/>
        <v>0</v>
      </c>
    </row>
    <row r="1887" spans="1:10" ht="20.85" customHeight="1" x14ac:dyDescent="0.2">
      <c r="A1887" s="9">
        <v>40085</v>
      </c>
      <c r="B1887" s="10" t="s">
        <v>27</v>
      </c>
      <c r="C1887" s="12">
        <v>27.21</v>
      </c>
      <c r="D1887" s="13" t="s">
        <v>23</v>
      </c>
      <c r="E1887" s="14">
        <v>59</v>
      </c>
      <c r="F1887" s="12">
        <v>26.93</v>
      </c>
      <c r="G1887" s="15">
        <f t="shared" si="96"/>
        <v>1588.87</v>
      </c>
      <c r="H1887" s="12">
        <v>26.93</v>
      </c>
      <c r="I1887" s="15">
        <v>1588.87</v>
      </c>
      <c r="J1887" s="92">
        <f t="shared" si="95"/>
        <v>0</v>
      </c>
    </row>
    <row r="1888" spans="1:10" ht="10.35" customHeight="1" x14ac:dyDescent="0.2">
      <c r="A1888" s="9">
        <v>41295</v>
      </c>
      <c r="B1888" s="17" t="s">
        <v>28</v>
      </c>
      <c r="C1888" s="12">
        <v>27.21</v>
      </c>
      <c r="D1888" s="13" t="s">
        <v>23</v>
      </c>
      <c r="E1888" s="14">
        <v>177</v>
      </c>
      <c r="F1888" s="12">
        <v>10.26</v>
      </c>
      <c r="G1888" s="15">
        <f t="shared" si="96"/>
        <v>1816.02</v>
      </c>
      <c r="H1888" s="12">
        <v>10.26</v>
      </c>
      <c r="I1888" s="15">
        <v>1816.02</v>
      </c>
      <c r="J1888" s="92">
        <f t="shared" si="95"/>
        <v>0</v>
      </c>
    </row>
    <row r="1889" spans="1:10" ht="10.35" customHeight="1" x14ac:dyDescent="0.2">
      <c r="A1889" s="9">
        <v>40145</v>
      </c>
      <c r="B1889" s="17" t="s">
        <v>29</v>
      </c>
      <c r="C1889" s="12">
        <v>27.21</v>
      </c>
      <c r="D1889" s="13" t="s">
        <v>23</v>
      </c>
      <c r="E1889" s="14">
        <v>718.74</v>
      </c>
      <c r="F1889" s="12">
        <v>2.5499999999999998</v>
      </c>
      <c r="G1889" s="15">
        <f t="shared" si="96"/>
        <v>1832.78</v>
      </c>
      <c r="H1889" s="12">
        <v>2.5499999999999998</v>
      </c>
      <c r="I1889" s="15">
        <v>1832.78</v>
      </c>
      <c r="J1889" s="92">
        <f t="shared" si="95"/>
        <v>0</v>
      </c>
    </row>
    <row r="1890" spans="1:10" ht="10.35" customHeight="1" x14ac:dyDescent="0.2">
      <c r="A1890" s="9">
        <v>40315</v>
      </c>
      <c r="B1890" s="17" t="s">
        <v>30</v>
      </c>
      <c r="C1890" s="12">
        <v>27.21</v>
      </c>
      <c r="D1890" s="13" t="s">
        <v>23</v>
      </c>
      <c r="E1890" s="14">
        <v>23.6</v>
      </c>
      <c r="F1890" s="12">
        <v>5.36</v>
      </c>
      <c r="G1890" s="15">
        <f t="shared" si="96"/>
        <v>126.49</v>
      </c>
      <c r="H1890" s="12">
        <v>5.36</v>
      </c>
      <c r="I1890" s="11">
        <v>126.49</v>
      </c>
      <c r="J1890" s="92">
        <f t="shared" si="95"/>
        <v>0</v>
      </c>
    </row>
    <row r="1891" spans="1:10" ht="10.35" customHeight="1" x14ac:dyDescent="0.2">
      <c r="A1891" s="9">
        <v>40320</v>
      </c>
      <c r="B1891" s="17" t="s">
        <v>31</v>
      </c>
      <c r="C1891" s="12">
        <v>27.21</v>
      </c>
      <c r="D1891" s="13" t="s">
        <v>25</v>
      </c>
      <c r="E1891" s="14">
        <v>295</v>
      </c>
      <c r="F1891" s="12">
        <v>3.25</v>
      </c>
      <c r="G1891" s="15">
        <f t="shared" si="96"/>
        <v>958.75</v>
      </c>
      <c r="H1891" s="12">
        <v>3.25</v>
      </c>
      <c r="I1891" s="11">
        <v>958.75</v>
      </c>
      <c r="J1891" s="92">
        <f t="shared" si="95"/>
        <v>0</v>
      </c>
    </row>
    <row r="1892" spans="1:10" ht="10.35" customHeight="1" x14ac:dyDescent="0.2">
      <c r="A1892" s="9">
        <v>40120</v>
      </c>
      <c r="B1892" s="17" t="s">
        <v>32</v>
      </c>
      <c r="C1892" s="12">
        <v>27.21</v>
      </c>
      <c r="D1892" s="13" t="s">
        <v>18</v>
      </c>
      <c r="E1892" s="14">
        <v>297.66000000000003</v>
      </c>
      <c r="F1892" s="12">
        <v>0.52</v>
      </c>
      <c r="G1892" s="15">
        <f t="shared" si="96"/>
        <v>154.78</v>
      </c>
      <c r="H1892" s="12">
        <v>0.52</v>
      </c>
      <c r="I1892" s="11">
        <v>154.78</v>
      </c>
      <c r="J1892" s="92">
        <f t="shared" si="95"/>
        <v>0</v>
      </c>
    </row>
    <row r="1893" spans="1:10" ht="10.35" customHeight="1" x14ac:dyDescent="0.2">
      <c r="A1893" s="9">
        <v>40130</v>
      </c>
      <c r="B1893" s="17" t="s">
        <v>33</v>
      </c>
      <c r="C1893" s="12">
        <v>27.21</v>
      </c>
      <c r="D1893" s="13" t="s">
        <v>18</v>
      </c>
      <c r="E1893" s="14">
        <v>118</v>
      </c>
      <c r="F1893" s="12">
        <v>0.53</v>
      </c>
      <c r="G1893" s="15">
        <f t="shared" si="96"/>
        <v>62.54</v>
      </c>
      <c r="H1893" s="12">
        <v>0.53</v>
      </c>
      <c r="I1893" s="11">
        <v>62.54</v>
      </c>
      <c r="J1893" s="92">
        <f t="shared" si="95"/>
        <v>0</v>
      </c>
    </row>
    <row r="1894" spans="1:10" ht="10.35" customHeight="1" x14ac:dyDescent="0.2">
      <c r="A1894" s="9">
        <v>40102</v>
      </c>
      <c r="B1894" s="17" t="s">
        <v>34</v>
      </c>
      <c r="C1894" s="12">
        <v>27.21</v>
      </c>
      <c r="D1894" s="13" t="s">
        <v>23</v>
      </c>
      <c r="E1894" s="14">
        <v>115.2</v>
      </c>
      <c r="F1894" s="12">
        <v>8.76</v>
      </c>
      <c r="G1894" s="15">
        <f t="shared" si="96"/>
        <v>1009.15</v>
      </c>
      <c r="H1894" s="12">
        <v>8.76</v>
      </c>
      <c r="I1894" s="15">
        <v>1009.15</v>
      </c>
      <c r="J1894" s="92">
        <f t="shared" si="95"/>
        <v>0</v>
      </c>
    </row>
    <row r="1895" spans="1:10" ht="10.35" customHeight="1" x14ac:dyDescent="0.2">
      <c r="A1895" s="9">
        <v>40100</v>
      </c>
      <c r="B1895" s="17" t="s">
        <v>35</v>
      </c>
      <c r="C1895" s="12">
        <v>27.21</v>
      </c>
      <c r="D1895" s="13" t="s">
        <v>23</v>
      </c>
      <c r="E1895" s="14">
        <v>118</v>
      </c>
      <c r="F1895" s="12">
        <v>6.16</v>
      </c>
      <c r="G1895" s="15">
        <f t="shared" si="96"/>
        <v>726.88</v>
      </c>
      <c r="H1895" s="12">
        <v>6.16</v>
      </c>
      <c r="I1895" s="11">
        <v>726.88</v>
      </c>
      <c r="J1895" s="92">
        <f t="shared" si="95"/>
        <v>0</v>
      </c>
    </row>
    <row r="1896" spans="1:10" ht="10.35" customHeight="1" x14ac:dyDescent="0.2">
      <c r="A1896" s="9">
        <v>40101</v>
      </c>
      <c r="B1896" s="17" t="s">
        <v>36</v>
      </c>
      <c r="C1896" s="12">
        <v>27.21</v>
      </c>
      <c r="D1896" s="13" t="s">
        <v>23</v>
      </c>
      <c r="E1896" s="14">
        <v>106.2</v>
      </c>
      <c r="F1896" s="12">
        <v>6.85</v>
      </c>
      <c r="G1896" s="15">
        <f t="shared" si="96"/>
        <v>727.47</v>
      </c>
      <c r="H1896" s="12">
        <v>6.85</v>
      </c>
      <c r="I1896" s="11">
        <v>727.47</v>
      </c>
      <c r="J1896" s="92">
        <f t="shared" si="95"/>
        <v>0</v>
      </c>
    </row>
    <row r="1897" spans="1:10" ht="20.85" customHeight="1" x14ac:dyDescent="0.2">
      <c r="A1897" s="9">
        <v>40105</v>
      </c>
      <c r="B1897" s="10" t="s">
        <v>37</v>
      </c>
      <c r="C1897" s="12">
        <v>27.21</v>
      </c>
      <c r="D1897" s="13" t="s">
        <v>23</v>
      </c>
      <c r="E1897" s="14">
        <v>23.6</v>
      </c>
      <c r="F1897" s="12">
        <v>11.83</v>
      </c>
      <c r="G1897" s="15">
        <f t="shared" si="96"/>
        <v>279.18</v>
      </c>
      <c r="H1897" s="12">
        <v>11.83</v>
      </c>
      <c r="I1897" s="11">
        <v>279.18</v>
      </c>
      <c r="J1897" s="92">
        <f t="shared" si="95"/>
        <v>0</v>
      </c>
    </row>
    <row r="1898" spans="1:10" ht="10.35" customHeight="1" x14ac:dyDescent="0.2">
      <c r="A1898" s="1" t="s">
        <v>38</v>
      </c>
      <c r="G1898" s="32">
        <f>SUM(G1881:G1897)</f>
        <v>13866.09</v>
      </c>
      <c r="H1898" s="33"/>
      <c r="J1898" s="92" t="e">
        <f t="shared" si="95"/>
        <v>#DIV/0!</v>
      </c>
    </row>
    <row r="1899" spans="1:10" ht="0.95" customHeight="1" x14ac:dyDescent="0.2">
      <c r="J1899" s="92" t="e">
        <f t="shared" si="95"/>
        <v>#DIV/0!</v>
      </c>
    </row>
    <row r="1900" spans="1:10" ht="10.7" customHeight="1" x14ac:dyDescent="0.2">
      <c r="J1900" s="92" t="e">
        <f t="shared" si="95"/>
        <v>#DIV/0!</v>
      </c>
    </row>
    <row r="1901" spans="1:10" ht="10.35" customHeight="1" x14ac:dyDescent="0.2">
      <c r="A1901" s="2" t="s">
        <v>9</v>
      </c>
      <c r="B1901" s="3" t="s">
        <v>10</v>
      </c>
      <c r="C1901" s="5" t="s">
        <v>11</v>
      </c>
      <c r="D1901" s="7" t="s">
        <v>12</v>
      </c>
      <c r="E1901" s="5" t="s">
        <v>13</v>
      </c>
      <c r="F1901" s="5" t="s">
        <v>14</v>
      </c>
      <c r="G1901" s="4" t="s">
        <v>15</v>
      </c>
      <c r="H1901" s="5" t="s">
        <v>14</v>
      </c>
      <c r="I1901" s="4" t="s">
        <v>15</v>
      </c>
      <c r="J1901" s="92" t="e">
        <f t="shared" si="95"/>
        <v>#VALUE!</v>
      </c>
    </row>
    <row r="1902" spans="1:10" ht="10.35" customHeight="1" x14ac:dyDescent="0.2">
      <c r="A1902" s="8"/>
      <c r="B1902" s="227" t="s">
        <v>39</v>
      </c>
      <c r="C1902" s="228"/>
      <c r="D1902" s="228"/>
      <c r="E1902" s="228"/>
      <c r="F1902" s="228"/>
      <c r="G1902" s="229"/>
      <c r="J1902" s="92" t="e">
        <f t="shared" si="95"/>
        <v>#DIV/0!</v>
      </c>
    </row>
    <row r="1903" spans="1:10" ht="10.35" customHeight="1" x14ac:dyDescent="0.2">
      <c r="A1903" s="9">
        <v>45585</v>
      </c>
      <c r="B1903" s="17" t="s">
        <v>40</v>
      </c>
      <c r="C1903" s="12">
        <v>27.21</v>
      </c>
      <c r="D1903" s="13" t="s">
        <v>23</v>
      </c>
      <c r="E1903" s="14">
        <v>31.2</v>
      </c>
      <c r="F1903" s="12">
        <v>292.72000000000003</v>
      </c>
      <c r="G1903" s="15">
        <f t="shared" ref="G1903:G1918" si="97">TRUNC(F1903*E1903,2)</f>
        <v>9132.86</v>
      </c>
      <c r="H1903" s="12">
        <v>292.72000000000003</v>
      </c>
      <c r="I1903" s="15">
        <v>9132.86</v>
      </c>
      <c r="J1903" s="92">
        <f t="shared" si="95"/>
        <v>0</v>
      </c>
    </row>
    <row r="1904" spans="1:10" ht="10.35" customHeight="1" x14ac:dyDescent="0.2">
      <c r="A1904" s="9">
        <v>41294</v>
      </c>
      <c r="B1904" s="17" t="s">
        <v>41</v>
      </c>
      <c r="C1904" s="12">
        <v>27.21</v>
      </c>
      <c r="D1904" s="13" t="s">
        <v>23</v>
      </c>
      <c r="E1904" s="14">
        <v>10.4</v>
      </c>
      <c r="F1904" s="12">
        <v>149.07</v>
      </c>
      <c r="G1904" s="15">
        <f t="shared" si="97"/>
        <v>1550.32</v>
      </c>
      <c r="H1904" s="12">
        <v>149.07</v>
      </c>
      <c r="I1904" s="15">
        <v>1550.32</v>
      </c>
      <c r="J1904" s="92">
        <f t="shared" si="95"/>
        <v>0</v>
      </c>
    </row>
    <row r="1905" spans="1:10" ht="10.35" customHeight="1" x14ac:dyDescent="0.2">
      <c r="A1905" s="9">
        <v>45050</v>
      </c>
      <c r="B1905" s="17" t="s">
        <v>42</v>
      </c>
      <c r="C1905" s="12">
        <v>27.21</v>
      </c>
      <c r="D1905" s="13" t="s">
        <v>23</v>
      </c>
      <c r="E1905" s="14">
        <v>10.1</v>
      </c>
      <c r="F1905" s="12">
        <v>573.65</v>
      </c>
      <c r="G1905" s="15">
        <f t="shared" si="97"/>
        <v>5793.86</v>
      </c>
      <c r="H1905" s="12">
        <v>573.65</v>
      </c>
      <c r="I1905" s="15">
        <v>5793.86</v>
      </c>
      <c r="J1905" s="92">
        <f t="shared" si="95"/>
        <v>0</v>
      </c>
    </row>
    <row r="1906" spans="1:10" ht="20.85" customHeight="1" x14ac:dyDescent="0.2">
      <c r="A1906" s="9">
        <v>45155</v>
      </c>
      <c r="B1906" s="10" t="s">
        <v>43</v>
      </c>
      <c r="C1906" s="12">
        <v>27.21</v>
      </c>
      <c r="D1906" s="13" t="s">
        <v>44</v>
      </c>
      <c r="E1906" s="14">
        <v>348.89</v>
      </c>
      <c r="F1906" s="12">
        <v>16.239999999999998</v>
      </c>
      <c r="G1906" s="15">
        <f t="shared" si="97"/>
        <v>5665.97</v>
      </c>
      <c r="H1906" s="12">
        <v>16.239999999999998</v>
      </c>
      <c r="I1906" s="15">
        <v>5665.97</v>
      </c>
      <c r="J1906" s="92">
        <f t="shared" si="95"/>
        <v>0</v>
      </c>
    </row>
    <row r="1907" spans="1:10" ht="29.1" customHeight="1" x14ac:dyDescent="0.2">
      <c r="A1907" s="9">
        <v>45145</v>
      </c>
      <c r="B1907" s="10" t="s">
        <v>45</v>
      </c>
      <c r="C1907" s="12">
        <v>27.21</v>
      </c>
      <c r="D1907" s="13" t="s">
        <v>18</v>
      </c>
      <c r="E1907" s="14">
        <v>329</v>
      </c>
      <c r="F1907" s="12">
        <v>108.63</v>
      </c>
      <c r="G1907" s="15">
        <f t="shared" si="97"/>
        <v>35739.269999999997</v>
      </c>
      <c r="H1907" s="12">
        <v>108.63</v>
      </c>
      <c r="I1907" s="15">
        <v>35739.269999999997</v>
      </c>
      <c r="J1907" s="92">
        <f t="shared" si="95"/>
        <v>0</v>
      </c>
    </row>
    <row r="1908" spans="1:10" ht="10.35" customHeight="1" x14ac:dyDescent="0.2">
      <c r="A1908" s="9">
        <v>45140</v>
      </c>
      <c r="B1908" s="17" t="s">
        <v>46</v>
      </c>
      <c r="C1908" s="12">
        <v>27.21</v>
      </c>
      <c r="D1908" s="13" t="s">
        <v>23</v>
      </c>
      <c r="E1908" s="14">
        <v>270</v>
      </c>
      <c r="F1908" s="12">
        <v>78.73</v>
      </c>
      <c r="G1908" s="15">
        <f t="shared" si="97"/>
        <v>21257.1</v>
      </c>
      <c r="H1908" s="12">
        <v>78.73</v>
      </c>
      <c r="I1908" s="15">
        <v>21257.1</v>
      </c>
      <c r="J1908" s="92">
        <f t="shared" si="95"/>
        <v>0</v>
      </c>
    </row>
    <row r="1909" spans="1:10" ht="10.35" customHeight="1" x14ac:dyDescent="0.2">
      <c r="A1909" s="9">
        <v>45165</v>
      </c>
      <c r="B1909" s="17" t="s">
        <v>47</v>
      </c>
      <c r="C1909" s="12">
        <v>27.21</v>
      </c>
      <c r="D1909" s="13" t="s">
        <v>23</v>
      </c>
      <c r="E1909" s="14">
        <v>66.400000000000006</v>
      </c>
      <c r="F1909" s="12">
        <v>627.69000000000005</v>
      </c>
      <c r="G1909" s="15">
        <f t="shared" si="97"/>
        <v>41678.61</v>
      </c>
      <c r="H1909" s="12">
        <v>627.69000000000005</v>
      </c>
      <c r="I1909" s="15">
        <v>41678.61</v>
      </c>
      <c r="J1909" s="92">
        <f t="shared" si="95"/>
        <v>0</v>
      </c>
    </row>
    <row r="1910" spans="1:10" ht="10.35" customHeight="1" x14ac:dyDescent="0.2">
      <c r="A1910" s="9">
        <v>47018</v>
      </c>
      <c r="B1910" s="17" t="s">
        <v>48</v>
      </c>
      <c r="C1910" s="12">
        <v>27.21</v>
      </c>
      <c r="D1910" s="13" t="s">
        <v>23</v>
      </c>
      <c r="E1910" s="14">
        <v>4.5</v>
      </c>
      <c r="F1910" s="12">
        <v>517.36</v>
      </c>
      <c r="G1910" s="15">
        <f t="shared" si="97"/>
        <v>2328.12</v>
      </c>
      <c r="H1910" s="12">
        <v>517.36</v>
      </c>
      <c r="I1910" s="15">
        <v>2328.12</v>
      </c>
      <c r="J1910" s="92">
        <f t="shared" si="95"/>
        <v>0</v>
      </c>
    </row>
    <row r="1911" spans="1:10" ht="20.85" customHeight="1" x14ac:dyDescent="0.2">
      <c r="A1911" s="9">
        <v>40450</v>
      </c>
      <c r="B1911" s="10" t="s">
        <v>49</v>
      </c>
      <c r="C1911" s="12">
        <v>27.21</v>
      </c>
      <c r="D1911" s="13" t="s">
        <v>50</v>
      </c>
      <c r="E1911" s="18">
        <v>5259.58</v>
      </c>
      <c r="F1911" s="12">
        <v>0.89</v>
      </c>
      <c r="G1911" s="15">
        <f t="shared" si="97"/>
        <v>4681.0200000000004</v>
      </c>
      <c r="H1911" s="12">
        <v>0.89</v>
      </c>
      <c r="I1911" s="15">
        <v>4681.0200000000004</v>
      </c>
      <c r="J1911" s="92">
        <f t="shared" si="95"/>
        <v>0</v>
      </c>
    </row>
    <row r="1912" spans="1:10" ht="10.35" customHeight="1" x14ac:dyDescent="0.2">
      <c r="A1912" s="9">
        <v>40455</v>
      </c>
      <c r="B1912" s="17" t="s">
        <v>51</v>
      </c>
      <c r="C1912" s="12">
        <v>27.21</v>
      </c>
      <c r="D1912" s="13" t="s">
        <v>25</v>
      </c>
      <c r="E1912" s="18">
        <v>15281.27</v>
      </c>
      <c r="F1912" s="12">
        <v>1.59</v>
      </c>
      <c r="G1912" s="15">
        <f t="shared" si="97"/>
        <v>24297.21</v>
      </c>
      <c r="H1912" s="12">
        <v>1.59</v>
      </c>
      <c r="I1912" s="15">
        <v>24297.21</v>
      </c>
      <c r="J1912" s="92">
        <f t="shared" si="95"/>
        <v>0</v>
      </c>
    </row>
    <row r="1913" spans="1:10" ht="10.35" customHeight="1" x14ac:dyDescent="0.2">
      <c r="A1913" s="9">
        <v>40451</v>
      </c>
      <c r="B1913" s="17" t="s">
        <v>52</v>
      </c>
      <c r="C1913" s="12">
        <v>27.21</v>
      </c>
      <c r="D1913" s="13" t="s">
        <v>53</v>
      </c>
      <c r="E1913" s="14">
        <v>57.92</v>
      </c>
      <c r="F1913" s="12">
        <v>0.89</v>
      </c>
      <c r="G1913" s="15">
        <f t="shared" si="97"/>
        <v>51.54</v>
      </c>
      <c r="H1913" s="12">
        <v>0.89</v>
      </c>
      <c r="I1913" s="11">
        <v>51.54</v>
      </c>
      <c r="J1913" s="92">
        <f t="shared" si="95"/>
        <v>0</v>
      </c>
    </row>
    <row r="1914" spans="1:10" ht="10.35" customHeight="1" x14ac:dyDescent="0.2">
      <c r="A1914" s="9">
        <v>40453</v>
      </c>
      <c r="B1914" s="17" t="s">
        <v>54</v>
      </c>
      <c r="C1914" s="12">
        <v>27.21</v>
      </c>
      <c r="D1914" s="13" t="s">
        <v>53</v>
      </c>
      <c r="E1914" s="14">
        <v>873.04</v>
      </c>
      <c r="F1914" s="12">
        <v>0.89</v>
      </c>
      <c r="G1914" s="15">
        <f t="shared" si="97"/>
        <v>777</v>
      </c>
      <c r="H1914" s="12">
        <v>0.89</v>
      </c>
      <c r="I1914" s="11">
        <v>777</v>
      </c>
      <c r="J1914" s="92">
        <f t="shared" si="95"/>
        <v>0</v>
      </c>
    </row>
    <row r="1915" spans="1:10" ht="10.35" customHeight="1" x14ac:dyDescent="0.2">
      <c r="A1915" s="9">
        <v>40449</v>
      </c>
      <c r="B1915" s="17" t="s">
        <v>55</v>
      </c>
      <c r="C1915" s="12">
        <v>27.21</v>
      </c>
      <c r="D1915" s="13" t="s">
        <v>53</v>
      </c>
      <c r="E1915" s="14">
        <v>153.79</v>
      </c>
      <c r="F1915" s="12">
        <v>1.73</v>
      </c>
      <c r="G1915" s="15">
        <f t="shared" si="97"/>
        <v>266.05</v>
      </c>
      <c r="H1915" s="12">
        <v>1.73</v>
      </c>
      <c r="I1915" s="11">
        <v>266.05</v>
      </c>
      <c r="J1915" s="92">
        <f t="shared" si="95"/>
        <v>0</v>
      </c>
    </row>
    <row r="1916" spans="1:10" ht="10.35" customHeight="1" x14ac:dyDescent="0.2">
      <c r="A1916" s="9">
        <v>40445</v>
      </c>
      <c r="B1916" s="17" t="s">
        <v>56</v>
      </c>
      <c r="C1916" s="12">
        <v>27.21</v>
      </c>
      <c r="D1916" s="13" t="s">
        <v>25</v>
      </c>
      <c r="E1916" s="14">
        <v>682.2</v>
      </c>
      <c r="F1916" s="12">
        <v>2.35</v>
      </c>
      <c r="G1916" s="15">
        <f t="shared" si="97"/>
        <v>1603.17</v>
      </c>
      <c r="H1916" s="12">
        <v>2.35</v>
      </c>
      <c r="I1916" s="15">
        <v>1603.17</v>
      </c>
      <c r="J1916" s="92">
        <f t="shared" si="95"/>
        <v>0</v>
      </c>
    </row>
    <row r="1917" spans="1:10" ht="10.35" customHeight="1" x14ac:dyDescent="0.2">
      <c r="A1917" s="9">
        <v>47050</v>
      </c>
      <c r="B1917" s="17" t="s">
        <v>57</v>
      </c>
      <c r="C1917" s="12">
        <v>27.21</v>
      </c>
      <c r="D1917" s="13" t="s">
        <v>53</v>
      </c>
      <c r="E1917" s="14">
        <v>1.74</v>
      </c>
      <c r="F1917" s="12">
        <v>1.73</v>
      </c>
      <c r="G1917" s="15">
        <f t="shared" si="97"/>
        <v>3.01</v>
      </c>
      <c r="H1917" s="12">
        <v>1.73</v>
      </c>
      <c r="I1917" s="11">
        <v>3.01</v>
      </c>
      <c r="J1917" s="92">
        <f t="shared" si="95"/>
        <v>0</v>
      </c>
    </row>
    <row r="1918" spans="1:10" ht="10.35" customHeight="1" x14ac:dyDescent="0.2">
      <c r="A1918" s="9">
        <v>47049</v>
      </c>
      <c r="B1918" s="17" t="s">
        <v>58</v>
      </c>
      <c r="C1918" s="12">
        <v>27.21</v>
      </c>
      <c r="D1918" s="13" t="s">
        <v>53</v>
      </c>
      <c r="E1918" s="14">
        <v>26.14</v>
      </c>
      <c r="F1918" s="12">
        <v>1.73</v>
      </c>
      <c r="G1918" s="15">
        <f t="shared" si="97"/>
        <v>45.22</v>
      </c>
      <c r="H1918" s="12">
        <v>1.73</v>
      </c>
      <c r="I1918" s="11">
        <v>45.22</v>
      </c>
      <c r="J1918" s="92">
        <f t="shared" si="95"/>
        <v>0</v>
      </c>
    </row>
    <row r="1919" spans="1:10" ht="10.35" customHeight="1" x14ac:dyDescent="0.2">
      <c r="A1919" s="1" t="s">
        <v>38</v>
      </c>
      <c r="G1919" s="32">
        <f>SUM(G1902:G1918)</f>
        <v>154870.33000000002</v>
      </c>
      <c r="H1919" s="33"/>
      <c r="J1919" s="92" t="e">
        <f t="shared" si="95"/>
        <v>#DIV/0!</v>
      </c>
    </row>
    <row r="1920" spans="1:10" ht="10.7" customHeight="1" x14ac:dyDescent="0.2">
      <c r="J1920" s="92" t="e">
        <f t="shared" si="95"/>
        <v>#DIV/0!</v>
      </c>
    </row>
    <row r="1921" spans="1:10" ht="10.35" customHeight="1" x14ac:dyDescent="0.2">
      <c r="A1921" s="2" t="s">
        <v>9</v>
      </c>
      <c r="B1921" s="3" t="s">
        <v>10</v>
      </c>
      <c r="C1921" s="19" t="s">
        <v>11</v>
      </c>
      <c r="D1921" s="20" t="s">
        <v>12</v>
      </c>
      <c r="E1921" s="19" t="s">
        <v>13</v>
      </c>
      <c r="F1921" s="21" t="s">
        <v>14</v>
      </c>
      <c r="G1921" s="4" t="s">
        <v>15</v>
      </c>
      <c r="H1921" s="21" t="s">
        <v>14</v>
      </c>
      <c r="I1921" s="4" t="s">
        <v>15</v>
      </c>
      <c r="J1921" s="92" t="e">
        <f t="shared" si="95"/>
        <v>#VALUE!</v>
      </c>
    </row>
    <row r="1922" spans="1:10" ht="10.35" customHeight="1" x14ac:dyDescent="0.2">
      <c r="A1922" s="8"/>
      <c r="B1922" s="227" t="s">
        <v>59</v>
      </c>
      <c r="C1922" s="228"/>
      <c r="D1922" s="228"/>
      <c r="E1922" s="228"/>
      <c r="F1922" s="228"/>
      <c r="G1922" s="229"/>
      <c r="J1922" s="92" t="e">
        <f t="shared" si="95"/>
        <v>#DIV/0!</v>
      </c>
    </row>
    <row r="1923" spans="1:10" ht="10.35" customHeight="1" x14ac:dyDescent="0.2">
      <c r="A1923" s="9">
        <v>45585</v>
      </c>
      <c r="B1923" s="17" t="s">
        <v>40</v>
      </c>
      <c r="C1923" s="12">
        <v>27.21</v>
      </c>
      <c r="D1923" s="13" t="s">
        <v>23</v>
      </c>
      <c r="E1923" s="14">
        <v>51.84</v>
      </c>
      <c r="F1923" s="12">
        <v>292.72000000000003</v>
      </c>
      <c r="G1923" s="15">
        <f t="shared" ref="G1923:G1938" si="98">TRUNC(F1923*E1923,2)</f>
        <v>15174.6</v>
      </c>
      <c r="H1923" s="12">
        <v>292.72000000000003</v>
      </c>
      <c r="I1923" s="15">
        <v>15174.6</v>
      </c>
      <c r="J1923" s="92">
        <f t="shared" si="95"/>
        <v>0</v>
      </c>
    </row>
    <row r="1924" spans="1:10" ht="10.35" customHeight="1" x14ac:dyDescent="0.2">
      <c r="A1924" s="9">
        <v>41294</v>
      </c>
      <c r="B1924" s="17" t="s">
        <v>41</v>
      </c>
      <c r="C1924" s="12">
        <v>27.21</v>
      </c>
      <c r="D1924" s="13" t="s">
        <v>23</v>
      </c>
      <c r="E1924" s="14">
        <v>17.28</v>
      </c>
      <c r="F1924" s="12">
        <v>149.07</v>
      </c>
      <c r="G1924" s="15">
        <f t="shared" si="98"/>
        <v>2575.92</v>
      </c>
      <c r="H1924" s="12">
        <v>149.07</v>
      </c>
      <c r="I1924" s="15">
        <v>2575.92</v>
      </c>
      <c r="J1924" s="92">
        <f t="shared" si="95"/>
        <v>0</v>
      </c>
    </row>
    <row r="1925" spans="1:10" ht="10.35" customHeight="1" x14ac:dyDescent="0.2">
      <c r="A1925" s="9">
        <v>45050</v>
      </c>
      <c r="B1925" s="17" t="s">
        <v>42</v>
      </c>
      <c r="C1925" s="12">
        <v>27.21</v>
      </c>
      <c r="D1925" s="13" t="s">
        <v>23</v>
      </c>
      <c r="E1925" s="14">
        <v>18.45</v>
      </c>
      <c r="F1925" s="12">
        <v>573.65</v>
      </c>
      <c r="G1925" s="15">
        <f t="shared" si="98"/>
        <v>10583.84</v>
      </c>
      <c r="H1925" s="12">
        <v>573.65</v>
      </c>
      <c r="I1925" s="15">
        <v>10583.84</v>
      </c>
      <c r="J1925" s="92">
        <f t="shared" si="95"/>
        <v>0</v>
      </c>
    </row>
    <row r="1926" spans="1:10" ht="29.1" customHeight="1" x14ac:dyDescent="0.2">
      <c r="A1926" s="9">
        <v>45145</v>
      </c>
      <c r="B1926" s="10" t="s">
        <v>45</v>
      </c>
      <c r="C1926" s="12">
        <v>27.21</v>
      </c>
      <c r="D1926" s="13" t="s">
        <v>18</v>
      </c>
      <c r="E1926" s="14">
        <v>217</v>
      </c>
      <c r="F1926" s="12">
        <v>108.63</v>
      </c>
      <c r="G1926" s="15">
        <f t="shared" si="98"/>
        <v>23572.71</v>
      </c>
      <c r="H1926" s="12">
        <v>108.63</v>
      </c>
      <c r="I1926" s="15">
        <v>23572.71</v>
      </c>
      <c r="J1926" s="92">
        <f t="shared" si="95"/>
        <v>0</v>
      </c>
    </row>
    <row r="1927" spans="1:10" ht="10.35" customHeight="1" x14ac:dyDescent="0.2">
      <c r="A1927" s="9">
        <v>45165</v>
      </c>
      <c r="B1927" s="17" t="s">
        <v>47</v>
      </c>
      <c r="C1927" s="12">
        <v>27.21</v>
      </c>
      <c r="D1927" s="13" t="s">
        <v>23</v>
      </c>
      <c r="E1927" s="14">
        <v>52.43</v>
      </c>
      <c r="F1927" s="12">
        <v>627.69000000000005</v>
      </c>
      <c r="G1927" s="15">
        <f t="shared" si="98"/>
        <v>32909.78</v>
      </c>
      <c r="H1927" s="12">
        <v>627.69000000000005</v>
      </c>
      <c r="I1927" s="15">
        <v>32909.78</v>
      </c>
      <c r="J1927" s="92">
        <f t="shared" si="95"/>
        <v>0</v>
      </c>
    </row>
    <row r="1928" spans="1:10" ht="20.85" customHeight="1" x14ac:dyDescent="0.2">
      <c r="A1928" s="9">
        <v>45155</v>
      </c>
      <c r="B1928" s="10" t="s">
        <v>43</v>
      </c>
      <c r="C1928" s="12">
        <v>27.21</v>
      </c>
      <c r="D1928" s="13" t="s">
        <v>44</v>
      </c>
      <c r="E1928" s="18">
        <v>5599</v>
      </c>
      <c r="F1928" s="12">
        <v>16.239999999999998</v>
      </c>
      <c r="G1928" s="15">
        <f t="shared" si="98"/>
        <v>90927.76</v>
      </c>
      <c r="H1928" s="12">
        <v>16.239999999999998</v>
      </c>
      <c r="I1928" s="15">
        <v>90927.76</v>
      </c>
      <c r="J1928" s="92">
        <f t="shared" si="95"/>
        <v>0</v>
      </c>
    </row>
    <row r="1929" spans="1:10" ht="10.35" customHeight="1" x14ac:dyDescent="0.2">
      <c r="A1929" s="9">
        <v>47018</v>
      </c>
      <c r="B1929" s="17" t="s">
        <v>48</v>
      </c>
      <c r="C1929" s="12">
        <v>27.21</v>
      </c>
      <c r="D1929" s="13" t="s">
        <v>23</v>
      </c>
      <c r="E1929" s="14">
        <v>3.7</v>
      </c>
      <c r="F1929" s="12">
        <v>517.36</v>
      </c>
      <c r="G1929" s="15">
        <f t="shared" si="98"/>
        <v>1914.23</v>
      </c>
      <c r="H1929" s="12">
        <v>517.36</v>
      </c>
      <c r="I1929" s="15">
        <v>1914.23</v>
      </c>
      <c r="J1929" s="92">
        <f t="shared" si="95"/>
        <v>0</v>
      </c>
    </row>
    <row r="1930" spans="1:10" ht="10.35" customHeight="1" x14ac:dyDescent="0.2">
      <c r="A1930" s="9">
        <v>40102</v>
      </c>
      <c r="B1930" s="17" t="s">
        <v>34</v>
      </c>
      <c r="C1930" s="12">
        <v>27.21</v>
      </c>
      <c r="D1930" s="13" t="s">
        <v>23</v>
      </c>
      <c r="E1930" s="14">
        <v>6</v>
      </c>
      <c r="F1930" s="12">
        <v>8.76</v>
      </c>
      <c r="G1930" s="15">
        <f t="shared" si="98"/>
        <v>52.56</v>
      </c>
      <c r="H1930" s="12">
        <v>8.76</v>
      </c>
      <c r="I1930" s="11">
        <v>52.56</v>
      </c>
      <c r="J1930" s="92">
        <f t="shared" si="95"/>
        <v>0</v>
      </c>
    </row>
    <row r="1931" spans="1:10" ht="20.85" customHeight="1" x14ac:dyDescent="0.2">
      <c r="A1931" s="9">
        <v>40450</v>
      </c>
      <c r="B1931" s="10" t="s">
        <v>49</v>
      </c>
      <c r="C1931" s="12">
        <v>27.21</v>
      </c>
      <c r="D1931" s="13" t="s">
        <v>50</v>
      </c>
      <c r="E1931" s="18">
        <v>4756.4799999999996</v>
      </c>
      <c r="F1931" s="12">
        <v>0.89</v>
      </c>
      <c r="G1931" s="15">
        <f t="shared" si="98"/>
        <v>4233.26</v>
      </c>
      <c r="H1931" s="12">
        <v>0.89</v>
      </c>
      <c r="I1931" s="15">
        <v>4233.26</v>
      </c>
      <c r="J1931" s="92">
        <f t="shared" si="95"/>
        <v>0</v>
      </c>
    </row>
    <row r="1932" spans="1:10" ht="10.35" customHeight="1" x14ac:dyDescent="0.2">
      <c r="A1932" s="9">
        <v>40455</v>
      </c>
      <c r="B1932" s="17" t="s">
        <v>51</v>
      </c>
      <c r="C1932" s="12">
        <v>27.21</v>
      </c>
      <c r="D1932" s="13" t="s">
        <v>25</v>
      </c>
      <c r="E1932" s="18">
        <v>17524.95</v>
      </c>
      <c r="F1932" s="12">
        <v>1.59</v>
      </c>
      <c r="G1932" s="15">
        <f t="shared" si="98"/>
        <v>27864.67</v>
      </c>
      <c r="H1932" s="12">
        <v>1.59</v>
      </c>
      <c r="I1932" s="15">
        <v>27864.67</v>
      </c>
      <c r="J1932" s="92">
        <f t="shared" si="95"/>
        <v>0</v>
      </c>
    </row>
    <row r="1933" spans="1:10" ht="10.35" customHeight="1" x14ac:dyDescent="0.2">
      <c r="A1933" s="9">
        <v>40453</v>
      </c>
      <c r="B1933" s="17" t="s">
        <v>54</v>
      </c>
      <c r="C1933" s="12">
        <v>27.21</v>
      </c>
      <c r="D1933" s="13" t="s">
        <v>53</v>
      </c>
      <c r="E1933" s="14">
        <v>575.84</v>
      </c>
      <c r="F1933" s="12">
        <v>0.89</v>
      </c>
      <c r="G1933" s="15">
        <f t="shared" si="98"/>
        <v>512.49</v>
      </c>
      <c r="H1933" s="12">
        <v>0.89</v>
      </c>
      <c r="I1933" s="11">
        <v>512.49</v>
      </c>
      <c r="J1933" s="92">
        <f t="shared" ref="J1933:J1996" si="99">G1933/I1933-1</f>
        <v>0</v>
      </c>
    </row>
    <row r="1934" spans="1:10" ht="10.35" customHeight="1" x14ac:dyDescent="0.2">
      <c r="A1934" s="9">
        <v>40451</v>
      </c>
      <c r="B1934" s="17" t="s">
        <v>52</v>
      </c>
      <c r="C1934" s="12">
        <v>27.21</v>
      </c>
      <c r="D1934" s="13" t="s">
        <v>53</v>
      </c>
      <c r="E1934" s="14">
        <v>929.43</v>
      </c>
      <c r="F1934" s="12">
        <v>0.89</v>
      </c>
      <c r="G1934" s="15">
        <f t="shared" si="98"/>
        <v>827.19</v>
      </c>
      <c r="H1934" s="12">
        <v>0.89</v>
      </c>
      <c r="I1934" s="11">
        <v>827.19</v>
      </c>
      <c r="J1934" s="92">
        <f t="shared" si="99"/>
        <v>0</v>
      </c>
    </row>
    <row r="1935" spans="1:10" ht="10.35" customHeight="1" x14ac:dyDescent="0.2">
      <c r="A1935" s="9">
        <v>40449</v>
      </c>
      <c r="B1935" s="17" t="s">
        <v>55</v>
      </c>
      <c r="C1935" s="12">
        <v>27.21</v>
      </c>
      <c r="D1935" s="13" t="s">
        <v>53</v>
      </c>
      <c r="E1935" s="14">
        <v>139.08000000000001</v>
      </c>
      <c r="F1935" s="12">
        <v>1.73</v>
      </c>
      <c r="G1935" s="15">
        <f t="shared" si="98"/>
        <v>240.6</v>
      </c>
      <c r="H1935" s="12">
        <v>1.73</v>
      </c>
      <c r="I1935" s="11">
        <v>240.6</v>
      </c>
      <c r="J1935" s="92">
        <f t="shared" si="99"/>
        <v>0</v>
      </c>
    </row>
    <row r="1936" spans="1:10" ht="10.35" customHeight="1" x14ac:dyDescent="0.2">
      <c r="A1936" s="9">
        <v>40445</v>
      </c>
      <c r="B1936" s="17" t="s">
        <v>56</v>
      </c>
      <c r="C1936" s="12">
        <v>27.21</v>
      </c>
      <c r="D1936" s="13" t="s">
        <v>25</v>
      </c>
      <c r="E1936" s="14">
        <v>782.36</v>
      </c>
      <c r="F1936" s="12">
        <v>2.35</v>
      </c>
      <c r="G1936" s="15">
        <f t="shared" si="98"/>
        <v>1838.54</v>
      </c>
      <c r="H1936" s="12">
        <v>2.35</v>
      </c>
      <c r="I1936" s="15">
        <v>1838.54</v>
      </c>
      <c r="J1936" s="92">
        <f t="shared" si="99"/>
        <v>0</v>
      </c>
    </row>
    <row r="1937" spans="1:10" ht="10.35" customHeight="1" x14ac:dyDescent="0.2">
      <c r="A1937" s="9">
        <v>47049</v>
      </c>
      <c r="B1937" s="17" t="s">
        <v>58</v>
      </c>
      <c r="C1937" s="12">
        <v>27.21</v>
      </c>
      <c r="D1937" s="13" t="s">
        <v>53</v>
      </c>
      <c r="E1937" s="14">
        <v>17.239999999999998</v>
      </c>
      <c r="F1937" s="12">
        <v>1.73</v>
      </c>
      <c r="G1937" s="15">
        <f t="shared" si="98"/>
        <v>29.82</v>
      </c>
      <c r="H1937" s="12">
        <v>1.73</v>
      </c>
      <c r="I1937" s="11">
        <v>29.82</v>
      </c>
      <c r="J1937" s="92">
        <f t="shared" si="99"/>
        <v>0</v>
      </c>
    </row>
    <row r="1938" spans="1:10" ht="10.35" customHeight="1" x14ac:dyDescent="0.2">
      <c r="A1938" s="9">
        <v>47050</v>
      </c>
      <c r="B1938" s="17" t="s">
        <v>57</v>
      </c>
      <c r="C1938" s="12">
        <v>27.21</v>
      </c>
      <c r="D1938" s="13" t="s">
        <v>53</v>
      </c>
      <c r="E1938" s="14">
        <v>28</v>
      </c>
      <c r="F1938" s="12">
        <v>1.73</v>
      </c>
      <c r="G1938" s="15">
        <f t="shared" si="98"/>
        <v>48.44</v>
      </c>
      <c r="H1938" s="12">
        <v>1.73</v>
      </c>
      <c r="I1938" s="11">
        <v>48.44</v>
      </c>
      <c r="J1938" s="92">
        <f t="shared" si="99"/>
        <v>0</v>
      </c>
    </row>
    <row r="1939" spans="1:10" ht="10.35" customHeight="1" x14ac:dyDescent="0.2">
      <c r="A1939" s="1" t="s">
        <v>38</v>
      </c>
      <c r="G1939" s="32">
        <f>SUM(G1923:G1938)</f>
        <v>213306.41000000003</v>
      </c>
      <c r="H1939" s="33"/>
      <c r="J1939" s="92" t="e">
        <f t="shared" si="99"/>
        <v>#DIV/0!</v>
      </c>
    </row>
    <row r="1940" spans="1:10" ht="0.95" customHeight="1" x14ac:dyDescent="0.2">
      <c r="J1940" s="92" t="e">
        <f t="shared" si="99"/>
        <v>#DIV/0!</v>
      </c>
    </row>
    <row r="1941" spans="1:10" ht="10.7" customHeight="1" x14ac:dyDescent="0.2">
      <c r="J1941" s="92" t="e">
        <f t="shared" si="99"/>
        <v>#DIV/0!</v>
      </c>
    </row>
    <row r="1942" spans="1:10" ht="10.35" customHeight="1" x14ac:dyDescent="0.2">
      <c r="A1942" s="2" t="s">
        <v>9</v>
      </c>
      <c r="B1942" s="3" t="s">
        <v>10</v>
      </c>
      <c r="C1942" s="5" t="s">
        <v>11</v>
      </c>
      <c r="D1942" s="7" t="s">
        <v>12</v>
      </c>
      <c r="E1942" s="5" t="s">
        <v>13</v>
      </c>
      <c r="F1942" s="5" t="s">
        <v>14</v>
      </c>
      <c r="G1942" s="4" t="s">
        <v>15</v>
      </c>
      <c r="H1942" s="5" t="s">
        <v>14</v>
      </c>
      <c r="I1942" s="4" t="s">
        <v>15</v>
      </c>
      <c r="J1942" s="92" t="e">
        <f t="shared" si="99"/>
        <v>#VALUE!</v>
      </c>
    </row>
    <row r="1943" spans="1:10" ht="10.35" customHeight="1" x14ac:dyDescent="0.2">
      <c r="A1943" s="8"/>
      <c r="B1943" s="227" t="s">
        <v>60</v>
      </c>
      <c r="C1943" s="228"/>
      <c r="D1943" s="228"/>
      <c r="E1943" s="228"/>
      <c r="F1943" s="228"/>
      <c r="G1943" s="229"/>
      <c r="J1943" s="92" t="e">
        <f t="shared" si="99"/>
        <v>#DIV/0!</v>
      </c>
    </row>
    <row r="1944" spans="1:10" ht="10.35" customHeight="1" x14ac:dyDescent="0.2">
      <c r="A1944" s="9">
        <v>45410</v>
      </c>
      <c r="B1944" s="17" t="s">
        <v>61</v>
      </c>
      <c r="C1944" s="12">
        <v>27.21</v>
      </c>
      <c r="D1944" s="13" t="s">
        <v>23</v>
      </c>
      <c r="E1944" s="14">
        <v>17.670000000000002</v>
      </c>
      <c r="F1944" s="12">
        <v>15.4</v>
      </c>
      <c r="G1944" s="15">
        <f t="shared" ref="G1944:G1958" si="100">TRUNC(F1944*E1944,2)</f>
        <v>272.11</v>
      </c>
      <c r="H1944" s="12">
        <v>15.4</v>
      </c>
      <c r="I1944" s="11">
        <v>272.11</v>
      </c>
      <c r="J1944" s="92">
        <f t="shared" si="99"/>
        <v>0</v>
      </c>
    </row>
    <row r="1945" spans="1:10" ht="10.35" customHeight="1" x14ac:dyDescent="0.2">
      <c r="A1945" s="9">
        <v>40145</v>
      </c>
      <c r="B1945" s="17" t="s">
        <v>29</v>
      </c>
      <c r="C1945" s="12">
        <v>27.21</v>
      </c>
      <c r="D1945" s="13" t="s">
        <v>23</v>
      </c>
      <c r="E1945" s="14">
        <v>17.670000000000002</v>
      </c>
      <c r="F1945" s="12">
        <v>2.5499999999999998</v>
      </c>
      <c r="G1945" s="15">
        <f t="shared" si="100"/>
        <v>45.05</v>
      </c>
      <c r="H1945" s="12">
        <v>2.5499999999999998</v>
      </c>
      <c r="I1945" s="11">
        <v>45.05</v>
      </c>
      <c r="J1945" s="92">
        <f t="shared" si="99"/>
        <v>0</v>
      </c>
    </row>
    <row r="1946" spans="1:10" ht="10.35" customHeight="1" x14ac:dyDescent="0.2">
      <c r="A1946" s="9">
        <v>41293</v>
      </c>
      <c r="B1946" s="17" t="s">
        <v>62</v>
      </c>
      <c r="C1946" s="12">
        <v>27.21</v>
      </c>
      <c r="D1946" s="13" t="s">
        <v>18</v>
      </c>
      <c r="E1946" s="14">
        <v>88.36</v>
      </c>
      <c r="F1946" s="12">
        <v>6.44</v>
      </c>
      <c r="G1946" s="15">
        <f t="shared" si="100"/>
        <v>569.03</v>
      </c>
      <c r="H1946" s="12">
        <v>6.44</v>
      </c>
      <c r="I1946" s="11">
        <v>569.03</v>
      </c>
      <c r="J1946" s="92">
        <f t="shared" si="99"/>
        <v>0</v>
      </c>
    </row>
    <row r="1947" spans="1:10" ht="10.35" customHeight="1" x14ac:dyDescent="0.2">
      <c r="A1947" s="9">
        <v>45585</v>
      </c>
      <c r="B1947" s="17" t="s">
        <v>40</v>
      </c>
      <c r="C1947" s="12">
        <v>27.21</v>
      </c>
      <c r="D1947" s="13" t="s">
        <v>23</v>
      </c>
      <c r="E1947" s="14">
        <v>59</v>
      </c>
      <c r="F1947" s="12">
        <v>292.72000000000003</v>
      </c>
      <c r="G1947" s="15">
        <f t="shared" si="100"/>
        <v>17270.48</v>
      </c>
      <c r="H1947" s="12">
        <v>292.72000000000003</v>
      </c>
      <c r="I1947" s="15">
        <v>17270.48</v>
      </c>
      <c r="J1947" s="92">
        <f t="shared" si="99"/>
        <v>0</v>
      </c>
    </row>
    <row r="1948" spans="1:10" ht="10.35" customHeight="1" x14ac:dyDescent="0.2">
      <c r="A1948" s="9">
        <v>41294</v>
      </c>
      <c r="B1948" s="17" t="s">
        <v>41</v>
      </c>
      <c r="C1948" s="12">
        <v>27.21</v>
      </c>
      <c r="D1948" s="13" t="s">
        <v>23</v>
      </c>
      <c r="E1948" s="14">
        <v>19.670000000000002</v>
      </c>
      <c r="F1948" s="12">
        <v>149.07</v>
      </c>
      <c r="G1948" s="15">
        <f t="shared" si="100"/>
        <v>2932.2</v>
      </c>
      <c r="H1948" s="12">
        <v>149.07</v>
      </c>
      <c r="I1948" s="15">
        <v>2932.2</v>
      </c>
      <c r="J1948" s="92">
        <f t="shared" si="99"/>
        <v>0</v>
      </c>
    </row>
    <row r="1949" spans="1:10" ht="10.35" customHeight="1" x14ac:dyDescent="0.2">
      <c r="A1949" s="9">
        <v>45050</v>
      </c>
      <c r="B1949" s="17" t="s">
        <v>42</v>
      </c>
      <c r="C1949" s="12">
        <v>27.21</v>
      </c>
      <c r="D1949" s="13" t="s">
        <v>23</v>
      </c>
      <c r="E1949" s="14">
        <v>19.670000000000002</v>
      </c>
      <c r="F1949" s="12">
        <v>573.65</v>
      </c>
      <c r="G1949" s="15">
        <f t="shared" si="100"/>
        <v>11283.69</v>
      </c>
      <c r="H1949" s="12">
        <v>573.65</v>
      </c>
      <c r="I1949" s="15">
        <v>11283.69</v>
      </c>
      <c r="J1949" s="92">
        <f t="shared" si="99"/>
        <v>0</v>
      </c>
    </row>
    <row r="1950" spans="1:10" ht="29.1" customHeight="1" x14ac:dyDescent="0.2">
      <c r="A1950" s="9">
        <v>45145</v>
      </c>
      <c r="B1950" s="10" t="s">
        <v>45</v>
      </c>
      <c r="C1950" s="12">
        <v>27.21</v>
      </c>
      <c r="D1950" s="13" t="s">
        <v>18</v>
      </c>
      <c r="E1950" s="14">
        <v>23.13</v>
      </c>
      <c r="F1950" s="12">
        <v>108.63</v>
      </c>
      <c r="G1950" s="15">
        <f t="shared" si="100"/>
        <v>2512.61</v>
      </c>
      <c r="H1950" s="12">
        <v>108.63</v>
      </c>
      <c r="I1950" s="15">
        <v>2512.61</v>
      </c>
      <c r="J1950" s="92">
        <f t="shared" si="99"/>
        <v>0</v>
      </c>
    </row>
    <row r="1951" spans="1:10" ht="10.35" customHeight="1" x14ac:dyDescent="0.2">
      <c r="A1951" s="9">
        <v>45030</v>
      </c>
      <c r="B1951" s="17" t="s">
        <v>63</v>
      </c>
      <c r="C1951" s="12">
        <v>27.21</v>
      </c>
      <c r="D1951" s="13" t="s">
        <v>23</v>
      </c>
      <c r="E1951" s="14">
        <v>6.75</v>
      </c>
      <c r="F1951" s="12">
        <v>204.21</v>
      </c>
      <c r="G1951" s="15">
        <f t="shared" si="100"/>
        <v>1378.41</v>
      </c>
      <c r="H1951" s="12">
        <v>204.21</v>
      </c>
      <c r="I1951" s="15">
        <v>1378.41</v>
      </c>
      <c r="J1951" s="92">
        <f t="shared" si="99"/>
        <v>0</v>
      </c>
    </row>
    <row r="1952" spans="1:10" ht="10.35" customHeight="1" x14ac:dyDescent="0.2">
      <c r="A1952" s="9">
        <v>45165</v>
      </c>
      <c r="B1952" s="17" t="s">
        <v>47</v>
      </c>
      <c r="C1952" s="12">
        <v>27.21</v>
      </c>
      <c r="D1952" s="13" t="s">
        <v>23</v>
      </c>
      <c r="E1952" s="14">
        <v>14.75</v>
      </c>
      <c r="F1952" s="12">
        <v>627.69000000000005</v>
      </c>
      <c r="G1952" s="15">
        <f t="shared" si="100"/>
        <v>9258.42</v>
      </c>
      <c r="H1952" s="12">
        <v>627.69000000000005</v>
      </c>
      <c r="I1952" s="15">
        <v>9258.42</v>
      </c>
      <c r="J1952" s="92">
        <f t="shared" si="99"/>
        <v>0</v>
      </c>
    </row>
    <row r="1953" spans="1:10" ht="10.35" customHeight="1" x14ac:dyDescent="0.2">
      <c r="A1953" s="9">
        <v>40453</v>
      </c>
      <c r="B1953" s="17" t="s">
        <v>54</v>
      </c>
      <c r="C1953" s="12">
        <v>27.21</v>
      </c>
      <c r="D1953" s="13" t="s">
        <v>53</v>
      </c>
      <c r="E1953" s="14">
        <v>61.37</v>
      </c>
      <c r="F1953" s="12">
        <v>0.89</v>
      </c>
      <c r="G1953" s="15">
        <f t="shared" si="100"/>
        <v>54.61</v>
      </c>
      <c r="H1953" s="12">
        <v>0.89</v>
      </c>
      <c r="I1953" s="11">
        <v>54.61</v>
      </c>
      <c r="J1953" s="92">
        <f t="shared" si="99"/>
        <v>0</v>
      </c>
    </row>
    <row r="1954" spans="1:10" ht="10.35" customHeight="1" x14ac:dyDescent="0.2">
      <c r="A1954" s="9">
        <v>40455</v>
      </c>
      <c r="B1954" s="17" t="s">
        <v>51</v>
      </c>
      <c r="C1954" s="12">
        <v>27.21</v>
      </c>
      <c r="D1954" s="13" t="s">
        <v>25</v>
      </c>
      <c r="E1954" s="18">
        <v>14087.48</v>
      </c>
      <c r="F1954" s="12">
        <v>1.59</v>
      </c>
      <c r="G1954" s="15">
        <f t="shared" si="100"/>
        <v>22399.09</v>
      </c>
      <c r="H1954" s="12">
        <v>1.59</v>
      </c>
      <c r="I1954" s="15">
        <v>22399.09</v>
      </c>
      <c r="J1954" s="92">
        <f t="shared" si="99"/>
        <v>0</v>
      </c>
    </row>
    <row r="1955" spans="1:10" ht="20.85" customHeight="1" x14ac:dyDescent="0.2">
      <c r="A1955" s="9">
        <v>40450</v>
      </c>
      <c r="B1955" s="10" t="s">
        <v>49</v>
      </c>
      <c r="C1955" s="12">
        <v>27.21</v>
      </c>
      <c r="D1955" s="13" t="s">
        <v>50</v>
      </c>
      <c r="E1955" s="18">
        <v>2097.61</v>
      </c>
      <c r="F1955" s="12">
        <v>0.89</v>
      </c>
      <c r="G1955" s="15">
        <f t="shared" si="100"/>
        <v>1866.87</v>
      </c>
      <c r="H1955" s="12">
        <v>0.89</v>
      </c>
      <c r="I1955" s="15">
        <v>1866.87</v>
      </c>
      <c r="J1955" s="92">
        <f t="shared" si="99"/>
        <v>0</v>
      </c>
    </row>
    <row r="1956" spans="1:10" ht="10.35" customHeight="1" x14ac:dyDescent="0.2">
      <c r="A1956" s="9">
        <v>47049</v>
      </c>
      <c r="B1956" s="17" t="s">
        <v>58</v>
      </c>
      <c r="C1956" s="12">
        <v>27.21</v>
      </c>
      <c r="D1956" s="13" t="s">
        <v>53</v>
      </c>
      <c r="E1956" s="14">
        <v>1.84</v>
      </c>
      <c r="F1956" s="12">
        <v>1.73</v>
      </c>
      <c r="G1956" s="15">
        <f t="shared" si="100"/>
        <v>3.18</v>
      </c>
      <c r="H1956" s="12">
        <v>1.73</v>
      </c>
      <c r="I1956" s="11">
        <v>3.18</v>
      </c>
      <c r="J1956" s="92">
        <f t="shared" si="99"/>
        <v>0</v>
      </c>
    </row>
    <row r="1957" spans="1:10" ht="10.35" customHeight="1" x14ac:dyDescent="0.2">
      <c r="A1957" s="9">
        <v>40445</v>
      </c>
      <c r="B1957" s="17" t="s">
        <v>56</v>
      </c>
      <c r="C1957" s="12">
        <v>27.21</v>
      </c>
      <c r="D1957" s="13" t="s">
        <v>25</v>
      </c>
      <c r="E1957" s="14">
        <v>628.91</v>
      </c>
      <c r="F1957" s="12">
        <v>2.35</v>
      </c>
      <c r="G1957" s="15">
        <f t="shared" si="100"/>
        <v>1477.93</v>
      </c>
      <c r="H1957" s="12">
        <v>2.35</v>
      </c>
      <c r="I1957" s="15">
        <v>1477.93</v>
      </c>
      <c r="J1957" s="92">
        <f t="shared" si="99"/>
        <v>0</v>
      </c>
    </row>
    <row r="1958" spans="1:10" ht="10.35" customHeight="1" x14ac:dyDescent="0.2">
      <c r="A1958" s="9">
        <v>40449</v>
      </c>
      <c r="B1958" s="17" t="s">
        <v>55</v>
      </c>
      <c r="C1958" s="12">
        <v>27.21</v>
      </c>
      <c r="D1958" s="13" t="s">
        <v>53</v>
      </c>
      <c r="E1958" s="14">
        <v>61.33</v>
      </c>
      <c r="F1958" s="12">
        <v>1.73</v>
      </c>
      <c r="G1958" s="15">
        <f t="shared" si="100"/>
        <v>106.1</v>
      </c>
      <c r="H1958" s="12">
        <v>1.73</v>
      </c>
      <c r="I1958" s="11">
        <v>106.1</v>
      </c>
      <c r="J1958" s="92">
        <f t="shared" si="99"/>
        <v>0</v>
      </c>
    </row>
    <row r="1959" spans="1:10" ht="10.35" customHeight="1" x14ac:dyDescent="0.2">
      <c r="A1959" s="1" t="s">
        <v>38</v>
      </c>
      <c r="G1959" s="32">
        <f>SUM(G1943:G1958)</f>
        <v>71429.779999999984</v>
      </c>
      <c r="H1959" s="33"/>
      <c r="J1959" s="92" t="e">
        <f t="shared" si="99"/>
        <v>#DIV/0!</v>
      </c>
    </row>
    <row r="1960" spans="1:10" ht="10.7" customHeight="1" x14ac:dyDescent="0.2">
      <c r="J1960" s="92" t="e">
        <f t="shared" si="99"/>
        <v>#DIV/0!</v>
      </c>
    </row>
    <row r="1961" spans="1:10" ht="10.35" customHeight="1" x14ac:dyDescent="0.2">
      <c r="A1961" s="2" t="s">
        <v>9</v>
      </c>
      <c r="B1961" s="3" t="s">
        <v>10</v>
      </c>
      <c r="C1961" s="5" t="s">
        <v>11</v>
      </c>
      <c r="D1961" s="20" t="s">
        <v>12</v>
      </c>
      <c r="E1961" s="5" t="s">
        <v>13</v>
      </c>
      <c r="F1961" s="5" t="s">
        <v>14</v>
      </c>
      <c r="G1961" s="4" t="s">
        <v>15</v>
      </c>
      <c r="H1961" s="5" t="s">
        <v>14</v>
      </c>
      <c r="I1961" s="4" t="s">
        <v>15</v>
      </c>
      <c r="J1961" s="92" t="e">
        <f t="shared" si="99"/>
        <v>#VALUE!</v>
      </c>
    </row>
    <row r="1962" spans="1:10" ht="10.35" customHeight="1" x14ac:dyDescent="0.2">
      <c r="A1962" s="8"/>
      <c r="B1962" s="227" t="s">
        <v>64</v>
      </c>
      <c r="C1962" s="228"/>
      <c r="D1962" s="228"/>
      <c r="E1962" s="228"/>
      <c r="F1962" s="228"/>
      <c r="G1962" s="229"/>
      <c r="J1962" s="92" t="e">
        <f t="shared" si="99"/>
        <v>#DIV/0!</v>
      </c>
    </row>
    <row r="1963" spans="1:10" ht="29.1" customHeight="1" x14ac:dyDescent="0.2">
      <c r="A1963" s="9">
        <v>40001</v>
      </c>
      <c r="B1963" s="10" t="s">
        <v>65</v>
      </c>
      <c r="C1963" s="12">
        <v>27.21</v>
      </c>
      <c r="D1963" s="22" t="s">
        <v>18</v>
      </c>
      <c r="E1963" s="14">
        <v>65</v>
      </c>
      <c r="F1963" s="12">
        <v>0.68</v>
      </c>
      <c r="G1963" s="15">
        <f t="shared" ref="G1963:G1976" si="101">TRUNC(F1963*E1963,2)</f>
        <v>44.2</v>
      </c>
      <c r="H1963" s="12">
        <v>0.68</v>
      </c>
      <c r="I1963" s="11">
        <v>44.2</v>
      </c>
      <c r="J1963" s="92">
        <f t="shared" si="99"/>
        <v>0</v>
      </c>
    </row>
    <row r="1964" spans="1:10" ht="10.35" customHeight="1" x14ac:dyDescent="0.2">
      <c r="A1964" s="9">
        <v>40005</v>
      </c>
      <c r="B1964" s="17" t="s">
        <v>22</v>
      </c>
      <c r="C1964" s="12">
        <v>27.21</v>
      </c>
      <c r="D1964" s="22" t="s">
        <v>23</v>
      </c>
      <c r="E1964" s="14">
        <v>26</v>
      </c>
      <c r="F1964" s="12">
        <v>3.25</v>
      </c>
      <c r="G1964" s="15">
        <f t="shared" si="101"/>
        <v>84.5</v>
      </c>
      <c r="H1964" s="12">
        <v>3.25</v>
      </c>
      <c r="I1964" s="11">
        <v>84.5</v>
      </c>
      <c r="J1964" s="92">
        <f t="shared" si="99"/>
        <v>0</v>
      </c>
    </row>
    <row r="1965" spans="1:10" ht="10.35" customHeight="1" x14ac:dyDescent="0.2">
      <c r="A1965" s="9">
        <v>40006</v>
      </c>
      <c r="B1965" s="17" t="s">
        <v>24</v>
      </c>
      <c r="C1965" s="12">
        <v>27.21</v>
      </c>
      <c r="D1965" s="22" t="s">
        <v>25</v>
      </c>
      <c r="E1965" s="14">
        <v>130</v>
      </c>
      <c r="F1965" s="12">
        <v>2.95</v>
      </c>
      <c r="G1965" s="15">
        <f t="shared" si="101"/>
        <v>383.5</v>
      </c>
      <c r="H1965" s="12">
        <v>2.95</v>
      </c>
      <c r="I1965" s="11">
        <v>383.5</v>
      </c>
      <c r="J1965" s="92">
        <f t="shared" si="99"/>
        <v>0</v>
      </c>
    </row>
    <row r="1966" spans="1:10" ht="10.35" customHeight="1" x14ac:dyDescent="0.2">
      <c r="A1966" s="9">
        <v>40145</v>
      </c>
      <c r="B1966" s="17" t="s">
        <v>29</v>
      </c>
      <c r="C1966" s="12">
        <v>27.21</v>
      </c>
      <c r="D1966" s="22" t="s">
        <v>23</v>
      </c>
      <c r="E1966" s="14">
        <v>26</v>
      </c>
      <c r="F1966" s="12">
        <v>2.5499999999999998</v>
      </c>
      <c r="G1966" s="15">
        <f t="shared" si="101"/>
        <v>66.3</v>
      </c>
      <c r="H1966" s="12">
        <v>2.5499999999999998</v>
      </c>
      <c r="I1966" s="11">
        <v>66.3</v>
      </c>
      <c r="J1966" s="92">
        <f t="shared" si="99"/>
        <v>0</v>
      </c>
    </row>
    <row r="1967" spans="1:10" ht="20.85" customHeight="1" x14ac:dyDescent="0.2">
      <c r="A1967" s="9">
        <v>45465</v>
      </c>
      <c r="B1967" s="10" t="s">
        <v>66</v>
      </c>
      <c r="C1967" s="12">
        <v>27.21</v>
      </c>
      <c r="D1967" s="23" t="s">
        <v>67</v>
      </c>
      <c r="E1967" s="14">
        <v>30</v>
      </c>
      <c r="F1967" s="24">
        <v>2153.9299999999998</v>
      </c>
      <c r="G1967" s="15">
        <f t="shared" si="101"/>
        <v>64617.9</v>
      </c>
      <c r="H1967" s="24">
        <v>2153.9299999999998</v>
      </c>
      <c r="I1967" s="15">
        <v>64617.9</v>
      </c>
      <c r="J1967" s="92">
        <f t="shared" si="99"/>
        <v>0</v>
      </c>
    </row>
    <row r="1968" spans="1:10" ht="20.85" customHeight="1" x14ac:dyDescent="0.2">
      <c r="A1968" s="9">
        <v>40010</v>
      </c>
      <c r="B1968" s="10" t="s">
        <v>26</v>
      </c>
      <c r="C1968" s="12">
        <v>27.21</v>
      </c>
      <c r="D1968" s="13" t="s">
        <v>23</v>
      </c>
      <c r="E1968" s="14">
        <v>109.51</v>
      </c>
      <c r="F1968" s="12">
        <v>3.75</v>
      </c>
      <c r="G1968" s="15">
        <f t="shared" si="101"/>
        <v>410.66</v>
      </c>
      <c r="H1968" s="12">
        <v>3.75</v>
      </c>
      <c r="I1968" s="11">
        <v>410.66</v>
      </c>
      <c r="J1968" s="92">
        <f t="shared" si="99"/>
        <v>0</v>
      </c>
    </row>
    <row r="1969" spans="1:10" ht="10.35" customHeight="1" x14ac:dyDescent="0.2">
      <c r="A1969" s="9">
        <v>40315</v>
      </c>
      <c r="B1969" s="17" t="s">
        <v>30</v>
      </c>
      <c r="C1969" s="12">
        <v>27.21</v>
      </c>
      <c r="D1969" s="13" t="s">
        <v>23</v>
      </c>
      <c r="E1969" s="14">
        <v>13</v>
      </c>
      <c r="F1969" s="12">
        <v>5.36</v>
      </c>
      <c r="G1969" s="15">
        <f t="shared" si="101"/>
        <v>69.680000000000007</v>
      </c>
      <c r="H1969" s="12">
        <v>5.36</v>
      </c>
      <c r="I1969" s="11">
        <v>69.680000000000007</v>
      </c>
      <c r="J1969" s="92">
        <f t="shared" si="99"/>
        <v>0</v>
      </c>
    </row>
    <row r="1970" spans="1:10" ht="10.35" customHeight="1" x14ac:dyDescent="0.2">
      <c r="A1970" s="9">
        <v>40320</v>
      </c>
      <c r="B1970" s="17" t="s">
        <v>31</v>
      </c>
      <c r="C1970" s="12">
        <v>27.21</v>
      </c>
      <c r="D1970" s="13" t="s">
        <v>25</v>
      </c>
      <c r="E1970" s="14">
        <v>162.5</v>
      </c>
      <c r="F1970" s="12">
        <v>3.25</v>
      </c>
      <c r="G1970" s="15">
        <f t="shared" si="101"/>
        <v>528.12</v>
      </c>
      <c r="H1970" s="12">
        <v>3.25</v>
      </c>
      <c r="I1970" s="11">
        <v>528.12</v>
      </c>
      <c r="J1970" s="92">
        <f t="shared" si="99"/>
        <v>0</v>
      </c>
    </row>
    <row r="1971" spans="1:10" ht="10.35" customHeight="1" x14ac:dyDescent="0.2">
      <c r="A1971" s="9">
        <v>40120</v>
      </c>
      <c r="B1971" s="17" t="s">
        <v>32</v>
      </c>
      <c r="C1971" s="12">
        <v>27.21</v>
      </c>
      <c r="D1971" s="13" t="s">
        <v>18</v>
      </c>
      <c r="E1971" s="14">
        <v>43.81</v>
      </c>
      <c r="F1971" s="12">
        <v>0.52</v>
      </c>
      <c r="G1971" s="15">
        <f t="shared" si="101"/>
        <v>22.78</v>
      </c>
      <c r="H1971" s="12">
        <v>0.52</v>
      </c>
      <c r="I1971" s="11">
        <v>22.78</v>
      </c>
      <c r="J1971" s="92">
        <f t="shared" si="99"/>
        <v>0</v>
      </c>
    </row>
    <row r="1972" spans="1:10" ht="10.35" customHeight="1" x14ac:dyDescent="0.2">
      <c r="A1972" s="9">
        <v>40130</v>
      </c>
      <c r="B1972" s="17" t="s">
        <v>33</v>
      </c>
      <c r="C1972" s="12">
        <v>27.21</v>
      </c>
      <c r="D1972" s="13" t="s">
        <v>18</v>
      </c>
      <c r="E1972" s="14">
        <v>65</v>
      </c>
      <c r="F1972" s="12">
        <v>0.53</v>
      </c>
      <c r="G1972" s="15">
        <f t="shared" si="101"/>
        <v>34.450000000000003</v>
      </c>
      <c r="H1972" s="12">
        <v>0.53</v>
      </c>
      <c r="I1972" s="11">
        <v>34.450000000000003</v>
      </c>
      <c r="J1972" s="92">
        <f t="shared" si="99"/>
        <v>0</v>
      </c>
    </row>
    <row r="1973" spans="1:10" ht="10.35" customHeight="1" x14ac:dyDescent="0.2">
      <c r="A1973" s="9">
        <v>40101</v>
      </c>
      <c r="B1973" s="17" t="s">
        <v>36</v>
      </c>
      <c r="C1973" s="12">
        <v>27.21</v>
      </c>
      <c r="D1973" s="13" t="s">
        <v>23</v>
      </c>
      <c r="E1973" s="14">
        <v>39</v>
      </c>
      <c r="F1973" s="12">
        <v>6.85</v>
      </c>
      <c r="G1973" s="15">
        <f t="shared" si="101"/>
        <v>267.14999999999998</v>
      </c>
      <c r="H1973" s="12">
        <v>6.85</v>
      </c>
      <c r="I1973" s="11">
        <v>267.14999999999998</v>
      </c>
      <c r="J1973" s="92">
        <f t="shared" si="99"/>
        <v>0</v>
      </c>
    </row>
    <row r="1974" spans="1:10" ht="10.35" customHeight="1" x14ac:dyDescent="0.2">
      <c r="A1974" s="9">
        <v>40102</v>
      </c>
      <c r="B1974" s="17" t="s">
        <v>34</v>
      </c>
      <c r="C1974" s="12">
        <v>27.21</v>
      </c>
      <c r="D1974" s="13" t="s">
        <v>23</v>
      </c>
      <c r="E1974" s="14">
        <v>56</v>
      </c>
      <c r="F1974" s="12">
        <v>8.76</v>
      </c>
      <c r="G1974" s="15">
        <f t="shared" si="101"/>
        <v>490.56</v>
      </c>
      <c r="H1974" s="12">
        <v>8.76</v>
      </c>
      <c r="I1974" s="11">
        <v>490.56</v>
      </c>
      <c r="J1974" s="92">
        <f t="shared" si="99"/>
        <v>0</v>
      </c>
    </row>
    <row r="1975" spans="1:10" ht="10.35" customHeight="1" x14ac:dyDescent="0.2">
      <c r="A1975" s="9">
        <v>40454</v>
      </c>
      <c r="B1975" s="17" t="s">
        <v>68</v>
      </c>
      <c r="C1975" s="12">
        <v>27.21</v>
      </c>
      <c r="D1975" s="13" t="s">
        <v>53</v>
      </c>
      <c r="E1975" s="18">
        <v>7518.53</v>
      </c>
      <c r="F1975" s="12">
        <v>0.92</v>
      </c>
      <c r="G1975" s="15">
        <f t="shared" si="101"/>
        <v>6917.04</v>
      </c>
      <c r="H1975" s="12">
        <v>0.92</v>
      </c>
      <c r="I1975" s="15">
        <v>6917.04</v>
      </c>
      <c r="J1975" s="92">
        <f t="shared" si="99"/>
        <v>0</v>
      </c>
    </row>
    <row r="1976" spans="1:10" ht="10.35" customHeight="1" x14ac:dyDescent="0.2">
      <c r="A1976" s="9">
        <v>40438</v>
      </c>
      <c r="B1976" s="17" t="s">
        <v>69</v>
      </c>
      <c r="C1976" s="12">
        <v>27.21</v>
      </c>
      <c r="D1976" s="13" t="s">
        <v>53</v>
      </c>
      <c r="E1976" s="14">
        <v>245.7</v>
      </c>
      <c r="F1976" s="12">
        <v>1.81</v>
      </c>
      <c r="G1976" s="15">
        <f t="shared" si="101"/>
        <v>444.71</v>
      </c>
      <c r="H1976" s="12">
        <v>1.81</v>
      </c>
      <c r="I1976" s="11">
        <v>444.71</v>
      </c>
      <c r="J1976" s="92">
        <f t="shared" si="99"/>
        <v>0</v>
      </c>
    </row>
    <row r="1977" spans="1:10" ht="10.35" customHeight="1" x14ac:dyDescent="0.2">
      <c r="A1977" s="1" t="s">
        <v>38</v>
      </c>
      <c r="G1977" s="32">
        <f>SUM(G1961:G1976)</f>
        <v>74381.549999999974</v>
      </c>
      <c r="H1977" s="33"/>
      <c r="J1977" s="92" t="e">
        <f t="shared" si="99"/>
        <v>#DIV/0!</v>
      </c>
    </row>
    <row r="1978" spans="1:10" ht="0.95" customHeight="1" x14ac:dyDescent="0.2">
      <c r="J1978" s="92" t="e">
        <f t="shared" si="99"/>
        <v>#DIV/0!</v>
      </c>
    </row>
    <row r="1979" spans="1:10" ht="10.7" customHeight="1" x14ac:dyDescent="0.2">
      <c r="J1979" s="92" t="e">
        <f t="shared" si="99"/>
        <v>#DIV/0!</v>
      </c>
    </row>
    <row r="1980" spans="1:10" ht="10.35" customHeight="1" x14ac:dyDescent="0.2">
      <c r="A1980" s="2" t="s">
        <v>9</v>
      </c>
      <c r="B1980" s="3" t="s">
        <v>10</v>
      </c>
      <c r="C1980" s="5" t="s">
        <v>11</v>
      </c>
      <c r="D1980" s="20" t="s">
        <v>12</v>
      </c>
      <c r="E1980" s="5" t="s">
        <v>13</v>
      </c>
      <c r="F1980" s="5" t="s">
        <v>14</v>
      </c>
      <c r="G1980" s="4" t="s">
        <v>15</v>
      </c>
      <c r="H1980" s="5" t="s">
        <v>14</v>
      </c>
      <c r="I1980" s="4" t="s">
        <v>15</v>
      </c>
      <c r="J1980" s="92" t="e">
        <f t="shared" si="99"/>
        <v>#VALUE!</v>
      </c>
    </row>
    <row r="1981" spans="1:10" ht="10.35" customHeight="1" x14ac:dyDescent="0.2">
      <c r="A1981" s="8"/>
      <c r="B1981" s="227" t="s">
        <v>70</v>
      </c>
      <c r="C1981" s="228"/>
      <c r="D1981" s="228"/>
      <c r="E1981" s="228"/>
      <c r="F1981" s="228"/>
      <c r="G1981" s="229"/>
      <c r="J1981" s="92" t="e">
        <f t="shared" si="99"/>
        <v>#DIV/0!</v>
      </c>
    </row>
    <row r="1982" spans="1:10" ht="10.35" customHeight="1" x14ac:dyDescent="0.2">
      <c r="A1982" s="9">
        <v>40850</v>
      </c>
      <c r="B1982" s="17" t="s">
        <v>71</v>
      </c>
      <c r="C1982" s="12">
        <v>27.21</v>
      </c>
      <c r="D1982" s="22" t="s">
        <v>18</v>
      </c>
      <c r="E1982" s="14">
        <v>15</v>
      </c>
      <c r="F1982" s="12">
        <v>501.88</v>
      </c>
      <c r="G1982" s="15">
        <f>TRUNC(F1982*E1982,2)</f>
        <v>7528.2</v>
      </c>
      <c r="H1982" s="12">
        <v>501.88</v>
      </c>
      <c r="I1982" s="15">
        <v>7528.2</v>
      </c>
      <c r="J1982" s="92">
        <f t="shared" si="99"/>
        <v>0</v>
      </c>
    </row>
    <row r="1983" spans="1:10" ht="10.35" customHeight="1" x14ac:dyDescent="0.2">
      <c r="A1983" s="1" t="s">
        <v>38</v>
      </c>
      <c r="G1983" s="32">
        <f>G1982</f>
        <v>7528.2</v>
      </c>
      <c r="H1983" s="33"/>
      <c r="J1983" s="92" t="e">
        <f t="shared" si="99"/>
        <v>#DIV/0!</v>
      </c>
    </row>
    <row r="1984" spans="1:10" ht="10.7" customHeight="1" x14ac:dyDescent="0.2">
      <c r="J1984" s="92" t="e">
        <f t="shared" si="99"/>
        <v>#DIV/0!</v>
      </c>
    </row>
    <row r="1985" spans="1:10" ht="10.35" customHeight="1" x14ac:dyDescent="0.2">
      <c r="A1985" s="2" t="s">
        <v>9</v>
      </c>
      <c r="B1985" s="3" t="s">
        <v>10</v>
      </c>
      <c r="C1985" s="5" t="s">
        <v>11</v>
      </c>
      <c r="D1985" s="20" t="s">
        <v>12</v>
      </c>
      <c r="E1985" s="5" t="s">
        <v>13</v>
      </c>
      <c r="F1985" s="5" t="s">
        <v>14</v>
      </c>
      <c r="G1985" s="4" t="s">
        <v>15</v>
      </c>
      <c r="H1985" s="5" t="s">
        <v>14</v>
      </c>
      <c r="I1985" s="4" t="s">
        <v>15</v>
      </c>
      <c r="J1985" s="92" t="e">
        <f t="shared" si="99"/>
        <v>#VALUE!</v>
      </c>
    </row>
    <row r="1986" spans="1:10" ht="10.35" customHeight="1" x14ac:dyDescent="0.2">
      <c r="A1986" s="8"/>
      <c r="B1986" s="227" t="s">
        <v>72</v>
      </c>
      <c r="C1986" s="228"/>
      <c r="D1986" s="228"/>
      <c r="E1986" s="228"/>
      <c r="F1986" s="228"/>
      <c r="G1986" s="229"/>
      <c r="J1986" s="92" t="e">
        <f t="shared" si="99"/>
        <v>#DIV/0!</v>
      </c>
    </row>
    <row r="1987" spans="1:10" ht="10.35" customHeight="1" x14ac:dyDescent="0.2">
      <c r="A1987" s="9">
        <v>42825</v>
      </c>
      <c r="B1987" s="17" t="s">
        <v>73</v>
      </c>
      <c r="C1987" s="12">
        <v>27.21</v>
      </c>
      <c r="D1987" s="22" t="s">
        <v>23</v>
      </c>
      <c r="E1987" s="14">
        <v>12.94</v>
      </c>
      <c r="F1987" s="12">
        <v>844.57</v>
      </c>
      <c r="G1987" s="15">
        <f t="shared" ref="G1987:G1993" si="102">TRUNC(F1987*E1987,2)</f>
        <v>10928.73</v>
      </c>
      <c r="H1987" s="12">
        <v>844.57</v>
      </c>
      <c r="I1987" s="15">
        <v>10928.73</v>
      </c>
      <c r="J1987" s="92">
        <f t="shared" si="99"/>
        <v>0</v>
      </c>
    </row>
    <row r="1988" spans="1:10" ht="10.35" customHeight="1" x14ac:dyDescent="0.2">
      <c r="A1988" s="9">
        <v>40005</v>
      </c>
      <c r="B1988" s="17" t="s">
        <v>22</v>
      </c>
      <c r="C1988" s="12">
        <v>27.21</v>
      </c>
      <c r="D1988" s="22" t="s">
        <v>23</v>
      </c>
      <c r="E1988" s="14">
        <v>12.94</v>
      </c>
      <c r="F1988" s="12">
        <v>3.25</v>
      </c>
      <c r="G1988" s="15">
        <f t="shared" si="102"/>
        <v>42.05</v>
      </c>
      <c r="H1988" s="12">
        <v>3.25</v>
      </c>
      <c r="I1988" s="11">
        <v>42.05</v>
      </c>
      <c r="J1988" s="92">
        <f t="shared" si="99"/>
        <v>0</v>
      </c>
    </row>
    <row r="1989" spans="1:10" ht="10.35" customHeight="1" x14ac:dyDescent="0.2">
      <c r="A1989" s="9">
        <v>40006</v>
      </c>
      <c r="B1989" s="17" t="s">
        <v>24</v>
      </c>
      <c r="C1989" s="12">
        <v>27.21</v>
      </c>
      <c r="D1989" s="22" t="s">
        <v>25</v>
      </c>
      <c r="E1989" s="14">
        <v>64.680000000000007</v>
      </c>
      <c r="F1989" s="12">
        <v>2.95</v>
      </c>
      <c r="G1989" s="15">
        <f t="shared" si="102"/>
        <v>190.8</v>
      </c>
      <c r="H1989" s="12">
        <v>2.95</v>
      </c>
      <c r="I1989" s="11">
        <v>190.8</v>
      </c>
      <c r="J1989" s="92">
        <f t="shared" si="99"/>
        <v>0</v>
      </c>
    </row>
    <row r="1990" spans="1:10" ht="10.35" customHeight="1" x14ac:dyDescent="0.2">
      <c r="A1990" s="9">
        <v>40145</v>
      </c>
      <c r="B1990" s="17" t="s">
        <v>29</v>
      </c>
      <c r="C1990" s="12">
        <v>27.21</v>
      </c>
      <c r="D1990" s="22" t="s">
        <v>23</v>
      </c>
      <c r="E1990" s="14">
        <v>12.94</v>
      </c>
      <c r="F1990" s="12">
        <v>2.5499999999999998</v>
      </c>
      <c r="G1990" s="15">
        <f t="shared" si="102"/>
        <v>32.99</v>
      </c>
      <c r="H1990" s="12">
        <v>2.5499999999999998</v>
      </c>
      <c r="I1990" s="11">
        <v>32.99</v>
      </c>
      <c r="J1990" s="92">
        <f t="shared" si="99"/>
        <v>0</v>
      </c>
    </row>
    <row r="1991" spans="1:10" ht="10.35" customHeight="1" x14ac:dyDescent="0.2">
      <c r="A1991" s="9">
        <v>40870</v>
      </c>
      <c r="B1991" s="17" t="s">
        <v>74</v>
      </c>
      <c r="C1991" s="12">
        <v>27.21</v>
      </c>
      <c r="D1991" s="22" t="s">
        <v>18</v>
      </c>
      <c r="E1991" s="14">
        <v>114</v>
      </c>
      <c r="F1991" s="12">
        <v>7.73</v>
      </c>
      <c r="G1991" s="15">
        <f t="shared" si="102"/>
        <v>881.22</v>
      </c>
      <c r="H1991" s="12">
        <v>7.73</v>
      </c>
      <c r="I1991" s="11">
        <v>881.22</v>
      </c>
      <c r="J1991" s="92">
        <f t="shared" si="99"/>
        <v>0</v>
      </c>
    </row>
    <row r="1992" spans="1:10" ht="10.35" customHeight="1" x14ac:dyDescent="0.2">
      <c r="A1992" s="9">
        <v>40805</v>
      </c>
      <c r="B1992" s="17" t="s">
        <v>75</v>
      </c>
      <c r="C1992" s="12">
        <v>27.21</v>
      </c>
      <c r="D1992" s="23" t="s">
        <v>76</v>
      </c>
      <c r="E1992" s="14">
        <v>20</v>
      </c>
      <c r="F1992" s="12">
        <v>16.04</v>
      </c>
      <c r="G1992" s="15">
        <f t="shared" si="102"/>
        <v>320.8</v>
      </c>
      <c r="H1992" s="12">
        <v>16.04</v>
      </c>
      <c r="I1992" s="11">
        <v>320.8</v>
      </c>
      <c r="J1992" s="92">
        <f t="shared" si="99"/>
        <v>0</v>
      </c>
    </row>
    <row r="1993" spans="1:10" ht="10.35" customHeight="1" x14ac:dyDescent="0.2">
      <c r="A1993" s="9">
        <v>40880</v>
      </c>
      <c r="B1993" s="17" t="s">
        <v>77</v>
      </c>
      <c r="C1993" s="12">
        <v>27.21</v>
      </c>
      <c r="D1993" s="22" t="s">
        <v>18</v>
      </c>
      <c r="E1993" s="14">
        <v>114</v>
      </c>
      <c r="F1993" s="12">
        <v>0.8</v>
      </c>
      <c r="G1993" s="15">
        <f t="shared" si="102"/>
        <v>91.2</v>
      </c>
      <c r="H1993" s="12">
        <v>0.8</v>
      </c>
      <c r="I1993" s="11">
        <v>91.2</v>
      </c>
      <c r="J1993" s="92">
        <f t="shared" si="99"/>
        <v>0</v>
      </c>
    </row>
    <row r="1994" spans="1:10" ht="10.35" customHeight="1" x14ac:dyDescent="0.2">
      <c r="J1994" s="92" t="e">
        <f t="shared" si="99"/>
        <v>#DIV/0!</v>
      </c>
    </row>
    <row r="1995" spans="1:10" ht="10.7" customHeight="1" x14ac:dyDescent="0.2">
      <c r="A1995" s="1" t="s">
        <v>38</v>
      </c>
      <c r="G1995" s="32">
        <f>G1993+G1992+G1991+G1990+G1989+G1988+G1987</f>
        <v>12487.789999999999</v>
      </c>
      <c r="H1995" s="33"/>
      <c r="J1995" s="92" t="e">
        <f t="shared" si="99"/>
        <v>#DIV/0!</v>
      </c>
    </row>
    <row r="1996" spans="1:10" ht="10.35" customHeight="1" x14ac:dyDescent="0.2">
      <c r="J1996" s="92" t="e">
        <f t="shared" si="99"/>
        <v>#DIV/0!</v>
      </c>
    </row>
    <row r="1997" spans="1:10" ht="10.7" customHeight="1" x14ac:dyDescent="0.2">
      <c r="A1997" s="1" t="s">
        <v>92</v>
      </c>
      <c r="G1997" s="32">
        <f>G1995+G1983+G1977+G1959+G1939+G1919+G1898</f>
        <v>547870.15</v>
      </c>
      <c r="H1997" s="33"/>
      <c r="J1997" s="92" t="e">
        <f t="shared" ref="J1997:J2060" si="103">G1997/I1997-1</f>
        <v>#DIV/0!</v>
      </c>
    </row>
    <row r="1998" spans="1:10" ht="10.7" customHeight="1" x14ac:dyDescent="0.2">
      <c r="A1998" s="1"/>
      <c r="G1998" s="41"/>
      <c r="H1998" s="41"/>
      <c r="J1998" s="92" t="e">
        <f t="shared" si="103"/>
        <v>#DIV/0!</v>
      </c>
    </row>
    <row r="1999" spans="1:10" ht="10.7" customHeight="1" x14ac:dyDescent="0.2">
      <c r="A1999" s="1"/>
      <c r="J1999" s="92" t="e">
        <f t="shared" si="103"/>
        <v>#DIV/0!</v>
      </c>
    </row>
    <row r="2000" spans="1:10" ht="10.7" customHeight="1" x14ac:dyDescent="0.2">
      <c r="A2000" s="1"/>
      <c r="J2000" s="92" t="e">
        <f t="shared" si="103"/>
        <v>#DIV/0!</v>
      </c>
    </row>
    <row r="2001" spans="1:10" ht="10.7" customHeight="1" x14ac:dyDescent="0.2">
      <c r="A2001" s="1"/>
      <c r="J2001" s="92" t="e">
        <f t="shared" si="103"/>
        <v>#DIV/0!</v>
      </c>
    </row>
    <row r="2002" spans="1:10" ht="10.7" customHeight="1" x14ac:dyDescent="0.2">
      <c r="A2002" s="1"/>
      <c r="J2002" s="92" t="e">
        <f t="shared" si="103"/>
        <v>#DIV/0!</v>
      </c>
    </row>
    <row r="2003" spans="1:10" ht="10.7" customHeight="1" x14ac:dyDescent="0.2">
      <c r="A2003" s="1"/>
      <c r="J2003" s="92" t="e">
        <f t="shared" si="103"/>
        <v>#DIV/0!</v>
      </c>
    </row>
    <row r="2004" spans="1:10" ht="10.7" customHeight="1" x14ac:dyDescent="0.2">
      <c r="A2004" s="1"/>
      <c r="J2004" s="92" t="e">
        <f t="shared" si="103"/>
        <v>#DIV/0!</v>
      </c>
    </row>
    <row r="2005" spans="1:10" ht="10.7" customHeight="1" x14ac:dyDescent="0.2">
      <c r="A2005" s="1"/>
      <c r="J2005" s="92" t="e">
        <f t="shared" si="103"/>
        <v>#DIV/0!</v>
      </c>
    </row>
    <row r="2006" spans="1:10" ht="10.7" customHeight="1" x14ac:dyDescent="0.2">
      <c r="A2006" s="1"/>
      <c r="J2006" s="92" t="e">
        <f t="shared" si="103"/>
        <v>#DIV/0!</v>
      </c>
    </row>
    <row r="2007" spans="1:10" ht="0.95" customHeight="1" x14ac:dyDescent="0.2">
      <c r="J2007" s="92" t="e">
        <f t="shared" si="103"/>
        <v>#DIV/0!</v>
      </c>
    </row>
    <row r="2008" spans="1:10" ht="10.35" customHeight="1" x14ac:dyDescent="0.2">
      <c r="A2008" s="230" t="s">
        <v>79</v>
      </c>
      <c r="B2008" s="231"/>
      <c r="C2008" s="232"/>
      <c r="D2008" s="233"/>
      <c r="E2008" s="234"/>
      <c r="F2008" s="6"/>
      <c r="G2008" s="25"/>
      <c r="H2008" s="6"/>
      <c r="I2008" s="25"/>
      <c r="J2008" s="92" t="e">
        <f t="shared" si="103"/>
        <v>#DIV/0!</v>
      </c>
    </row>
    <row r="2009" spans="1:10" ht="24.6" customHeight="1" x14ac:dyDescent="0.2">
      <c r="A2009" s="235" t="s">
        <v>80</v>
      </c>
      <c r="B2009" s="236"/>
      <c r="C2009" s="237"/>
      <c r="D2009" s="238"/>
      <c r="E2009" s="239"/>
      <c r="F2009" s="26"/>
      <c r="G2009" s="26"/>
      <c r="H2009" s="26"/>
      <c r="I2009" s="26"/>
      <c r="J2009" s="92" t="e">
        <f t="shared" si="103"/>
        <v>#DIV/0!</v>
      </c>
    </row>
    <row r="2010" spans="1:10" ht="19.350000000000001" customHeight="1" x14ac:dyDescent="0.2">
      <c r="A2010" s="240" t="s">
        <v>81</v>
      </c>
      <c r="B2010" s="241"/>
      <c r="C2010" s="242"/>
      <c r="D2010" s="243"/>
      <c r="E2010" s="244"/>
      <c r="F2010" s="27"/>
      <c r="G2010" s="27"/>
      <c r="H2010" s="27"/>
      <c r="I2010" s="27"/>
      <c r="J2010" s="92" t="e">
        <f t="shared" si="103"/>
        <v>#DIV/0!</v>
      </c>
    </row>
    <row r="2011" spans="1:10" ht="19.350000000000001" customHeight="1" x14ac:dyDescent="0.2">
      <c r="A2011" s="240" t="s">
        <v>82</v>
      </c>
      <c r="B2011" s="241"/>
      <c r="C2011" s="242"/>
      <c r="D2011" s="243"/>
      <c r="E2011" s="244"/>
      <c r="F2011" s="27"/>
      <c r="G2011" s="27"/>
      <c r="H2011" s="27"/>
      <c r="I2011" s="27"/>
      <c r="J2011" s="92" t="e">
        <f t="shared" si="103"/>
        <v>#DIV/0!</v>
      </c>
    </row>
    <row r="2012" spans="1:10" ht="19.350000000000001" customHeight="1" x14ac:dyDescent="0.2">
      <c r="A2012" s="240" t="s">
        <v>83</v>
      </c>
      <c r="B2012" s="241"/>
      <c r="C2012" s="242"/>
      <c r="D2012" s="243"/>
      <c r="E2012" s="244"/>
      <c r="F2012" s="27"/>
      <c r="G2012" s="27"/>
      <c r="H2012" s="27"/>
      <c r="I2012" s="27"/>
      <c r="J2012" s="92" t="e">
        <f t="shared" si="103"/>
        <v>#DIV/0!</v>
      </c>
    </row>
    <row r="2013" spans="1:10" ht="19.350000000000001" customHeight="1" x14ac:dyDescent="0.2">
      <c r="A2013" s="240" t="s">
        <v>84</v>
      </c>
      <c r="B2013" s="241"/>
      <c r="C2013" s="242"/>
      <c r="D2013" s="243"/>
      <c r="E2013" s="244"/>
      <c r="F2013" s="27"/>
      <c r="G2013" s="27"/>
      <c r="H2013" s="27"/>
      <c r="I2013" s="27"/>
      <c r="J2013" s="92" t="e">
        <f t="shared" si="103"/>
        <v>#DIV/0!</v>
      </c>
    </row>
    <row r="2014" spans="1:10" ht="19.350000000000001" customHeight="1" x14ac:dyDescent="0.2">
      <c r="A2014" s="240" t="s">
        <v>85</v>
      </c>
      <c r="B2014" s="241"/>
      <c r="C2014" s="242"/>
      <c r="D2014" s="243"/>
      <c r="E2014" s="244"/>
      <c r="F2014" s="27"/>
      <c r="G2014" s="27"/>
      <c r="H2014" s="27"/>
      <c r="I2014" s="27"/>
      <c r="J2014" s="92" t="e">
        <f t="shared" si="103"/>
        <v>#DIV/0!</v>
      </c>
    </row>
    <row r="2015" spans="1:10" ht="24" customHeight="1" x14ac:dyDescent="0.2">
      <c r="A2015" s="245" t="s">
        <v>86</v>
      </c>
      <c r="B2015" s="246"/>
      <c r="C2015" s="247"/>
      <c r="D2015" s="248"/>
      <c r="E2015" s="249"/>
      <c r="F2015" s="28"/>
      <c r="G2015" s="28"/>
      <c r="H2015" s="28"/>
      <c r="I2015" s="28"/>
      <c r="J2015" s="92" t="e">
        <f t="shared" si="103"/>
        <v>#DIV/0!</v>
      </c>
    </row>
    <row r="2016" spans="1:10" ht="10.35" customHeight="1" x14ac:dyDescent="0.2">
      <c r="A2016" s="222" t="s">
        <v>87</v>
      </c>
      <c r="B2016" s="223"/>
      <c r="C2016" s="224"/>
      <c r="D2016" s="225"/>
      <c r="E2016" s="226"/>
      <c r="F2016" s="29"/>
      <c r="G2016" s="29"/>
      <c r="H2016" s="29"/>
      <c r="I2016" s="29"/>
      <c r="J2016" s="92" t="e">
        <f t="shared" si="103"/>
        <v>#DIV/0!</v>
      </c>
    </row>
    <row r="2017" spans="1:10" ht="10.35" customHeight="1" x14ac:dyDescent="0.2">
      <c r="A2017" s="36"/>
      <c r="B2017" s="36"/>
      <c r="C2017" s="36"/>
      <c r="D2017" s="37"/>
      <c r="E2017" s="37"/>
      <c r="F2017" s="38"/>
      <c r="G2017" s="38"/>
      <c r="H2017" s="38"/>
      <c r="I2017" s="38"/>
      <c r="J2017" s="92" t="e">
        <f t="shared" si="103"/>
        <v>#DIV/0!</v>
      </c>
    </row>
    <row r="2018" spans="1:10" ht="10.35" customHeight="1" x14ac:dyDescent="0.2">
      <c r="A2018" s="36"/>
      <c r="B2018" s="36"/>
      <c r="C2018" s="36"/>
      <c r="D2018" s="37"/>
      <c r="E2018" s="37"/>
      <c r="F2018" s="38"/>
      <c r="G2018" s="38"/>
      <c r="H2018" s="38"/>
      <c r="I2018" s="38"/>
      <c r="J2018" s="92" t="e">
        <f t="shared" si="103"/>
        <v>#DIV/0!</v>
      </c>
    </row>
    <row r="2019" spans="1:10" ht="10.35" customHeight="1" x14ac:dyDescent="0.2">
      <c r="A2019" s="36"/>
      <c r="B2019" s="36"/>
      <c r="C2019" s="36"/>
      <c r="D2019" s="37"/>
      <c r="E2019" s="37"/>
      <c r="F2019" s="38"/>
      <c r="G2019" s="38"/>
      <c r="H2019" s="38"/>
      <c r="I2019" s="38"/>
      <c r="J2019" s="92" t="e">
        <f t="shared" si="103"/>
        <v>#DIV/0!</v>
      </c>
    </row>
    <row r="2020" spans="1:10" ht="10.35" customHeight="1" x14ac:dyDescent="0.2">
      <c r="A2020" s="36"/>
      <c r="B2020" s="36"/>
      <c r="C2020" s="36"/>
      <c r="D2020" s="37"/>
      <c r="E2020" s="37"/>
      <c r="F2020" s="38"/>
      <c r="G2020" s="38"/>
      <c r="H2020" s="38"/>
      <c r="I2020" s="38"/>
      <c r="J2020" s="92" t="e">
        <f t="shared" si="103"/>
        <v>#DIV/0!</v>
      </c>
    </row>
    <row r="2021" spans="1:10" ht="10.35" customHeight="1" x14ac:dyDescent="0.2">
      <c r="A2021" s="36"/>
      <c r="B2021" s="36"/>
      <c r="C2021" s="36"/>
      <c r="D2021" s="37"/>
      <c r="E2021" s="37"/>
      <c r="F2021" s="38"/>
      <c r="G2021" s="38"/>
      <c r="H2021" s="38"/>
      <c r="I2021" s="38"/>
      <c r="J2021" s="92" t="e">
        <f t="shared" si="103"/>
        <v>#DIV/0!</v>
      </c>
    </row>
    <row r="2022" spans="1:10" ht="10.35" customHeight="1" x14ac:dyDescent="0.2">
      <c r="A2022" s="36"/>
      <c r="B2022" s="36"/>
      <c r="C2022" s="36"/>
      <c r="D2022" s="37"/>
      <c r="E2022" s="37"/>
      <c r="F2022" s="38"/>
      <c r="G2022" s="38"/>
      <c r="H2022" s="38"/>
      <c r="I2022" s="38"/>
      <c r="J2022" s="92" t="e">
        <f t="shared" si="103"/>
        <v>#DIV/0!</v>
      </c>
    </row>
    <row r="2023" spans="1:10" ht="10.35" customHeight="1" x14ac:dyDescent="0.2">
      <c r="A2023" s="36"/>
      <c r="B2023" s="36"/>
      <c r="C2023" s="36"/>
      <c r="D2023" s="37"/>
      <c r="E2023" s="37"/>
      <c r="F2023" s="38"/>
      <c r="G2023" s="38"/>
      <c r="H2023" s="38"/>
      <c r="I2023" s="38"/>
      <c r="J2023" s="92" t="e">
        <f t="shared" si="103"/>
        <v>#DIV/0!</v>
      </c>
    </row>
    <row r="2024" spans="1:10" ht="10.35" customHeight="1" x14ac:dyDescent="0.2">
      <c r="A2024" s="36"/>
      <c r="B2024" s="36"/>
      <c r="C2024" s="36"/>
      <c r="D2024" s="37"/>
      <c r="E2024" s="37"/>
      <c r="F2024" s="38"/>
      <c r="G2024" s="38"/>
      <c r="H2024" s="38"/>
      <c r="I2024" s="38"/>
      <c r="J2024" s="92" t="e">
        <f t="shared" si="103"/>
        <v>#DIV/0!</v>
      </c>
    </row>
    <row r="2025" spans="1:10" ht="10.35" customHeight="1" x14ac:dyDescent="0.2">
      <c r="A2025" s="36"/>
      <c r="B2025" s="36"/>
      <c r="C2025" s="36"/>
      <c r="D2025" s="37"/>
      <c r="E2025" s="37"/>
      <c r="F2025" s="38"/>
      <c r="G2025" s="38"/>
      <c r="H2025" s="38"/>
      <c r="I2025" s="38"/>
      <c r="J2025" s="92" t="e">
        <f t="shared" si="103"/>
        <v>#DIV/0!</v>
      </c>
    </row>
    <row r="2026" spans="1:10" ht="10.35" customHeight="1" x14ac:dyDescent="0.2">
      <c r="A2026" s="36"/>
      <c r="B2026" s="36"/>
      <c r="C2026" s="36"/>
      <c r="D2026" s="37"/>
      <c r="E2026" s="37"/>
      <c r="F2026" s="38"/>
      <c r="G2026" s="38"/>
      <c r="H2026" s="38"/>
      <c r="I2026" s="38"/>
      <c r="J2026" s="92" t="e">
        <f t="shared" si="103"/>
        <v>#DIV/0!</v>
      </c>
    </row>
    <row r="2027" spans="1:10" ht="10.35" customHeight="1" x14ac:dyDescent="0.2">
      <c r="A2027" s="36"/>
      <c r="B2027" s="36"/>
      <c r="C2027" s="36"/>
      <c r="D2027" s="37"/>
      <c r="E2027" s="37"/>
      <c r="F2027" s="38"/>
      <c r="G2027" s="38"/>
      <c r="H2027" s="38"/>
      <c r="I2027" s="38"/>
      <c r="J2027" s="92" t="e">
        <f t="shared" si="103"/>
        <v>#DIV/0!</v>
      </c>
    </row>
    <row r="2028" spans="1:10" ht="10.35" customHeight="1" x14ac:dyDescent="0.2">
      <c r="A2028" s="36"/>
      <c r="B2028" s="36"/>
      <c r="C2028" s="36"/>
      <c r="D2028" s="37"/>
      <c r="E2028" s="37"/>
      <c r="F2028" s="38"/>
      <c r="G2028" s="38"/>
      <c r="H2028" s="38"/>
      <c r="I2028" s="38"/>
      <c r="J2028" s="92" t="e">
        <f t="shared" si="103"/>
        <v>#DIV/0!</v>
      </c>
    </row>
    <row r="2029" spans="1:10" ht="10.35" customHeight="1" x14ac:dyDescent="0.2">
      <c r="A2029" s="36"/>
      <c r="B2029" s="36"/>
      <c r="C2029" s="36"/>
      <c r="D2029" s="37"/>
      <c r="E2029" s="37"/>
      <c r="F2029" s="38"/>
      <c r="G2029" s="38"/>
      <c r="H2029" s="38"/>
      <c r="I2029" s="38"/>
      <c r="J2029" s="92" t="e">
        <f t="shared" si="103"/>
        <v>#DIV/0!</v>
      </c>
    </row>
    <row r="2030" spans="1:10" ht="10.35" customHeight="1" x14ac:dyDescent="0.2">
      <c r="A2030" s="36"/>
      <c r="B2030" s="36"/>
      <c r="C2030" s="36"/>
      <c r="D2030" s="37"/>
      <c r="E2030" s="37"/>
      <c r="F2030" s="38"/>
      <c r="G2030" s="38"/>
      <c r="H2030" s="38"/>
      <c r="I2030" s="38"/>
      <c r="J2030" s="92" t="e">
        <f t="shared" si="103"/>
        <v>#DIV/0!</v>
      </c>
    </row>
    <row r="2031" spans="1:10" ht="10.35" customHeight="1" x14ac:dyDescent="0.2">
      <c r="A2031" s="36"/>
      <c r="B2031" s="36"/>
      <c r="C2031" s="36"/>
      <c r="D2031" s="37"/>
      <c r="E2031" s="37"/>
      <c r="F2031" s="38"/>
      <c r="G2031" s="38"/>
      <c r="H2031" s="38"/>
      <c r="I2031" s="38"/>
      <c r="J2031" s="92" t="e">
        <f t="shared" si="103"/>
        <v>#DIV/0!</v>
      </c>
    </row>
    <row r="2032" spans="1:10" ht="10.35" customHeight="1" x14ac:dyDescent="0.2">
      <c r="A2032" s="36"/>
      <c r="B2032" s="36"/>
      <c r="C2032" s="36"/>
      <c r="D2032" s="37"/>
      <c r="E2032" s="37"/>
      <c r="F2032" s="38"/>
      <c r="G2032" s="38"/>
      <c r="H2032" s="38"/>
      <c r="I2032" s="38"/>
      <c r="J2032" s="92" t="e">
        <f t="shared" si="103"/>
        <v>#DIV/0!</v>
      </c>
    </row>
    <row r="2033" spans="1:10" ht="10.35" customHeight="1" x14ac:dyDescent="0.2">
      <c r="A2033" s="36"/>
      <c r="B2033" s="36"/>
      <c r="C2033" s="36"/>
      <c r="D2033" s="37"/>
      <c r="E2033" s="37"/>
      <c r="F2033" s="38"/>
      <c r="G2033" s="38"/>
      <c r="H2033" s="38"/>
      <c r="I2033" s="38"/>
      <c r="J2033" s="92" t="e">
        <f t="shared" si="103"/>
        <v>#DIV/0!</v>
      </c>
    </row>
    <row r="2034" spans="1:10" ht="10.35" customHeight="1" x14ac:dyDescent="0.2">
      <c r="A2034" s="36"/>
      <c r="B2034" s="36"/>
      <c r="C2034" s="36"/>
      <c r="D2034" s="37"/>
      <c r="E2034" s="37"/>
      <c r="F2034" s="38"/>
      <c r="G2034" s="38"/>
      <c r="H2034" s="38"/>
      <c r="I2034" s="38"/>
      <c r="J2034" s="92" t="e">
        <f t="shared" si="103"/>
        <v>#DIV/0!</v>
      </c>
    </row>
    <row r="2035" spans="1:10" ht="10.35" customHeight="1" x14ac:dyDescent="0.2">
      <c r="A2035" s="36"/>
      <c r="B2035" s="36"/>
      <c r="C2035" s="36"/>
      <c r="D2035" s="37"/>
      <c r="E2035" s="37"/>
      <c r="F2035" s="38"/>
      <c r="G2035" s="38"/>
      <c r="H2035" s="38"/>
      <c r="I2035" s="38"/>
      <c r="J2035" s="92" t="e">
        <f t="shared" si="103"/>
        <v>#DIV/0!</v>
      </c>
    </row>
    <row r="2036" spans="1:10" ht="10.35" customHeight="1" x14ac:dyDescent="0.2">
      <c r="A2036" s="36"/>
      <c r="B2036" s="36"/>
      <c r="C2036" s="36"/>
      <c r="D2036" s="37"/>
      <c r="E2036" s="37"/>
      <c r="F2036" s="38"/>
      <c r="G2036" s="38"/>
      <c r="H2036" s="38"/>
      <c r="I2036" s="38"/>
      <c r="J2036" s="92" t="e">
        <f t="shared" si="103"/>
        <v>#DIV/0!</v>
      </c>
    </row>
    <row r="2037" spans="1:10" ht="10.35" customHeight="1" x14ac:dyDescent="0.2">
      <c r="A2037" s="36"/>
      <c r="B2037" s="36"/>
      <c r="C2037" s="36"/>
      <c r="D2037" s="37"/>
      <c r="E2037" s="37"/>
      <c r="F2037" s="38"/>
      <c r="G2037" s="38"/>
      <c r="H2037" s="38"/>
      <c r="I2037" s="38"/>
      <c r="J2037" s="92" t="e">
        <f t="shared" si="103"/>
        <v>#DIV/0!</v>
      </c>
    </row>
    <row r="2038" spans="1:10" ht="10.35" customHeight="1" x14ac:dyDescent="0.2">
      <c r="A2038" s="36"/>
      <c r="B2038" s="36"/>
      <c r="C2038" s="36"/>
      <c r="D2038" s="37"/>
      <c r="E2038" s="37"/>
      <c r="F2038" s="38"/>
      <c r="G2038" s="38"/>
      <c r="H2038" s="38"/>
      <c r="I2038" s="38"/>
      <c r="J2038" s="92" t="e">
        <f t="shared" si="103"/>
        <v>#DIV/0!</v>
      </c>
    </row>
    <row r="2039" spans="1:10" ht="10.35" customHeight="1" x14ac:dyDescent="0.2">
      <c r="A2039" s="36"/>
      <c r="B2039" s="36"/>
      <c r="C2039" s="36"/>
      <c r="D2039" s="37"/>
      <c r="E2039" s="37"/>
      <c r="F2039" s="38"/>
      <c r="G2039" s="38"/>
      <c r="H2039" s="38"/>
      <c r="I2039" s="38"/>
      <c r="J2039" s="92" t="e">
        <f t="shared" si="103"/>
        <v>#DIV/0!</v>
      </c>
    </row>
    <row r="2040" spans="1:10" ht="10.7" customHeight="1" x14ac:dyDescent="0.2">
      <c r="A2040" s="1" t="s">
        <v>0</v>
      </c>
      <c r="J2040" s="92" t="e">
        <f t="shared" si="103"/>
        <v>#DIV/0!</v>
      </c>
    </row>
    <row r="2041" spans="1:10" ht="10.7" customHeight="1" x14ac:dyDescent="0.2">
      <c r="A2041" s="1" t="s">
        <v>136</v>
      </c>
      <c r="J2041" s="92" t="e">
        <f t="shared" si="103"/>
        <v>#DIV/0!</v>
      </c>
    </row>
    <row r="2042" spans="1:10" ht="10.7" customHeight="1" x14ac:dyDescent="0.2">
      <c r="A2042" s="1" t="s">
        <v>2</v>
      </c>
      <c r="J2042" s="92" t="e">
        <f t="shared" si="103"/>
        <v>#DIV/0!</v>
      </c>
    </row>
    <row r="2043" spans="1:10" ht="10.7" customHeight="1" x14ac:dyDescent="0.2">
      <c r="A2043" s="1" t="s">
        <v>137</v>
      </c>
      <c r="J2043" s="92" t="e">
        <f t="shared" si="103"/>
        <v>#DIV/0!</v>
      </c>
    </row>
    <row r="2044" spans="1:10" ht="10.7" customHeight="1" x14ac:dyDescent="0.2">
      <c r="A2044" s="1" t="s">
        <v>4</v>
      </c>
      <c r="J2044" s="92" t="e">
        <f t="shared" si="103"/>
        <v>#DIV/0!</v>
      </c>
    </row>
    <row r="2045" spans="1:10" ht="10.7" customHeight="1" x14ac:dyDescent="0.2">
      <c r="A2045" s="1" t="s">
        <v>5</v>
      </c>
      <c r="J2045" s="92" t="e">
        <f t="shared" si="103"/>
        <v>#DIV/0!</v>
      </c>
    </row>
    <row r="2046" spans="1:10" ht="10.7" customHeight="1" x14ac:dyDescent="0.2">
      <c r="A2046" s="1" t="s">
        <v>95</v>
      </c>
      <c r="J2046" s="92" t="e">
        <f t="shared" si="103"/>
        <v>#DIV/0!</v>
      </c>
    </row>
    <row r="2047" spans="1:10" ht="10.7" customHeight="1" x14ac:dyDescent="0.2">
      <c r="A2047" s="1" t="s">
        <v>7</v>
      </c>
      <c r="J2047" s="92" t="e">
        <f t="shared" si="103"/>
        <v>#DIV/0!</v>
      </c>
    </row>
    <row r="2048" spans="1:10" ht="10.35" customHeight="1" x14ac:dyDescent="0.2">
      <c r="A2048" s="2" t="s">
        <v>9</v>
      </c>
      <c r="B2048" s="3" t="s">
        <v>10</v>
      </c>
      <c r="C2048" s="5" t="s">
        <v>11</v>
      </c>
      <c r="D2048" s="20" t="s">
        <v>12</v>
      </c>
      <c r="E2048" s="5" t="s">
        <v>13</v>
      </c>
      <c r="F2048" s="5" t="s">
        <v>14</v>
      </c>
      <c r="G2048" s="4" t="s">
        <v>15</v>
      </c>
      <c r="H2048" s="5" t="s">
        <v>14</v>
      </c>
      <c r="I2048" s="4" t="s">
        <v>15</v>
      </c>
      <c r="J2048" s="92" t="e">
        <f t="shared" si="103"/>
        <v>#VALUE!</v>
      </c>
    </row>
    <row r="2049" spans="1:10" ht="10.35" customHeight="1" x14ac:dyDescent="0.2">
      <c r="A2049" s="8"/>
      <c r="B2049" s="227" t="s">
        <v>96</v>
      </c>
      <c r="C2049" s="228"/>
      <c r="D2049" s="228"/>
      <c r="E2049" s="228"/>
      <c r="F2049" s="228"/>
      <c r="G2049" s="229"/>
      <c r="J2049" s="92" t="e">
        <f t="shared" si="103"/>
        <v>#DIV/0!</v>
      </c>
    </row>
    <row r="2050" spans="1:10" ht="10.35" customHeight="1" x14ac:dyDescent="0.2">
      <c r="A2050" s="16" t="s">
        <v>97</v>
      </c>
      <c r="B2050" s="17" t="s">
        <v>98</v>
      </c>
      <c r="C2050" s="12">
        <v>27.21</v>
      </c>
      <c r="D2050" s="23" t="s">
        <v>20</v>
      </c>
      <c r="E2050" s="14">
        <v>1</v>
      </c>
      <c r="F2050" s="24">
        <v>98354.89</v>
      </c>
      <c r="G2050" s="15">
        <f>TRUNC(F2050*E2050,2)</f>
        <v>98354.89</v>
      </c>
      <c r="H2050" s="24">
        <v>98354.89</v>
      </c>
      <c r="I2050" s="15">
        <v>98354.89</v>
      </c>
      <c r="J2050" s="92">
        <f t="shared" si="103"/>
        <v>0</v>
      </c>
    </row>
    <row r="2051" spans="1:10" ht="10.35" customHeight="1" x14ac:dyDescent="0.2">
      <c r="A2051" s="1" t="s">
        <v>38</v>
      </c>
      <c r="G2051" s="32">
        <f>G2050</f>
        <v>98354.89</v>
      </c>
      <c r="H2051" s="33"/>
      <c r="J2051" s="92" t="e">
        <f t="shared" si="103"/>
        <v>#DIV/0!</v>
      </c>
    </row>
    <row r="2052" spans="1:10" ht="0.95" customHeight="1" x14ac:dyDescent="0.2">
      <c r="B2052" s="41"/>
      <c r="C2052" s="41"/>
      <c r="D2052" s="41"/>
      <c r="E2052" s="41"/>
      <c r="G2052" s="41"/>
      <c r="H2052" s="41"/>
      <c r="J2052" s="92" t="e">
        <f t="shared" si="103"/>
        <v>#DIV/0!</v>
      </c>
    </row>
    <row r="2053" spans="1:10" ht="10.7" customHeight="1" x14ac:dyDescent="0.2">
      <c r="B2053" s="41"/>
      <c r="C2053" s="41"/>
      <c r="D2053" s="41"/>
      <c r="E2053" s="41"/>
      <c r="G2053" s="41"/>
      <c r="H2053" s="41"/>
      <c r="J2053" s="92" t="e">
        <f t="shared" si="103"/>
        <v>#DIV/0!</v>
      </c>
    </row>
    <row r="2054" spans="1:10" ht="10.35" customHeight="1" x14ac:dyDescent="0.2">
      <c r="A2054" s="2" t="s">
        <v>9</v>
      </c>
      <c r="B2054" s="50" t="s">
        <v>10</v>
      </c>
      <c r="C2054" s="50" t="s">
        <v>11</v>
      </c>
      <c r="D2054" s="64" t="s">
        <v>12</v>
      </c>
      <c r="E2054" s="50" t="s">
        <v>13</v>
      </c>
      <c r="F2054" s="5" t="s">
        <v>14</v>
      </c>
      <c r="G2054" s="64" t="s">
        <v>15</v>
      </c>
      <c r="H2054" s="50" t="s">
        <v>14</v>
      </c>
      <c r="I2054" s="4" t="s">
        <v>15</v>
      </c>
      <c r="J2054" s="92" t="e">
        <f t="shared" si="103"/>
        <v>#VALUE!</v>
      </c>
    </row>
    <row r="2055" spans="1:10" ht="10.35" customHeight="1" x14ac:dyDescent="0.2">
      <c r="A2055" s="8"/>
      <c r="B2055" s="47" t="s">
        <v>99</v>
      </c>
      <c r="C2055" s="48"/>
      <c r="D2055" s="48"/>
      <c r="E2055" s="48"/>
      <c r="F2055" s="48"/>
      <c r="G2055" s="49"/>
      <c r="H2055" s="41"/>
      <c r="J2055" s="92" t="e">
        <f t="shared" si="103"/>
        <v>#DIV/0!</v>
      </c>
    </row>
    <row r="2056" spans="1:10" ht="10.35" customHeight="1" x14ac:dyDescent="0.2">
      <c r="A2056" s="16" t="s">
        <v>100</v>
      </c>
      <c r="B2056" s="43" t="s">
        <v>101</v>
      </c>
      <c r="C2056" s="66">
        <v>27.21</v>
      </c>
      <c r="D2056" s="67" t="s">
        <v>20</v>
      </c>
      <c r="E2056" s="68">
        <v>1</v>
      </c>
      <c r="F2056" s="24">
        <v>133702.18</v>
      </c>
      <c r="G2056" s="65">
        <f>TRUNC(F2056*E2056,2)</f>
        <v>133702.18</v>
      </c>
      <c r="H2056" s="82">
        <v>133702.18</v>
      </c>
      <c r="I2056" s="15">
        <v>133702.18</v>
      </c>
      <c r="J2056" s="92">
        <f t="shared" si="103"/>
        <v>0</v>
      </c>
    </row>
    <row r="2057" spans="1:10" ht="10.35" customHeight="1" x14ac:dyDescent="0.2">
      <c r="A2057" s="1" t="s">
        <v>38</v>
      </c>
      <c r="B2057" s="41"/>
      <c r="C2057" s="41"/>
      <c r="D2057" s="41"/>
      <c r="E2057" s="41"/>
      <c r="G2057" s="32">
        <f>G2056</f>
        <v>133702.18</v>
      </c>
      <c r="H2057" s="33"/>
      <c r="J2057" s="92" t="e">
        <f t="shared" si="103"/>
        <v>#DIV/0!</v>
      </c>
    </row>
    <row r="2058" spans="1:10" ht="10.7" customHeight="1" x14ac:dyDescent="0.2">
      <c r="B2058" s="41"/>
      <c r="C2058" s="41"/>
      <c r="D2058" s="41"/>
      <c r="E2058" s="41"/>
      <c r="G2058" s="41"/>
      <c r="H2058" s="41"/>
      <c r="J2058" s="92" t="e">
        <f t="shared" si="103"/>
        <v>#DIV/0!</v>
      </c>
    </row>
    <row r="2059" spans="1:10" ht="10.35" customHeight="1" x14ac:dyDescent="0.2">
      <c r="A2059" s="2" t="s">
        <v>9</v>
      </c>
      <c r="B2059" s="50" t="s">
        <v>10</v>
      </c>
      <c r="C2059" s="50" t="s">
        <v>11</v>
      </c>
      <c r="D2059" s="64" t="s">
        <v>12</v>
      </c>
      <c r="E2059" s="50" t="s">
        <v>13</v>
      </c>
      <c r="F2059" s="5" t="s">
        <v>14</v>
      </c>
      <c r="G2059" s="64" t="s">
        <v>15</v>
      </c>
      <c r="H2059" s="50" t="s">
        <v>14</v>
      </c>
      <c r="I2059" s="4" t="s">
        <v>15</v>
      </c>
      <c r="J2059" s="92" t="e">
        <f t="shared" si="103"/>
        <v>#VALUE!</v>
      </c>
    </row>
    <row r="2060" spans="1:10" ht="10.35" customHeight="1" x14ac:dyDescent="0.2">
      <c r="A2060" s="8"/>
      <c r="B2060" s="47" t="s">
        <v>102</v>
      </c>
      <c r="C2060" s="48"/>
      <c r="D2060" s="48"/>
      <c r="E2060" s="48"/>
      <c r="F2060" s="48"/>
      <c r="G2060" s="49"/>
      <c r="H2060" s="41"/>
      <c r="J2060" s="92" t="e">
        <f t="shared" si="103"/>
        <v>#DIV/0!</v>
      </c>
    </row>
    <row r="2061" spans="1:10" ht="20.85" customHeight="1" x14ac:dyDescent="0.2">
      <c r="A2061" s="9">
        <v>42301</v>
      </c>
      <c r="B2061" s="10" t="s">
        <v>103</v>
      </c>
      <c r="C2061" s="12">
        <v>27.21</v>
      </c>
      <c r="D2061" s="23" t="s">
        <v>20</v>
      </c>
      <c r="E2061" s="14">
        <v>1</v>
      </c>
      <c r="F2061" s="24">
        <v>20010.68</v>
      </c>
      <c r="G2061" s="15">
        <f>TRUNC(F2061*E2061,2)</f>
        <v>20010.68</v>
      </c>
      <c r="H2061" s="24">
        <v>20010.68</v>
      </c>
      <c r="I2061" s="15">
        <v>20010.68</v>
      </c>
      <c r="J2061" s="92">
        <f t="shared" ref="J2061:J2124" si="104">G2061/I2061-1</f>
        <v>0</v>
      </c>
    </row>
    <row r="2062" spans="1:10" ht="10.35" customHeight="1" x14ac:dyDescent="0.2">
      <c r="J2062" s="92" t="e">
        <f t="shared" si="104"/>
        <v>#DIV/0!</v>
      </c>
    </row>
    <row r="2063" spans="1:10" ht="10.7" customHeight="1" x14ac:dyDescent="0.2">
      <c r="A2063" s="1" t="s">
        <v>38</v>
      </c>
      <c r="G2063" s="32">
        <f>G2061</f>
        <v>20010.68</v>
      </c>
      <c r="H2063" s="33"/>
      <c r="J2063" s="92" t="e">
        <f t="shared" si="104"/>
        <v>#DIV/0!</v>
      </c>
    </row>
    <row r="2064" spans="1:10" ht="10.35" customHeight="1" x14ac:dyDescent="0.2">
      <c r="J2064" s="92" t="e">
        <f t="shared" si="104"/>
        <v>#DIV/0!</v>
      </c>
    </row>
    <row r="2065" spans="1:10" ht="10.7" customHeight="1" x14ac:dyDescent="0.2">
      <c r="A2065" s="1" t="s">
        <v>92</v>
      </c>
      <c r="G2065" s="32">
        <f>G2063+G2057+G2051</f>
        <v>252067.75</v>
      </c>
      <c r="H2065" s="33"/>
      <c r="J2065" s="92" t="e">
        <f t="shared" si="104"/>
        <v>#DIV/0!</v>
      </c>
    </row>
    <row r="2066" spans="1:10" ht="10.7" customHeight="1" x14ac:dyDescent="0.2">
      <c r="A2066" s="1"/>
      <c r="J2066" s="92" t="e">
        <f t="shared" si="104"/>
        <v>#DIV/0!</v>
      </c>
    </row>
    <row r="2067" spans="1:10" ht="10.7" customHeight="1" x14ac:dyDescent="0.2">
      <c r="A2067" s="1"/>
      <c r="J2067" s="92" t="e">
        <f t="shared" si="104"/>
        <v>#DIV/0!</v>
      </c>
    </row>
    <row r="2068" spans="1:10" ht="10.7" customHeight="1" x14ac:dyDescent="0.2">
      <c r="A2068" s="1"/>
      <c r="J2068" s="92" t="e">
        <f t="shared" si="104"/>
        <v>#DIV/0!</v>
      </c>
    </row>
    <row r="2069" spans="1:10" ht="10.7" customHeight="1" x14ac:dyDescent="0.2">
      <c r="A2069" s="1"/>
      <c r="J2069" s="92" t="e">
        <f t="shared" si="104"/>
        <v>#DIV/0!</v>
      </c>
    </row>
    <row r="2070" spans="1:10" ht="10.7" customHeight="1" x14ac:dyDescent="0.2">
      <c r="A2070" s="1"/>
      <c r="J2070" s="92" t="e">
        <f t="shared" si="104"/>
        <v>#DIV/0!</v>
      </c>
    </row>
    <row r="2071" spans="1:10" ht="10.7" customHeight="1" x14ac:dyDescent="0.2">
      <c r="A2071" s="1"/>
      <c r="J2071" s="92" t="e">
        <f t="shared" si="104"/>
        <v>#DIV/0!</v>
      </c>
    </row>
    <row r="2072" spans="1:10" ht="10.7" customHeight="1" x14ac:dyDescent="0.2">
      <c r="A2072" s="1"/>
      <c r="J2072" s="92" t="e">
        <f t="shared" si="104"/>
        <v>#DIV/0!</v>
      </c>
    </row>
    <row r="2073" spans="1:10" ht="10.7" customHeight="1" x14ac:dyDescent="0.2">
      <c r="A2073" s="1"/>
      <c r="J2073" s="92" t="e">
        <f t="shared" si="104"/>
        <v>#DIV/0!</v>
      </c>
    </row>
    <row r="2074" spans="1:10" ht="0.95" customHeight="1" x14ac:dyDescent="0.2">
      <c r="J2074" s="92" t="e">
        <f t="shared" si="104"/>
        <v>#DIV/0!</v>
      </c>
    </row>
    <row r="2075" spans="1:10" ht="10.35" customHeight="1" x14ac:dyDescent="0.2">
      <c r="A2075" s="230" t="s">
        <v>79</v>
      </c>
      <c r="B2075" s="231"/>
      <c r="C2075" s="232"/>
      <c r="D2075" s="233"/>
      <c r="E2075" s="234"/>
      <c r="F2075" s="6"/>
      <c r="G2075" s="25"/>
      <c r="H2075" s="6"/>
      <c r="I2075" s="25"/>
      <c r="J2075" s="92" t="e">
        <f t="shared" si="104"/>
        <v>#DIV/0!</v>
      </c>
    </row>
    <row r="2076" spans="1:10" ht="24.2" customHeight="1" x14ac:dyDescent="0.2">
      <c r="A2076" s="235" t="s">
        <v>104</v>
      </c>
      <c r="B2076" s="236"/>
      <c r="C2076" s="237"/>
      <c r="D2076" s="238"/>
      <c r="E2076" s="239"/>
      <c r="F2076" s="26"/>
      <c r="G2076" s="26"/>
      <c r="H2076" s="26"/>
      <c r="I2076" s="26"/>
      <c r="J2076" s="92" t="e">
        <f t="shared" si="104"/>
        <v>#DIV/0!</v>
      </c>
    </row>
    <row r="2077" spans="1:10" ht="19.350000000000001" customHeight="1" x14ac:dyDescent="0.2">
      <c r="A2077" s="240" t="s">
        <v>105</v>
      </c>
      <c r="B2077" s="241"/>
      <c r="C2077" s="242"/>
      <c r="D2077" s="243"/>
      <c r="E2077" s="244"/>
      <c r="F2077" s="27"/>
      <c r="G2077" s="27"/>
      <c r="H2077" s="27"/>
      <c r="I2077" s="27"/>
      <c r="J2077" s="92" t="e">
        <f t="shared" si="104"/>
        <v>#DIV/0!</v>
      </c>
    </row>
    <row r="2078" spans="1:10" ht="24" customHeight="1" x14ac:dyDescent="0.2">
      <c r="A2078" s="245" t="s">
        <v>106</v>
      </c>
      <c r="B2078" s="246"/>
      <c r="C2078" s="247"/>
      <c r="D2078" s="248"/>
      <c r="E2078" s="249"/>
      <c r="F2078" s="28"/>
      <c r="G2078" s="28"/>
      <c r="H2078" s="28"/>
      <c r="I2078" s="28"/>
      <c r="J2078" s="92" t="e">
        <f t="shared" si="104"/>
        <v>#DIV/0!</v>
      </c>
    </row>
    <row r="2079" spans="1:10" ht="10.35" customHeight="1" x14ac:dyDescent="0.2">
      <c r="A2079" s="222" t="s">
        <v>87</v>
      </c>
      <c r="B2079" s="223"/>
      <c r="C2079" s="224"/>
      <c r="D2079" s="225"/>
      <c r="E2079" s="226"/>
      <c r="F2079" s="29"/>
      <c r="G2079" s="29"/>
      <c r="H2079" s="29"/>
      <c r="I2079" s="29"/>
      <c r="J2079" s="92" t="e">
        <f t="shared" si="104"/>
        <v>#DIV/0!</v>
      </c>
    </row>
    <row r="2080" spans="1:10" ht="10.35" customHeight="1" x14ac:dyDescent="0.2">
      <c r="A2080" s="36"/>
      <c r="B2080" s="36"/>
      <c r="C2080" s="36"/>
      <c r="D2080" s="37"/>
      <c r="E2080" s="37"/>
      <c r="F2080" s="38"/>
      <c r="G2080" s="38"/>
      <c r="H2080" s="38"/>
      <c r="I2080" s="38"/>
      <c r="J2080" s="92" t="e">
        <f t="shared" si="104"/>
        <v>#DIV/0!</v>
      </c>
    </row>
    <row r="2081" spans="1:10" ht="10.35" customHeight="1" x14ac:dyDescent="0.2">
      <c r="A2081" s="36"/>
      <c r="B2081" s="36"/>
      <c r="C2081" s="36"/>
      <c r="D2081" s="37"/>
      <c r="E2081" s="37"/>
      <c r="F2081" s="38"/>
      <c r="G2081" s="38"/>
      <c r="H2081" s="38"/>
      <c r="I2081" s="38"/>
      <c r="J2081" s="92" t="e">
        <f t="shared" si="104"/>
        <v>#DIV/0!</v>
      </c>
    </row>
    <row r="2082" spans="1:10" ht="10.35" customHeight="1" x14ac:dyDescent="0.2">
      <c r="A2082" s="36"/>
      <c r="B2082" s="36"/>
      <c r="C2082" s="36"/>
      <c r="D2082" s="37"/>
      <c r="E2082" s="37"/>
      <c r="F2082" s="38"/>
      <c r="G2082" s="38"/>
      <c r="H2082" s="38"/>
      <c r="I2082" s="38"/>
      <c r="J2082" s="92" t="e">
        <f t="shared" si="104"/>
        <v>#DIV/0!</v>
      </c>
    </row>
    <row r="2083" spans="1:10" ht="10.35" customHeight="1" x14ac:dyDescent="0.2">
      <c r="A2083" s="36"/>
      <c r="B2083" s="36"/>
      <c r="C2083" s="36"/>
      <c r="D2083" s="37"/>
      <c r="E2083" s="37"/>
      <c r="F2083" s="38"/>
      <c r="G2083" s="38"/>
      <c r="H2083" s="38"/>
      <c r="I2083" s="38"/>
      <c r="J2083" s="92" t="e">
        <f t="shared" si="104"/>
        <v>#DIV/0!</v>
      </c>
    </row>
    <row r="2084" spans="1:10" ht="10.35" customHeight="1" x14ac:dyDescent="0.2">
      <c r="A2084" s="36"/>
      <c r="B2084" s="36"/>
      <c r="C2084" s="36"/>
      <c r="D2084" s="37"/>
      <c r="E2084" s="37"/>
      <c r="F2084" s="38"/>
      <c r="G2084" s="38"/>
      <c r="H2084" s="38"/>
      <c r="I2084" s="38"/>
      <c r="J2084" s="92" t="e">
        <f t="shared" si="104"/>
        <v>#DIV/0!</v>
      </c>
    </row>
    <row r="2085" spans="1:10" ht="10.35" customHeight="1" x14ac:dyDescent="0.2">
      <c r="A2085" s="36"/>
      <c r="B2085" s="36"/>
      <c r="C2085" s="36"/>
      <c r="D2085" s="37"/>
      <c r="E2085" s="37"/>
      <c r="F2085" s="38"/>
      <c r="G2085" s="38"/>
      <c r="H2085" s="38"/>
      <c r="I2085" s="38"/>
      <c r="J2085" s="92" t="e">
        <f t="shared" si="104"/>
        <v>#DIV/0!</v>
      </c>
    </row>
    <row r="2086" spans="1:10" ht="10.35" customHeight="1" x14ac:dyDescent="0.2">
      <c r="A2086" s="36"/>
      <c r="B2086" s="36"/>
      <c r="C2086" s="36"/>
      <c r="D2086" s="37"/>
      <c r="E2086" s="37"/>
      <c r="F2086" s="38"/>
      <c r="G2086" s="38"/>
      <c r="H2086" s="38"/>
      <c r="I2086" s="38"/>
      <c r="J2086" s="92" t="e">
        <f t="shared" si="104"/>
        <v>#DIV/0!</v>
      </c>
    </row>
    <row r="2087" spans="1:10" ht="10.35" customHeight="1" x14ac:dyDescent="0.2">
      <c r="A2087" s="36"/>
      <c r="B2087" s="36"/>
      <c r="C2087" s="36"/>
      <c r="D2087" s="37"/>
      <c r="E2087" s="37"/>
      <c r="F2087" s="38"/>
      <c r="G2087" s="38"/>
      <c r="H2087" s="38"/>
      <c r="I2087" s="38"/>
      <c r="J2087" s="92" t="e">
        <f t="shared" si="104"/>
        <v>#DIV/0!</v>
      </c>
    </row>
    <row r="2088" spans="1:10" ht="10.35" customHeight="1" x14ac:dyDescent="0.2">
      <c r="A2088" s="36"/>
      <c r="B2088" s="36"/>
      <c r="C2088" s="36"/>
      <c r="D2088" s="37"/>
      <c r="E2088" s="37"/>
      <c r="F2088" s="38"/>
      <c r="G2088" s="38"/>
      <c r="H2088" s="38"/>
      <c r="I2088" s="38"/>
      <c r="J2088" s="92" t="e">
        <f t="shared" si="104"/>
        <v>#DIV/0!</v>
      </c>
    </row>
    <row r="2089" spans="1:10" ht="10.35" customHeight="1" x14ac:dyDescent="0.2">
      <c r="A2089" s="36"/>
      <c r="B2089" s="36"/>
      <c r="C2089" s="36"/>
      <c r="D2089" s="37"/>
      <c r="E2089" s="37"/>
      <c r="F2089" s="38"/>
      <c r="G2089" s="38"/>
      <c r="H2089" s="38"/>
      <c r="I2089" s="38"/>
      <c r="J2089" s="92" t="e">
        <f t="shared" si="104"/>
        <v>#DIV/0!</v>
      </c>
    </row>
    <row r="2090" spans="1:10" ht="10.35" customHeight="1" x14ac:dyDescent="0.2">
      <c r="A2090" s="36"/>
      <c r="B2090" s="36"/>
      <c r="C2090" s="36"/>
      <c r="D2090" s="37"/>
      <c r="E2090" s="37"/>
      <c r="F2090" s="38"/>
      <c r="G2090" s="38"/>
      <c r="H2090" s="38"/>
      <c r="I2090" s="38"/>
      <c r="J2090" s="92" t="e">
        <f t="shared" si="104"/>
        <v>#DIV/0!</v>
      </c>
    </row>
    <row r="2091" spans="1:10" ht="10.35" customHeight="1" x14ac:dyDescent="0.2">
      <c r="A2091" s="36"/>
      <c r="B2091" s="36"/>
      <c r="C2091" s="36"/>
      <c r="D2091" s="37"/>
      <c r="E2091" s="37"/>
      <c r="F2091" s="38"/>
      <c r="G2091" s="38"/>
      <c r="H2091" s="38"/>
      <c r="I2091" s="38"/>
      <c r="J2091" s="92" t="e">
        <f t="shared" si="104"/>
        <v>#DIV/0!</v>
      </c>
    </row>
    <row r="2092" spans="1:10" ht="10.35" customHeight="1" x14ac:dyDescent="0.2">
      <c r="A2092" s="36"/>
      <c r="B2092" s="36"/>
      <c r="C2092" s="36"/>
      <c r="D2092" s="37"/>
      <c r="E2092" s="37"/>
      <c r="F2092" s="38"/>
      <c r="G2092" s="38"/>
      <c r="H2092" s="38"/>
      <c r="I2092" s="38"/>
      <c r="J2092" s="92" t="e">
        <f t="shared" si="104"/>
        <v>#DIV/0!</v>
      </c>
    </row>
    <row r="2093" spans="1:10" ht="10.35" customHeight="1" x14ac:dyDescent="0.2">
      <c r="A2093" s="36"/>
      <c r="B2093" s="36"/>
      <c r="C2093" s="36"/>
      <c r="D2093" s="37"/>
      <c r="E2093" s="37"/>
      <c r="F2093" s="38"/>
      <c r="G2093" s="38"/>
      <c r="H2093" s="38"/>
      <c r="I2093" s="38"/>
      <c r="J2093" s="92" t="e">
        <f t="shared" si="104"/>
        <v>#DIV/0!</v>
      </c>
    </row>
    <row r="2094" spans="1:10" ht="10.35" customHeight="1" x14ac:dyDescent="0.2">
      <c r="A2094" s="36"/>
      <c r="B2094" s="36"/>
      <c r="C2094" s="36"/>
      <c r="D2094" s="37"/>
      <c r="E2094" s="37"/>
      <c r="F2094" s="38"/>
      <c r="G2094" s="38"/>
      <c r="H2094" s="38"/>
      <c r="I2094" s="38"/>
      <c r="J2094" s="92" t="e">
        <f t="shared" si="104"/>
        <v>#DIV/0!</v>
      </c>
    </row>
    <row r="2095" spans="1:10" ht="10.35" customHeight="1" x14ac:dyDescent="0.2">
      <c r="A2095" s="36"/>
      <c r="B2095" s="36"/>
      <c r="C2095" s="36"/>
      <c r="D2095" s="37"/>
      <c r="E2095" s="37"/>
      <c r="F2095" s="38"/>
      <c r="G2095" s="38"/>
      <c r="H2095" s="38"/>
      <c r="I2095" s="38"/>
      <c r="J2095" s="92" t="e">
        <f t="shared" si="104"/>
        <v>#DIV/0!</v>
      </c>
    </row>
    <row r="2096" spans="1:10" ht="10.35" customHeight="1" x14ac:dyDescent="0.2">
      <c r="A2096" s="36"/>
      <c r="B2096" s="36"/>
      <c r="C2096" s="36"/>
      <c r="D2096" s="37"/>
      <c r="E2096" s="37"/>
      <c r="F2096" s="38"/>
      <c r="G2096" s="38"/>
      <c r="H2096" s="38"/>
      <c r="I2096" s="38"/>
      <c r="J2096" s="92" t="e">
        <f t="shared" si="104"/>
        <v>#DIV/0!</v>
      </c>
    </row>
    <row r="2097" spans="1:10" ht="10.35" customHeight="1" x14ac:dyDescent="0.2">
      <c r="A2097" s="36"/>
      <c r="B2097" s="36"/>
      <c r="C2097" s="36"/>
      <c r="D2097" s="37"/>
      <c r="E2097" s="37"/>
      <c r="F2097" s="38"/>
      <c r="G2097" s="38"/>
      <c r="H2097" s="38"/>
      <c r="I2097" s="38"/>
      <c r="J2097" s="92" t="e">
        <f t="shared" si="104"/>
        <v>#DIV/0!</v>
      </c>
    </row>
    <row r="2098" spans="1:10" ht="10.35" customHeight="1" x14ac:dyDescent="0.2">
      <c r="A2098" s="36"/>
      <c r="B2098" s="36"/>
      <c r="C2098" s="36"/>
      <c r="D2098" s="37"/>
      <c r="E2098" s="37"/>
      <c r="F2098" s="38"/>
      <c r="G2098" s="38"/>
      <c r="H2098" s="38"/>
      <c r="I2098" s="38"/>
      <c r="J2098" s="92" t="e">
        <f t="shared" si="104"/>
        <v>#DIV/0!</v>
      </c>
    </row>
    <row r="2099" spans="1:10" ht="10.35" customHeight="1" x14ac:dyDescent="0.2">
      <c r="A2099" s="36"/>
      <c r="B2099" s="36"/>
      <c r="C2099" s="36"/>
      <c r="D2099" s="37"/>
      <c r="E2099" s="37"/>
      <c r="F2099" s="38"/>
      <c r="G2099" s="38"/>
      <c r="H2099" s="38"/>
      <c r="I2099" s="38"/>
      <c r="J2099" s="92" t="e">
        <f t="shared" si="104"/>
        <v>#DIV/0!</v>
      </c>
    </row>
    <row r="2100" spans="1:10" ht="10.35" customHeight="1" x14ac:dyDescent="0.2">
      <c r="A2100" s="36"/>
      <c r="B2100" s="36"/>
      <c r="C2100" s="36"/>
      <c r="D2100" s="37"/>
      <c r="E2100" s="37"/>
      <c r="F2100" s="38"/>
      <c r="G2100" s="38"/>
      <c r="H2100" s="38"/>
      <c r="I2100" s="38"/>
      <c r="J2100" s="92" t="e">
        <f t="shared" si="104"/>
        <v>#DIV/0!</v>
      </c>
    </row>
    <row r="2101" spans="1:10" ht="10.35" customHeight="1" x14ac:dyDescent="0.2">
      <c r="A2101" s="36"/>
      <c r="B2101" s="36"/>
      <c r="C2101" s="36"/>
      <c r="D2101" s="37"/>
      <c r="E2101" s="37"/>
      <c r="F2101" s="38"/>
      <c r="G2101" s="38"/>
      <c r="H2101" s="38"/>
      <c r="I2101" s="38"/>
      <c r="J2101" s="92" t="e">
        <f t="shared" si="104"/>
        <v>#DIV/0!</v>
      </c>
    </row>
    <row r="2102" spans="1:10" ht="10.35" customHeight="1" x14ac:dyDescent="0.2">
      <c r="A2102" s="36"/>
      <c r="B2102" s="36"/>
      <c r="C2102" s="36"/>
      <c r="D2102" s="37"/>
      <c r="E2102" s="37"/>
      <c r="F2102" s="38"/>
      <c r="G2102" s="38"/>
      <c r="H2102" s="38"/>
      <c r="I2102" s="38"/>
      <c r="J2102" s="92" t="e">
        <f t="shared" si="104"/>
        <v>#DIV/0!</v>
      </c>
    </row>
    <row r="2103" spans="1:10" ht="10.35" customHeight="1" x14ac:dyDescent="0.2">
      <c r="A2103" s="36"/>
      <c r="B2103" s="36"/>
      <c r="C2103" s="36"/>
      <c r="D2103" s="37"/>
      <c r="E2103" s="37"/>
      <c r="F2103" s="38"/>
      <c r="G2103" s="38"/>
      <c r="H2103" s="38"/>
      <c r="I2103" s="38"/>
      <c r="J2103" s="92" t="e">
        <f t="shared" si="104"/>
        <v>#DIV/0!</v>
      </c>
    </row>
    <row r="2104" spans="1:10" ht="10.35" customHeight="1" x14ac:dyDescent="0.2">
      <c r="A2104" s="36"/>
      <c r="B2104" s="36"/>
      <c r="C2104" s="36"/>
      <c r="D2104" s="37"/>
      <c r="E2104" s="37"/>
      <c r="F2104" s="38"/>
      <c r="G2104" s="38"/>
      <c r="H2104" s="38"/>
      <c r="I2104" s="38"/>
      <c r="J2104" s="92" t="e">
        <f t="shared" si="104"/>
        <v>#DIV/0!</v>
      </c>
    </row>
    <row r="2105" spans="1:10" ht="10.35" customHeight="1" x14ac:dyDescent="0.2">
      <c r="A2105" s="36"/>
      <c r="B2105" s="36"/>
      <c r="C2105" s="36"/>
      <c r="D2105" s="37"/>
      <c r="E2105" s="37"/>
      <c r="F2105" s="38"/>
      <c r="G2105" s="38"/>
      <c r="H2105" s="38"/>
      <c r="I2105" s="38"/>
      <c r="J2105" s="92" t="e">
        <f t="shared" si="104"/>
        <v>#DIV/0!</v>
      </c>
    </row>
    <row r="2106" spans="1:10" ht="10.35" customHeight="1" x14ac:dyDescent="0.2">
      <c r="A2106" s="36"/>
      <c r="B2106" s="36"/>
      <c r="C2106" s="36"/>
      <c r="D2106" s="37"/>
      <c r="E2106" s="37"/>
      <c r="F2106" s="38"/>
      <c r="G2106" s="38"/>
      <c r="H2106" s="38"/>
      <c r="I2106" s="38"/>
      <c r="J2106" s="92" t="e">
        <f t="shared" si="104"/>
        <v>#DIV/0!</v>
      </c>
    </row>
    <row r="2107" spans="1:10" ht="10.35" customHeight="1" x14ac:dyDescent="0.2">
      <c r="A2107" s="36"/>
      <c r="B2107" s="36"/>
      <c r="C2107" s="36"/>
      <c r="D2107" s="37"/>
      <c r="E2107" s="37"/>
      <c r="F2107" s="38"/>
      <c r="G2107" s="38"/>
      <c r="H2107" s="38"/>
      <c r="I2107" s="38"/>
      <c r="J2107" s="92" t="e">
        <f t="shared" si="104"/>
        <v>#DIV/0!</v>
      </c>
    </row>
    <row r="2108" spans="1:10" ht="10.35" customHeight="1" x14ac:dyDescent="0.2">
      <c r="A2108" s="36"/>
      <c r="B2108" s="36"/>
      <c r="C2108" s="36"/>
      <c r="D2108" s="37"/>
      <c r="E2108" s="37"/>
      <c r="F2108" s="38"/>
      <c r="G2108" s="38"/>
      <c r="H2108" s="38"/>
      <c r="I2108" s="38"/>
      <c r="J2108" s="92" t="e">
        <f t="shared" si="104"/>
        <v>#DIV/0!</v>
      </c>
    </row>
    <row r="2109" spans="1:10" ht="10.35" customHeight="1" x14ac:dyDescent="0.2">
      <c r="A2109" s="36"/>
      <c r="B2109" s="36"/>
      <c r="C2109" s="36"/>
      <c r="D2109" s="37"/>
      <c r="E2109" s="37"/>
      <c r="F2109" s="38"/>
      <c r="G2109" s="38"/>
      <c r="H2109" s="38"/>
      <c r="I2109" s="38"/>
      <c r="J2109" s="92" t="e">
        <f t="shared" si="104"/>
        <v>#DIV/0!</v>
      </c>
    </row>
    <row r="2110" spans="1:10" ht="10.35" customHeight="1" x14ac:dyDescent="0.2">
      <c r="A2110" s="36"/>
      <c r="B2110" s="36"/>
      <c r="C2110" s="36"/>
      <c r="D2110" s="37"/>
      <c r="E2110" s="37"/>
      <c r="F2110" s="38"/>
      <c r="G2110" s="38"/>
      <c r="H2110" s="38"/>
      <c r="I2110" s="38"/>
      <c r="J2110" s="92" t="e">
        <f t="shared" si="104"/>
        <v>#DIV/0!</v>
      </c>
    </row>
    <row r="2111" spans="1:10" ht="10.35" customHeight="1" x14ac:dyDescent="0.2">
      <c r="A2111" s="36"/>
      <c r="B2111" s="36"/>
      <c r="C2111" s="36"/>
      <c r="D2111" s="37"/>
      <c r="E2111" s="37"/>
      <c r="F2111" s="38"/>
      <c r="G2111" s="38"/>
      <c r="H2111" s="38"/>
      <c r="I2111" s="38"/>
      <c r="J2111" s="92" t="e">
        <f t="shared" si="104"/>
        <v>#DIV/0!</v>
      </c>
    </row>
    <row r="2112" spans="1:10" ht="10.35" customHeight="1" x14ac:dyDescent="0.2">
      <c r="A2112" s="36"/>
      <c r="B2112" s="36"/>
      <c r="C2112" s="36"/>
      <c r="D2112" s="37"/>
      <c r="E2112" s="37"/>
      <c r="F2112" s="38"/>
      <c r="G2112" s="38"/>
      <c r="H2112" s="38"/>
      <c r="I2112" s="38"/>
      <c r="J2112" s="92" t="e">
        <f t="shared" si="104"/>
        <v>#DIV/0!</v>
      </c>
    </row>
    <row r="2113" spans="1:10" ht="10.35" customHeight="1" x14ac:dyDescent="0.2">
      <c r="A2113" s="36"/>
      <c r="B2113" s="36"/>
      <c r="C2113" s="36"/>
      <c r="D2113" s="37"/>
      <c r="E2113" s="37"/>
      <c r="F2113" s="38"/>
      <c r="G2113" s="38"/>
      <c r="H2113" s="38"/>
      <c r="I2113" s="38"/>
      <c r="J2113" s="92" t="e">
        <f t="shared" si="104"/>
        <v>#DIV/0!</v>
      </c>
    </row>
    <row r="2114" spans="1:10" ht="10.35" customHeight="1" x14ac:dyDescent="0.2">
      <c r="A2114" s="36"/>
      <c r="B2114" s="36"/>
      <c r="C2114" s="36"/>
      <c r="D2114" s="37"/>
      <c r="E2114" s="37"/>
      <c r="F2114" s="38"/>
      <c r="G2114" s="38"/>
      <c r="H2114" s="38"/>
      <c r="I2114" s="38"/>
      <c r="J2114" s="92" t="e">
        <f t="shared" si="104"/>
        <v>#DIV/0!</v>
      </c>
    </row>
    <row r="2115" spans="1:10" ht="10.35" customHeight="1" x14ac:dyDescent="0.2">
      <c r="A2115" s="36"/>
      <c r="B2115" s="36"/>
      <c r="C2115" s="36"/>
      <c r="D2115" s="37"/>
      <c r="E2115" s="37"/>
      <c r="F2115" s="38"/>
      <c r="G2115" s="38"/>
      <c r="H2115" s="38"/>
      <c r="I2115" s="38"/>
      <c r="J2115" s="92" t="e">
        <f t="shared" si="104"/>
        <v>#DIV/0!</v>
      </c>
    </row>
    <row r="2116" spans="1:10" ht="10.35" customHeight="1" x14ac:dyDescent="0.2">
      <c r="A2116" s="36"/>
      <c r="B2116" s="36"/>
      <c r="C2116" s="36"/>
      <c r="D2116" s="37"/>
      <c r="E2116" s="37"/>
      <c r="F2116" s="38"/>
      <c r="G2116" s="38"/>
      <c r="H2116" s="38"/>
      <c r="I2116" s="38"/>
      <c r="J2116" s="92" t="e">
        <f t="shared" si="104"/>
        <v>#DIV/0!</v>
      </c>
    </row>
    <row r="2117" spans="1:10" ht="10.35" customHeight="1" x14ac:dyDescent="0.2">
      <c r="A2117" s="36"/>
      <c r="B2117" s="36"/>
      <c r="C2117" s="36"/>
      <c r="D2117" s="37"/>
      <c r="E2117" s="37"/>
      <c r="F2117" s="38"/>
      <c r="G2117" s="38"/>
      <c r="H2117" s="38"/>
      <c r="I2117" s="38"/>
      <c r="J2117" s="92" t="e">
        <f t="shared" si="104"/>
        <v>#DIV/0!</v>
      </c>
    </row>
    <row r="2118" spans="1:10" ht="10.35" customHeight="1" x14ac:dyDescent="0.2">
      <c r="A2118" s="36"/>
      <c r="B2118" s="36"/>
      <c r="C2118" s="36"/>
      <c r="D2118" s="37"/>
      <c r="E2118" s="37"/>
      <c r="F2118" s="38"/>
      <c r="G2118" s="38"/>
      <c r="H2118" s="38"/>
      <c r="I2118" s="38"/>
      <c r="J2118" s="92" t="e">
        <f t="shared" si="104"/>
        <v>#DIV/0!</v>
      </c>
    </row>
    <row r="2119" spans="1:10" ht="10.35" customHeight="1" x14ac:dyDescent="0.2">
      <c r="A2119" s="36"/>
      <c r="B2119" s="36"/>
      <c r="C2119" s="36"/>
      <c r="D2119" s="37"/>
      <c r="E2119" s="37"/>
      <c r="F2119" s="38"/>
      <c r="G2119" s="38"/>
      <c r="H2119" s="38"/>
      <c r="I2119" s="38"/>
      <c r="J2119" s="92" t="e">
        <f t="shared" si="104"/>
        <v>#DIV/0!</v>
      </c>
    </row>
    <row r="2120" spans="1:10" ht="10.35" customHeight="1" x14ac:dyDescent="0.2">
      <c r="A2120" s="36"/>
      <c r="B2120" s="36"/>
      <c r="C2120" s="36"/>
      <c r="D2120" s="37"/>
      <c r="E2120" s="37"/>
      <c r="F2120" s="38"/>
      <c r="G2120" s="38"/>
      <c r="H2120" s="38"/>
      <c r="I2120" s="38"/>
      <c r="J2120" s="92" t="e">
        <f t="shared" si="104"/>
        <v>#DIV/0!</v>
      </c>
    </row>
    <row r="2121" spans="1:10" ht="10.35" customHeight="1" x14ac:dyDescent="0.2">
      <c r="A2121" s="36"/>
      <c r="B2121" s="36"/>
      <c r="C2121" s="36"/>
      <c r="D2121" s="37"/>
      <c r="E2121" s="37"/>
      <c r="F2121" s="38"/>
      <c r="G2121" s="38"/>
      <c r="H2121" s="38"/>
      <c r="I2121" s="38"/>
      <c r="J2121" s="92" t="e">
        <f t="shared" si="104"/>
        <v>#DIV/0!</v>
      </c>
    </row>
    <row r="2122" spans="1:10" ht="10.35" customHeight="1" x14ac:dyDescent="0.2">
      <c r="A2122" s="36"/>
      <c r="B2122" s="36"/>
      <c r="C2122" s="36"/>
      <c r="D2122" s="37"/>
      <c r="E2122" s="37"/>
      <c r="F2122" s="38"/>
      <c r="G2122" s="38"/>
      <c r="H2122" s="38"/>
      <c r="I2122" s="38"/>
      <c r="J2122" s="92" t="e">
        <f t="shared" si="104"/>
        <v>#DIV/0!</v>
      </c>
    </row>
    <row r="2123" spans="1:10" ht="10.35" customHeight="1" x14ac:dyDescent="0.2">
      <c r="A2123" s="36"/>
      <c r="B2123" s="36"/>
      <c r="C2123" s="36"/>
      <c r="D2123" s="37"/>
      <c r="E2123" s="37"/>
      <c r="F2123" s="38"/>
      <c r="G2123" s="38"/>
      <c r="H2123" s="38"/>
      <c r="I2123" s="38"/>
      <c r="J2123" s="92" t="e">
        <f t="shared" si="104"/>
        <v>#DIV/0!</v>
      </c>
    </row>
    <row r="2124" spans="1:10" ht="10.35" customHeight="1" x14ac:dyDescent="0.2">
      <c r="A2124" s="36"/>
      <c r="B2124" s="36"/>
      <c r="C2124" s="36"/>
      <c r="D2124" s="37"/>
      <c r="E2124" s="37"/>
      <c r="F2124" s="38"/>
      <c r="G2124" s="38"/>
      <c r="H2124" s="38"/>
      <c r="I2124" s="38"/>
      <c r="J2124" s="92" t="e">
        <f t="shared" si="104"/>
        <v>#DIV/0!</v>
      </c>
    </row>
    <row r="2125" spans="1:10" ht="10.35" customHeight="1" x14ac:dyDescent="0.2">
      <c r="A2125" s="36"/>
      <c r="B2125" s="36"/>
      <c r="C2125" s="36"/>
      <c r="D2125" s="37"/>
      <c r="E2125" s="37"/>
      <c r="F2125" s="38"/>
      <c r="G2125" s="38"/>
      <c r="H2125" s="38"/>
      <c r="I2125" s="38"/>
      <c r="J2125" s="92" t="e">
        <f t="shared" ref="J2125:J2188" si="105">G2125/I2125-1</f>
        <v>#DIV/0!</v>
      </c>
    </row>
    <row r="2126" spans="1:10" ht="10.35" customHeight="1" x14ac:dyDescent="0.2">
      <c r="A2126" s="36"/>
      <c r="B2126" s="36"/>
      <c r="C2126" s="36"/>
      <c r="D2126" s="37"/>
      <c r="E2126" s="37"/>
      <c r="F2126" s="38"/>
      <c r="G2126" s="38"/>
      <c r="H2126" s="38"/>
      <c r="I2126" s="38"/>
      <c r="J2126" s="92" t="e">
        <f t="shared" si="105"/>
        <v>#DIV/0!</v>
      </c>
    </row>
    <row r="2127" spans="1:10" ht="10.35" customHeight="1" x14ac:dyDescent="0.2">
      <c r="A2127" s="36"/>
      <c r="B2127" s="36"/>
      <c r="C2127" s="36"/>
      <c r="D2127" s="37"/>
      <c r="E2127" s="37"/>
      <c r="F2127" s="38"/>
      <c r="G2127" s="38"/>
      <c r="H2127" s="38"/>
      <c r="I2127" s="38"/>
      <c r="J2127" s="92" t="e">
        <f t="shared" si="105"/>
        <v>#DIV/0!</v>
      </c>
    </row>
    <row r="2128" spans="1:10" ht="10.35" customHeight="1" x14ac:dyDescent="0.2">
      <c r="A2128" s="36"/>
      <c r="B2128" s="36"/>
      <c r="C2128" s="36"/>
      <c r="D2128" s="37"/>
      <c r="E2128" s="37"/>
      <c r="F2128" s="38"/>
      <c r="G2128" s="38"/>
      <c r="H2128" s="38"/>
      <c r="I2128" s="38"/>
      <c r="J2128" s="92" t="e">
        <f t="shared" si="105"/>
        <v>#DIV/0!</v>
      </c>
    </row>
    <row r="2129" spans="1:10" ht="10.35" customHeight="1" x14ac:dyDescent="0.2">
      <c r="A2129" s="36"/>
      <c r="B2129" s="36"/>
      <c r="C2129" s="36"/>
      <c r="D2129" s="37"/>
      <c r="E2129" s="37"/>
      <c r="F2129" s="38"/>
      <c r="G2129" s="38"/>
      <c r="H2129" s="38"/>
      <c r="I2129" s="38"/>
      <c r="J2129" s="92" t="e">
        <f t="shared" si="105"/>
        <v>#DIV/0!</v>
      </c>
    </row>
    <row r="2130" spans="1:10" ht="10.35" customHeight="1" x14ac:dyDescent="0.2">
      <c r="A2130" s="36"/>
      <c r="B2130" s="36"/>
      <c r="C2130" s="36"/>
      <c r="D2130" s="37"/>
      <c r="E2130" s="37"/>
      <c r="F2130" s="38"/>
      <c r="G2130" s="38"/>
      <c r="H2130" s="38"/>
      <c r="I2130" s="38"/>
      <c r="J2130" s="92" t="e">
        <f t="shared" si="105"/>
        <v>#DIV/0!</v>
      </c>
    </row>
    <row r="2131" spans="1:10" ht="10.35" customHeight="1" x14ac:dyDescent="0.2">
      <c r="A2131" s="36"/>
      <c r="B2131" s="36"/>
      <c r="C2131" s="36"/>
      <c r="D2131" s="37"/>
      <c r="E2131" s="37"/>
      <c r="F2131" s="38"/>
      <c r="G2131" s="38"/>
      <c r="H2131" s="38"/>
      <c r="I2131" s="38"/>
      <c r="J2131" s="92" t="e">
        <f t="shared" si="105"/>
        <v>#DIV/0!</v>
      </c>
    </row>
    <row r="2132" spans="1:10" ht="10.35" customHeight="1" x14ac:dyDescent="0.2">
      <c r="A2132" s="36"/>
      <c r="B2132" s="36"/>
      <c r="C2132" s="36"/>
      <c r="D2132" s="37"/>
      <c r="E2132" s="37"/>
      <c r="F2132" s="38"/>
      <c r="G2132" s="38"/>
      <c r="H2132" s="38"/>
      <c r="I2132" s="38"/>
      <c r="J2132" s="92" t="e">
        <f t="shared" si="105"/>
        <v>#DIV/0!</v>
      </c>
    </row>
    <row r="2133" spans="1:10" ht="10.35" customHeight="1" x14ac:dyDescent="0.2">
      <c r="A2133" s="36"/>
      <c r="B2133" s="36"/>
      <c r="C2133" s="36"/>
      <c r="D2133" s="37"/>
      <c r="E2133" s="37"/>
      <c r="F2133" s="38"/>
      <c r="G2133" s="38"/>
      <c r="H2133" s="38"/>
      <c r="I2133" s="38"/>
      <c r="J2133" s="92" t="e">
        <f t="shared" si="105"/>
        <v>#DIV/0!</v>
      </c>
    </row>
    <row r="2134" spans="1:10" ht="10.35" customHeight="1" x14ac:dyDescent="0.2">
      <c r="A2134" s="36"/>
      <c r="B2134" s="36"/>
      <c r="C2134" s="36"/>
      <c r="D2134" s="37"/>
      <c r="E2134" s="37"/>
      <c r="F2134" s="38"/>
      <c r="G2134" s="38"/>
      <c r="H2134" s="38"/>
      <c r="I2134" s="38"/>
      <c r="J2134" s="92" t="e">
        <f t="shared" si="105"/>
        <v>#DIV/0!</v>
      </c>
    </row>
    <row r="2135" spans="1:10" ht="10.7" customHeight="1" x14ac:dyDescent="0.2">
      <c r="A2135" s="1" t="s">
        <v>0</v>
      </c>
      <c r="J2135" s="92" t="e">
        <f t="shared" si="105"/>
        <v>#DIV/0!</v>
      </c>
    </row>
    <row r="2136" spans="1:10" ht="10.7" customHeight="1" x14ac:dyDescent="0.2">
      <c r="A2136" s="1" t="s">
        <v>138</v>
      </c>
      <c r="J2136" s="92" t="e">
        <f t="shared" si="105"/>
        <v>#DIV/0!</v>
      </c>
    </row>
    <row r="2137" spans="1:10" ht="10.7" customHeight="1" x14ac:dyDescent="0.2">
      <c r="A2137" s="1" t="s">
        <v>2</v>
      </c>
      <c r="J2137" s="92" t="e">
        <f t="shared" si="105"/>
        <v>#DIV/0!</v>
      </c>
    </row>
    <row r="2138" spans="1:10" ht="10.7" customHeight="1" x14ac:dyDescent="0.2">
      <c r="A2138" s="1" t="s">
        <v>139</v>
      </c>
      <c r="J2138" s="92" t="e">
        <f t="shared" si="105"/>
        <v>#DIV/0!</v>
      </c>
    </row>
    <row r="2139" spans="1:10" ht="10.7" customHeight="1" x14ac:dyDescent="0.2">
      <c r="A2139" s="1" t="s">
        <v>4</v>
      </c>
      <c r="J2139" s="92" t="e">
        <f t="shared" si="105"/>
        <v>#DIV/0!</v>
      </c>
    </row>
    <row r="2140" spans="1:10" ht="10.7" customHeight="1" x14ac:dyDescent="0.2">
      <c r="A2140" s="1" t="s">
        <v>5</v>
      </c>
      <c r="J2140" s="92" t="e">
        <f t="shared" si="105"/>
        <v>#DIV/0!</v>
      </c>
    </row>
    <row r="2141" spans="1:10" ht="10.7" customHeight="1" x14ac:dyDescent="0.2">
      <c r="A2141" s="1" t="s">
        <v>95</v>
      </c>
      <c r="J2141" s="92" t="e">
        <f t="shared" si="105"/>
        <v>#DIV/0!</v>
      </c>
    </row>
    <row r="2142" spans="1:10" ht="10.7" customHeight="1" x14ac:dyDescent="0.2">
      <c r="A2142" s="1" t="s">
        <v>7</v>
      </c>
      <c r="J2142" s="92" t="e">
        <f t="shared" si="105"/>
        <v>#DIV/0!</v>
      </c>
    </row>
    <row r="2143" spans="1:10" ht="10.7" customHeight="1" x14ac:dyDescent="0.2">
      <c r="A2143" s="1" t="s">
        <v>140</v>
      </c>
      <c r="J2143" s="92" t="e">
        <f t="shared" si="105"/>
        <v>#DIV/0!</v>
      </c>
    </row>
    <row r="2144" spans="1:10" ht="10.35" customHeight="1" x14ac:dyDescent="0.2">
      <c r="A2144" s="2" t="s">
        <v>9</v>
      </c>
      <c r="B2144" s="3" t="s">
        <v>10</v>
      </c>
      <c r="C2144" s="5" t="s">
        <v>11</v>
      </c>
      <c r="D2144" s="7" t="s">
        <v>12</v>
      </c>
      <c r="E2144" s="5" t="s">
        <v>13</v>
      </c>
      <c r="F2144" s="5" t="s">
        <v>14</v>
      </c>
      <c r="G2144" s="4" t="s">
        <v>15</v>
      </c>
      <c r="H2144" s="5" t="s">
        <v>14</v>
      </c>
      <c r="I2144" s="4" t="s">
        <v>15</v>
      </c>
      <c r="J2144" s="92" t="e">
        <f t="shared" si="105"/>
        <v>#VALUE!</v>
      </c>
    </row>
    <row r="2145" spans="1:10" ht="10.35" customHeight="1" x14ac:dyDescent="0.2">
      <c r="A2145" s="8"/>
      <c r="B2145" s="227" t="s">
        <v>16</v>
      </c>
      <c r="C2145" s="228"/>
      <c r="D2145" s="228"/>
      <c r="E2145" s="228"/>
      <c r="F2145" s="228"/>
      <c r="G2145" s="229"/>
      <c r="J2145" s="92" t="e">
        <f t="shared" si="105"/>
        <v>#DIV/0!</v>
      </c>
    </row>
    <row r="2146" spans="1:10" ht="29.1" customHeight="1" x14ac:dyDescent="0.2">
      <c r="A2146" s="9">
        <v>40001</v>
      </c>
      <c r="B2146" s="10" t="s">
        <v>17</v>
      </c>
      <c r="C2146" s="12">
        <v>27.21</v>
      </c>
      <c r="D2146" s="13" t="s">
        <v>18</v>
      </c>
      <c r="E2146" s="14">
        <v>38</v>
      </c>
      <c r="F2146" s="12">
        <v>0.68</v>
      </c>
      <c r="G2146" s="15">
        <f t="shared" ref="G2146:G2162" si="106">TRUNC(F2146*E2146,2)</f>
        <v>25.84</v>
      </c>
      <c r="H2146" s="12">
        <v>0.68</v>
      </c>
      <c r="I2146" s="11">
        <v>25.84</v>
      </c>
      <c r="J2146" s="92">
        <f t="shared" si="105"/>
        <v>0</v>
      </c>
    </row>
    <row r="2147" spans="1:10" ht="20.85" customHeight="1" x14ac:dyDescent="0.2">
      <c r="A2147" s="9">
        <v>40003</v>
      </c>
      <c r="B2147" s="10" t="s">
        <v>19</v>
      </c>
      <c r="C2147" s="12">
        <v>27.21</v>
      </c>
      <c r="D2147" s="13" t="s">
        <v>20</v>
      </c>
      <c r="E2147" s="14">
        <v>8</v>
      </c>
      <c r="F2147" s="12">
        <v>51.44</v>
      </c>
      <c r="G2147" s="15">
        <f t="shared" si="106"/>
        <v>411.52</v>
      </c>
      <c r="H2147" s="12">
        <v>51.44</v>
      </c>
      <c r="I2147" s="11">
        <v>411.52</v>
      </c>
      <c r="J2147" s="92">
        <f t="shared" si="105"/>
        <v>0</v>
      </c>
    </row>
    <row r="2148" spans="1:10" ht="20.85" customHeight="1" x14ac:dyDescent="0.2">
      <c r="A2148" s="9">
        <v>40004</v>
      </c>
      <c r="B2148" s="10" t="s">
        <v>21</v>
      </c>
      <c r="C2148" s="12">
        <v>27.21</v>
      </c>
      <c r="D2148" s="13" t="s">
        <v>20</v>
      </c>
      <c r="E2148" s="14">
        <v>2</v>
      </c>
      <c r="F2148" s="12">
        <v>128.62</v>
      </c>
      <c r="G2148" s="15">
        <f t="shared" si="106"/>
        <v>257.24</v>
      </c>
      <c r="H2148" s="12">
        <v>128.62</v>
      </c>
      <c r="I2148" s="11">
        <v>257.24</v>
      </c>
      <c r="J2148" s="92">
        <f t="shared" si="105"/>
        <v>0</v>
      </c>
    </row>
    <row r="2149" spans="1:10" ht="10.35" customHeight="1" x14ac:dyDescent="0.2">
      <c r="A2149" s="9">
        <v>40005</v>
      </c>
      <c r="B2149" s="17" t="s">
        <v>22</v>
      </c>
      <c r="C2149" s="12">
        <v>27.21</v>
      </c>
      <c r="D2149" s="13" t="s">
        <v>23</v>
      </c>
      <c r="E2149" s="14">
        <v>18.86</v>
      </c>
      <c r="F2149" s="12">
        <v>3.25</v>
      </c>
      <c r="G2149" s="15">
        <f t="shared" si="106"/>
        <v>61.29</v>
      </c>
      <c r="H2149" s="12">
        <v>3.25</v>
      </c>
      <c r="I2149" s="11">
        <v>61.29</v>
      </c>
      <c r="J2149" s="92">
        <f t="shared" si="105"/>
        <v>0</v>
      </c>
    </row>
    <row r="2150" spans="1:10" ht="10.35" customHeight="1" x14ac:dyDescent="0.2">
      <c r="A2150" s="9">
        <v>40006</v>
      </c>
      <c r="B2150" s="17" t="s">
        <v>24</v>
      </c>
      <c r="C2150" s="12">
        <v>27.21</v>
      </c>
      <c r="D2150" s="13" t="s">
        <v>25</v>
      </c>
      <c r="E2150" s="14">
        <v>94.29</v>
      </c>
      <c r="F2150" s="12">
        <v>2.95</v>
      </c>
      <c r="G2150" s="15">
        <f t="shared" si="106"/>
        <v>278.14999999999998</v>
      </c>
      <c r="H2150" s="12">
        <v>2.95</v>
      </c>
      <c r="I2150" s="11">
        <v>278.14999999999998</v>
      </c>
      <c r="J2150" s="92">
        <f t="shared" si="105"/>
        <v>0</v>
      </c>
    </row>
    <row r="2151" spans="1:10" ht="20.85" customHeight="1" x14ac:dyDescent="0.2">
      <c r="A2151" s="9">
        <v>40010</v>
      </c>
      <c r="B2151" s="10" t="s">
        <v>26</v>
      </c>
      <c r="C2151" s="12">
        <v>27.21</v>
      </c>
      <c r="D2151" s="13" t="s">
        <v>23</v>
      </c>
      <c r="E2151" s="14">
        <v>307.14999999999998</v>
      </c>
      <c r="F2151" s="12">
        <v>3.75</v>
      </c>
      <c r="G2151" s="15">
        <f t="shared" si="106"/>
        <v>1151.81</v>
      </c>
      <c r="H2151" s="12">
        <v>3.75</v>
      </c>
      <c r="I2151" s="15">
        <v>1151.81</v>
      </c>
      <c r="J2151" s="92">
        <f t="shared" si="105"/>
        <v>0</v>
      </c>
    </row>
    <row r="2152" spans="1:10" ht="20.85" customHeight="1" x14ac:dyDescent="0.2">
      <c r="A2152" s="9">
        <v>40085</v>
      </c>
      <c r="B2152" s="10" t="s">
        <v>27</v>
      </c>
      <c r="C2152" s="12">
        <v>27.21</v>
      </c>
      <c r="D2152" s="13" t="s">
        <v>23</v>
      </c>
      <c r="E2152" s="14">
        <v>19</v>
      </c>
      <c r="F2152" s="12">
        <v>26.93</v>
      </c>
      <c r="G2152" s="15">
        <f t="shared" si="106"/>
        <v>511.67</v>
      </c>
      <c r="H2152" s="12">
        <v>26.93</v>
      </c>
      <c r="I2152" s="11">
        <v>511.67</v>
      </c>
      <c r="J2152" s="92">
        <f t="shared" si="105"/>
        <v>0</v>
      </c>
    </row>
    <row r="2153" spans="1:10" ht="10.35" customHeight="1" x14ac:dyDescent="0.2">
      <c r="A2153" s="9">
        <v>41295</v>
      </c>
      <c r="B2153" s="17" t="s">
        <v>28</v>
      </c>
      <c r="C2153" s="12">
        <v>27.21</v>
      </c>
      <c r="D2153" s="13" t="s">
        <v>23</v>
      </c>
      <c r="E2153" s="14">
        <v>57</v>
      </c>
      <c r="F2153" s="12">
        <v>10.26</v>
      </c>
      <c r="G2153" s="15">
        <f t="shared" si="106"/>
        <v>584.82000000000005</v>
      </c>
      <c r="H2153" s="12">
        <v>10.26</v>
      </c>
      <c r="I2153" s="11">
        <v>584.82000000000005</v>
      </c>
      <c r="J2153" s="92">
        <f t="shared" si="105"/>
        <v>0</v>
      </c>
    </row>
    <row r="2154" spans="1:10" ht="10.35" customHeight="1" x14ac:dyDescent="0.2">
      <c r="A2154" s="9">
        <v>40145</v>
      </c>
      <c r="B2154" s="17" t="s">
        <v>29</v>
      </c>
      <c r="C2154" s="12">
        <v>27.21</v>
      </c>
      <c r="D2154" s="13" t="s">
        <v>23</v>
      </c>
      <c r="E2154" s="14">
        <v>402.01</v>
      </c>
      <c r="F2154" s="12">
        <v>2.5499999999999998</v>
      </c>
      <c r="G2154" s="15">
        <f t="shared" si="106"/>
        <v>1025.1199999999999</v>
      </c>
      <c r="H2154" s="12">
        <v>2.5499999999999998</v>
      </c>
      <c r="I2154" s="15">
        <v>1025.1199999999999</v>
      </c>
      <c r="J2154" s="92">
        <f t="shared" si="105"/>
        <v>0</v>
      </c>
    </row>
    <row r="2155" spans="1:10" ht="10.35" customHeight="1" x14ac:dyDescent="0.2">
      <c r="A2155" s="9">
        <v>40315</v>
      </c>
      <c r="B2155" s="17" t="s">
        <v>30</v>
      </c>
      <c r="C2155" s="12">
        <v>27.21</v>
      </c>
      <c r="D2155" s="13" t="s">
        <v>23</v>
      </c>
      <c r="E2155" s="14">
        <v>7.6</v>
      </c>
      <c r="F2155" s="12">
        <v>5.36</v>
      </c>
      <c r="G2155" s="15">
        <f t="shared" si="106"/>
        <v>40.729999999999997</v>
      </c>
      <c r="H2155" s="12">
        <v>5.36</v>
      </c>
      <c r="I2155" s="11">
        <v>40.729999999999997</v>
      </c>
      <c r="J2155" s="92">
        <f t="shared" si="105"/>
        <v>0</v>
      </c>
    </row>
    <row r="2156" spans="1:10" ht="10.35" customHeight="1" x14ac:dyDescent="0.2">
      <c r="A2156" s="9">
        <v>40320</v>
      </c>
      <c r="B2156" s="17" t="s">
        <v>31</v>
      </c>
      <c r="C2156" s="12">
        <v>27.21</v>
      </c>
      <c r="D2156" s="13" t="s">
        <v>25</v>
      </c>
      <c r="E2156" s="14">
        <v>95</v>
      </c>
      <c r="F2156" s="12">
        <v>3.25</v>
      </c>
      <c r="G2156" s="15">
        <f t="shared" si="106"/>
        <v>308.75</v>
      </c>
      <c r="H2156" s="12">
        <v>3.25</v>
      </c>
      <c r="I2156" s="11">
        <v>308.75</v>
      </c>
      <c r="J2156" s="92">
        <f t="shared" si="105"/>
        <v>0</v>
      </c>
    </row>
    <row r="2157" spans="1:10" ht="10.35" customHeight="1" x14ac:dyDescent="0.2">
      <c r="A2157" s="9">
        <v>40120</v>
      </c>
      <c r="B2157" s="17" t="s">
        <v>32</v>
      </c>
      <c r="C2157" s="12">
        <v>27.21</v>
      </c>
      <c r="D2157" s="13" t="s">
        <v>18</v>
      </c>
      <c r="E2157" s="14">
        <v>163.9</v>
      </c>
      <c r="F2157" s="12">
        <v>0.52</v>
      </c>
      <c r="G2157" s="15">
        <f t="shared" si="106"/>
        <v>85.22</v>
      </c>
      <c r="H2157" s="12">
        <v>0.52</v>
      </c>
      <c r="I2157" s="11">
        <v>85.22</v>
      </c>
      <c r="J2157" s="92">
        <f t="shared" si="105"/>
        <v>0</v>
      </c>
    </row>
    <row r="2158" spans="1:10" ht="10.35" customHeight="1" x14ac:dyDescent="0.2">
      <c r="A2158" s="9">
        <v>40130</v>
      </c>
      <c r="B2158" s="17" t="s">
        <v>33</v>
      </c>
      <c r="C2158" s="12">
        <v>27.21</v>
      </c>
      <c r="D2158" s="13" t="s">
        <v>18</v>
      </c>
      <c r="E2158" s="14">
        <v>38</v>
      </c>
      <c r="F2158" s="12">
        <v>0.53</v>
      </c>
      <c r="G2158" s="15">
        <f t="shared" si="106"/>
        <v>20.14</v>
      </c>
      <c r="H2158" s="12">
        <v>0.53</v>
      </c>
      <c r="I2158" s="11">
        <v>20.14</v>
      </c>
      <c r="J2158" s="92">
        <f t="shared" si="105"/>
        <v>0</v>
      </c>
    </row>
    <row r="2159" spans="1:10" ht="10.35" customHeight="1" x14ac:dyDescent="0.2">
      <c r="A2159" s="9">
        <v>40102</v>
      </c>
      <c r="B2159" s="17" t="s">
        <v>34</v>
      </c>
      <c r="C2159" s="12">
        <v>27.21</v>
      </c>
      <c r="D2159" s="13" t="s">
        <v>23</v>
      </c>
      <c r="E2159" s="14">
        <v>51.2</v>
      </c>
      <c r="F2159" s="12">
        <v>8.76</v>
      </c>
      <c r="G2159" s="15">
        <f t="shared" si="106"/>
        <v>448.51</v>
      </c>
      <c r="H2159" s="12">
        <v>8.76</v>
      </c>
      <c r="I2159" s="11">
        <v>448.51</v>
      </c>
      <c r="J2159" s="92">
        <f t="shared" si="105"/>
        <v>0</v>
      </c>
    </row>
    <row r="2160" spans="1:10" ht="10.35" customHeight="1" x14ac:dyDescent="0.2">
      <c r="A2160" s="9">
        <v>40100</v>
      </c>
      <c r="B2160" s="17" t="s">
        <v>35</v>
      </c>
      <c r="C2160" s="12">
        <v>27.21</v>
      </c>
      <c r="D2160" s="13" t="s">
        <v>23</v>
      </c>
      <c r="E2160" s="14">
        <v>38</v>
      </c>
      <c r="F2160" s="12">
        <v>6.16</v>
      </c>
      <c r="G2160" s="15">
        <f t="shared" si="106"/>
        <v>234.08</v>
      </c>
      <c r="H2160" s="12">
        <v>6.16</v>
      </c>
      <c r="I2160" s="11">
        <v>234.08</v>
      </c>
      <c r="J2160" s="92">
        <f t="shared" si="105"/>
        <v>0</v>
      </c>
    </row>
    <row r="2161" spans="1:10" ht="10.35" customHeight="1" x14ac:dyDescent="0.2">
      <c r="A2161" s="9">
        <v>40101</v>
      </c>
      <c r="B2161" s="17" t="s">
        <v>36</v>
      </c>
      <c r="C2161" s="12">
        <v>27.21</v>
      </c>
      <c r="D2161" s="13" t="s">
        <v>23</v>
      </c>
      <c r="E2161" s="14">
        <v>34.200000000000003</v>
      </c>
      <c r="F2161" s="12">
        <v>6.85</v>
      </c>
      <c r="G2161" s="15">
        <f t="shared" si="106"/>
        <v>234.27</v>
      </c>
      <c r="H2161" s="12">
        <v>6.85</v>
      </c>
      <c r="I2161" s="11">
        <v>234.27</v>
      </c>
      <c r="J2161" s="92">
        <f t="shared" si="105"/>
        <v>0</v>
      </c>
    </row>
    <row r="2162" spans="1:10" ht="20.85" customHeight="1" x14ac:dyDescent="0.2">
      <c r="A2162" s="9">
        <v>40105</v>
      </c>
      <c r="B2162" s="10" t="s">
        <v>37</v>
      </c>
      <c r="C2162" s="12">
        <v>27.21</v>
      </c>
      <c r="D2162" s="13" t="s">
        <v>23</v>
      </c>
      <c r="E2162" s="14">
        <v>7.6</v>
      </c>
      <c r="F2162" s="12">
        <v>11.83</v>
      </c>
      <c r="G2162" s="15">
        <f t="shared" si="106"/>
        <v>89.9</v>
      </c>
      <c r="H2162" s="12">
        <v>11.83</v>
      </c>
      <c r="I2162" s="11">
        <v>89.9</v>
      </c>
      <c r="J2162" s="92">
        <f t="shared" si="105"/>
        <v>0</v>
      </c>
    </row>
    <row r="2163" spans="1:10" ht="10.35" customHeight="1" x14ac:dyDescent="0.2">
      <c r="A2163" s="1" t="s">
        <v>38</v>
      </c>
      <c r="B2163" s="41"/>
      <c r="C2163" s="41"/>
      <c r="D2163" s="41"/>
      <c r="E2163" s="41"/>
      <c r="G2163" s="32">
        <f>SUM(G2146:G2162)</f>
        <v>5769.06</v>
      </c>
      <c r="H2163" s="33"/>
      <c r="J2163" s="92" t="e">
        <f t="shared" si="105"/>
        <v>#DIV/0!</v>
      </c>
    </row>
    <row r="2164" spans="1:10" ht="0.95" customHeight="1" x14ac:dyDescent="0.2">
      <c r="B2164" s="41"/>
      <c r="C2164" s="41"/>
      <c r="D2164" s="41"/>
      <c r="E2164" s="41"/>
      <c r="G2164" s="41"/>
      <c r="H2164" s="41"/>
      <c r="J2164" s="92" t="e">
        <f t="shared" si="105"/>
        <v>#DIV/0!</v>
      </c>
    </row>
    <row r="2165" spans="1:10" ht="10.7" customHeight="1" x14ac:dyDescent="0.2">
      <c r="B2165" s="41"/>
      <c r="C2165" s="41"/>
      <c r="D2165" s="41"/>
      <c r="E2165" s="41"/>
      <c r="G2165" s="41"/>
      <c r="H2165" s="41"/>
      <c r="J2165" s="92" t="e">
        <f t="shared" si="105"/>
        <v>#DIV/0!</v>
      </c>
    </row>
    <row r="2166" spans="1:10" ht="10.35" customHeight="1" x14ac:dyDescent="0.2">
      <c r="A2166" s="2" t="s">
        <v>9</v>
      </c>
      <c r="B2166" s="50" t="s">
        <v>10</v>
      </c>
      <c r="C2166" s="50" t="s">
        <v>11</v>
      </c>
      <c r="D2166" s="64" t="s">
        <v>12</v>
      </c>
      <c r="E2166" s="50" t="s">
        <v>13</v>
      </c>
      <c r="F2166" s="5" t="s">
        <v>14</v>
      </c>
      <c r="G2166" s="64" t="s">
        <v>15</v>
      </c>
      <c r="H2166" s="50" t="s">
        <v>14</v>
      </c>
      <c r="I2166" s="4" t="s">
        <v>15</v>
      </c>
      <c r="J2166" s="92" t="e">
        <f t="shared" si="105"/>
        <v>#VALUE!</v>
      </c>
    </row>
    <row r="2167" spans="1:10" ht="10.35" customHeight="1" x14ac:dyDescent="0.2">
      <c r="A2167" s="8"/>
      <c r="B2167" s="47" t="s">
        <v>39</v>
      </c>
      <c r="C2167" s="48"/>
      <c r="D2167" s="48"/>
      <c r="E2167" s="48"/>
      <c r="F2167" s="48"/>
      <c r="G2167" s="49"/>
      <c r="H2167" s="41"/>
      <c r="J2167" s="92" t="e">
        <f t="shared" si="105"/>
        <v>#DIV/0!</v>
      </c>
    </row>
    <row r="2168" spans="1:10" ht="10.35" customHeight="1" x14ac:dyDescent="0.2">
      <c r="A2168" s="9">
        <v>45585</v>
      </c>
      <c r="B2168" s="43" t="s">
        <v>40</v>
      </c>
      <c r="C2168" s="66">
        <v>27.21</v>
      </c>
      <c r="D2168" s="67" t="s">
        <v>23</v>
      </c>
      <c r="E2168" s="68">
        <v>7.2</v>
      </c>
      <c r="F2168" s="12">
        <v>292.72000000000003</v>
      </c>
      <c r="G2168" s="65">
        <f t="shared" ref="G2168:G2183" si="107">TRUNC(F2168*E2168,2)</f>
        <v>2107.58</v>
      </c>
      <c r="H2168" s="66">
        <v>292.72000000000003</v>
      </c>
      <c r="I2168" s="15">
        <v>2107.58</v>
      </c>
      <c r="J2168" s="92">
        <f t="shared" si="105"/>
        <v>0</v>
      </c>
    </row>
    <row r="2169" spans="1:10" ht="10.35" customHeight="1" x14ac:dyDescent="0.2">
      <c r="A2169" s="9">
        <v>41294</v>
      </c>
      <c r="B2169" s="43" t="s">
        <v>41</v>
      </c>
      <c r="C2169" s="66">
        <v>27.21</v>
      </c>
      <c r="D2169" s="67" t="s">
        <v>23</v>
      </c>
      <c r="E2169" s="68">
        <v>2.4</v>
      </c>
      <c r="F2169" s="12">
        <v>149.07</v>
      </c>
      <c r="G2169" s="65">
        <f t="shared" si="107"/>
        <v>357.76</v>
      </c>
      <c r="H2169" s="66">
        <v>149.07</v>
      </c>
      <c r="I2169" s="11">
        <v>357.76</v>
      </c>
      <c r="J2169" s="92">
        <f t="shared" si="105"/>
        <v>0</v>
      </c>
    </row>
    <row r="2170" spans="1:10" ht="10.35" customHeight="1" x14ac:dyDescent="0.2">
      <c r="A2170" s="9">
        <v>45050</v>
      </c>
      <c r="B2170" s="43" t="s">
        <v>42</v>
      </c>
      <c r="C2170" s="66">
        <v>27.21</v>
      </c>
      <c r="D2170" s="67" t="s">
        <v>23</v>
      </c>
      <c r="E2170" s="68">
        <v>2.1</v>
      </c>
      <c r="F2170" s="12">
        <v>573.65</v>
      </c>
      <c r="G2170" s="65">
        <f t="shared" si="107"/>
        <v>1204.6600000000001</v>
      </c>
      <c r="H2170" s="66">
        <v>573.65</v>
      </c>
      <c r="I2170" s="15">
        <v>1204.6600000000001</v>
      </c>
      <c r="J2170" s="92">
        <f t="shared" si="105"/>
        <v>0</v>
      </c>
    </row>
    <row r="2171" spans="1:10" ht="20.85" customHeight="1" x14ac:dyDescent="0.2">
      <c r="A2171" s="9">
        <v>45155</v>
      </c>
      <c r="B2171" s="69" t="s">
        <v>43</v>
      </c>
      <c r="C2171" s="66">
        <v>27.21</v>
      </c>
      <c r="D2171" s="67" t="s">
        <v>44</v>
      </c>
      <c r="E2171" s="68">
        <v>59.55</v>
      </c>
      <c r="F2171" s="12">
        <v>16.239999999999998</v>
      </c>
      <c r="G2171" s="65">
        <f t="shared" si="107"/>
        <v>967.09</v>
      </c>
      <c r="H2171" s="66">
        <v>16.239999999999998</v>
      </c>
      <c r="I2171" s="11">
        <v>967.09</v>
      </c>
      <c r="J2171" s="92">
        <f t="shared" si="105"/>
        <v>0</v>
      </c>
    </row>
    <row r="2172" spans="1:10" ht="29.1" customHeight="1" x14ac:dyDescent="0.2">
      <c r="A2172" s="9">
        <v>45145</v>
      </c>
      <c r="B2172" s="69" t="s">
        <v>45</v>
      </c>
      <c r="C2172" s="66">
        <v>27.21</v>
      </c>
      <c r="D2172" s="67" t="s">
        <v>18</v>
      </c>
      <c r="E2172" s="68">
        <v>81</v>
      </c>
      <c r="F2172" s="12">
        <v>108.63</v>
      </c>
      <c r="G2172" s="65">
        <f t="shared" si="107"/>
        <v>8799.0300000000007</v>
      </c>
      <c r="H2172" s="66">
        <v>108.63</v>
      </c>
      <c r="I2172" s="15">
        <v>8799.0300000000007</v>
      </c>
      <c r="J2172" s="92">
        <f t="shared" si="105"/>
        <v>0</v>
      </c>
    </row>
    <row r="2173" spans="1:10" ht="10.35" customHeight="1" x14ac:dyDescent="0.2">
      <c r="A2173" s="9">
        <v>45140</v>
      </c>
      <c r="B2173" s="43" t="s">
        <v>46</v>
      </c>
      <c r="C2173" s="66">
        <v>27.21</v>
      </c>
      <c r="D2173" s="67" t="s">
        <v>23</v>
      </c>
      <c r="E2173" s="68">
        <v>22.5</v>
      </c>
      <c r="F2173" s="12">
        <v>78.73</v>
      </c>
      <c r="G2173" s="65">
        <f t="shared" si="107"/>
        <v>1771.42</v>
      </c>
      <c r="H2173" s="66">
        <v>78.73</v>
      </c>
      <c r="I2173" s="15">
        <v>1771.42</v>
      </c>
      <c r="J2173" s="92">
        <f t="shared" si="105"/>
        <v>0</v>
      </c>
    </row>
    <row r="2174" spans="1:10" ht="10.35" customHeight="1" x14ac:dyDescent="0.2">
      <c r="A2174" s="9">
        <v>45165</v>
      </c>
      <c r="B2174" s="43" t="s">
        <v>47</v>
      </c>
      <c r="C2174" s="66">
        <v>27.21</v>
      </c>
      <c r="D2174" s="67" t="s">
        <v>23</v>
      </c>
      <c r="E2174" s="68">
        <v>10.1</v>
      </c>
      <c r="F2174" s="12">
        <v>627.69000000000005</v>
      </c>
      <c r="G2174" s="65">
        <f t="shared" si="107"/>
        <v>6339.66</v>
      </c>
      <c r="H2174" s="66">
        <v>627.69000000000005</v>
      </c>
      <c r="I2174" s="15">
        <v>6339.66</v>
      </c>
      <c r="J2174" s="92">
        <f t="shared" si="105"/>
        <v>0</v>
      </c>
    </row>
    <row r="2175" spans="1:10" ht="10.35" customHeight="1" x14ac:dyDescent="0.2">
      <c r="A2175" s="9">
        <v>47018</v>
      </c>
      <c r="B2175" s="43" t="s">
        <v>48</v>
      </c>
      <c r="C2175" s="66">
        <v>27.21</v>
      </c>
      <c r="D2175" s="67" t="s">
        <v>23</v>
      </c>
      <c r="E2175" s="68">
        <v>0.8</v>
      </c>
      <c r="F2175" s="12">
        <v>517.36</v>
      </c>
      <c r="G2175" s="65">
        <f t="shared" si="107"/>
        <v>413.88</v>
      </c>
      <c r="H2175" s="66">
        <v>517.36</v>
      </c>
      <c r="I2175" s="11">
        <v>413.88</v>
      </c>
      <c r="J2175" s="92">
        <f t="shared" si="105"/>
        <v>0</v>
      </c>
    </row>
    <row r="2176" spans="1:10" ht="20.85" customHeight="1" x14ac:dyDescent="0.2">
      <c r="A2176" s="9">
        <v>40450</v>
      </c>
      <c r="B2176" s="69" t="s">
        <v>49</v>
      </c>
      <c r="C2176" s="66">
        <v>27.21</v>
      </c>
      <c r="D2176" s="67" t="s">
        <v>50</v>
      </c>
      <c r="E2176" s="68">
        <v>755.54</v>
      </c>
      <c r="F2176" s="12">
        <v>0.89</v>
      </c>
      <c r="G2176" s="65">
        <f t="shared" si="107"/>
        <v>672.43</v>
      </c>
      <c r="H2176" s="66">
        <v>0.89</v>
      </c>
      <c r="I2176" s="11">
        <v>672.43</v>
      </c>
      <c r="J2176" s="92">
        <f t="shared" si="105"/>
        <v>0</v>
      </c>
    </row>
    <row r="2177" spans="1:10" ht="10.35" customHeight="1" x14ac:dyDescent="0.2">
      <c r="A2177" s="9">
        <v>40455</v>
      </c>
      <c r="B2177" s="43" t="s">
        <v>51</v>
      </c>
      <c r="C2177" s="66">
        <v>27.21</v>
      </c>
      <c r="D2177" s="67" t="s">
        <v>25</v>
      </c>
      <c r="E2177" s="70">
        <v>3226.68</v>
      </c>
      <c r="F2177" s="12">
        <v>1.59</v>
      </c>
      <c r="G2177" s="65">
        <f t="shared" si="107"/>
        <v>5130.42</v>
      </c>
      <c r="H2177" s="66">
        <v>1.59</v>
      </c>
      <c r="I2177" s="15">
        <v>5130.42</v>
      </c>
      <c r="J2177" s="92">
        <f t="shared" si="105"/>
        <v>0</v>
      </c>
    </row>
    <row r="2178" spans="1:10" ht="10.35" customHeight="1" x14ac:dyDescent="0.2">
      <c r="A2178" s="9">
        <v>40451</v>
      </c>
      <c r="B2178" s="43" t="s">
        <v>52</v>
      </c>
      <c r="C2178" s="66">
        <v>27.21</v>
      </c>
      <c r="D2178" s="67" t="s">
        <v>53</v>
      </c>
      <c r="E2178" s="68">
        <v>10.54</v>
      </c>
      <c r="F2178" s="12">
        <v>0.89</v>
      </c>
      <c r="G2178" s="65">
        <f t="shared" si="107"/>
        <v>9.3800000000000008</v>
      </c>
      <c r="H2178" s="66">
        <v>0.89</v>
      </c>
      <c r="I2178" s="11">
        <v>9.3800000000000008</v>
      </c>
      <c r="J2178" s="92">
        <f t="shared" si="105"/>
        <v>0</v>
      </c>
    </row>
    <row r="2179" spans="1:10" ht="10.35" customHeight="1" x14ac:dyDescent="0.2">
      <c r="A2179" s="9">
        <v>40453</v>
      </c>
      <c r="B2179" s="17" t="s">
        <v>54</v>
      </c>
      <c r="C2179" s="12">
        <v>27.21</v>
      </c>
      <c r="D2179" s="13" t="s">
        <v>53</v>
      </c>
      <c r="E2179" s="14">
        <v>230.39</v>
      </c>
      <c r="F2179" s="12">
        <v>0.89</v>
      </c>
      <c r="G2179" s="15">
        <f t="shared" si="107"/>
        <v>205.04</v>
      </c>
      <c r="H2179" s="12">
        <v>0.89</v>
      </c>
      <c r="I2179" s="11">
        <v>205.04</v>
      </c>
      <c r="J2179" s="92">
        <f t="shared" si="105"/>
        <v>0</v>
      </c>
    </row>
    <row r="2180" spans="1:10" ht="10.35" customHeight="1" x14ac:dyDescent="0.2">
      <c r="A2180" s="9">
        <v>40449</v>
      </c>
      <c r="B2180" s="17" t="s">
        <v>55</v>
      </c>
      <c r="C2180" s="12">
        <v>27.21</v>
      </c>
      <c r="D2180" s="13" t="s">
        <v>53</v>
      </c>
      <c r="E2180" s="14">
        <v>56.91</v>
      </c>
      <c r="F2180" s="12">
        <v>1.73</v>
      </c>
      <c r="G2180" s="15">
        <f t="shared" si="107"/>
        <v>98.45</v>
      </c>
      <c r="H2180" s="12">
        <v>1.73</v>
      </c>
      <c r="I2180" s="11">
        <v>98.45</v>
      </c>
      <c r="J2180" s="92">
        <f t="shared" si="105"/>
        <v>0</v>
      </c>
    </row>
    <row r="2181" spans="1:10" ht="10.35" customHeight="1" x14ac:dyDescent="0.2">
      <c r="A2181" s="9">
        <v>40445</v>
      </c>
      <c r="B2181" s="17" t="s">
        <v>56</v>
      </c>
      <c r="C2181" s="12">
        <v>27.21</v>
      </c>
      <c r="D2181" s="13" t="s">
        <v>25</v>
      </c>
      <c r="E2181" s="14">
        <v>287.92</v>
      </c>
      <c r="F2181" s="12">
        <v>2.35</v>
      </c>
      <c r="G2181" s="15">
        <f t="shared" si="107"/>
        <v>676.61</v>
      </c>
      <c r="H2181" s="12">
        <v>2.35</v>
      </c>
      <c r="I2181" s="11">
        <v>676.61</v>
      </c>
      <c r="J2181" s="92">
        <f t="shared" si="105"/>
        <v>0</v>
      </c>
    </row>
    <row r="2182" spans="1:10" ht="10.35" customHeight="1" x14ac:dyDescent="0.2">
      <c r="A2182" s="9">
        <v>47050</v>
      </c>
      <c r="B2182" s="43" t="s">
        <v>57</v>
      </c>
      <c r="C2182" s="66">
        <v>27.21</v>
      </c>
      <c r="D2182" s="67" t="s">
        <v>53</v>
      </c>
      <c r="E2182" s="68">
        <v>0.69</v>
      </c>
      <c r="F2182" s="12">
        <v>1.73</v>
      </c>
      <c r="G2182" s="65">
        <f t="shared" si="107"/>
        <v>1.19</v>
      </c>
      <c r="H2182" s="66">
        <v>1.73</v>
      </c>
      <c r="I2182" s="11">
        <v>1.19</v>
      </c>
      <c r="J2182" s="92">
        <f t="shared" si="105"/>
        <v>0</v>
      </c>
    </row>
    <row r="2183" spans="1:10" ht="10.35" customHeight="1" x14ac:dyDescent="0.2">
      <c r="A2183" s="9">
        <v>47049</v>
      </c>
      <c r="B2183" s="17" t="s">
        <v>58</v>
      </c>
      <c r="C2183" s="12">
        <v>27.21</v>
      </c>
      <c r="D2183" s="13" t="s">
        <v>53</v>
      </c>
      <c r="E2183" s="14">
        <v>14.93</v>
      </c>
      <c r="F2183" s="12">
        <v>1.73</v>
      </c>
      <c r="G2183" s="15">
        <f t="shared" si="107"/>
        <v>25.82</v>
      </c>
      <c r="H2183" s="12">
        <v>1.73</v>
      </c>
      <c r="I2183" s="11">
        <v>25.82</v>
      </c>
      <c r="J2183" s="92">
        <f t="shared" si="105"/>
        <v>0</v>
      </c>
    </row>
    <row r="2184" spans="1:10" ht="10.35" customHeight="1" x14ac:dyDescent="0.2">
      <c r="A2184" s="1" t="s">
        <v>38</v>
      </c>
      <c r="B2184" s="41"/>
      <c r="C2184" s="41"/>
      <c r="D2184" s="41"/>
      <c r="E2184" s="41"/>
      <c r="G2184" s="32">
        <f>SUM(G2168:G2183)</f>
        <v>28780.420000000002</v>
      </c>
      <c r="H2184" s="33"/>
      <c r="J2184" s="92" t="e">
        <f t="shared" si="105"/>
        <v>#DIV/0!</v>
      </c>
    </row>
    <row r="2185" spans="1:10" ht="10.7" customHeight="1" x14ac:dyDescent="0.2">
      <c r="J2185" s="92" t="e">
        <f t="shared" si="105"/>
        <v>#DIV/0!</v>
      </c>
    </row>
    <row r="2186" spans="1:10" ht="10.35" customHeight="1" x14ac:dyDescent="0.2">
      <c r="A2186" s="2" t="s">
        <v>9</v>
      </c>
      <c r="B2186" s="3" t="s">
        <v>10</v>
      </c>
      <c r="C2186" s="19" t="s">
        <v>11</v>
      </c>
      <c r="D2186" s="20" t="s">
        <v>12</v>
      </c>
      <c r="E2186" s="19" t="s">
        <v>13</v>
      </c>
      <c r="F2186" s="21" t="s">
        <v>14</v>
      </c>
      <c r="G2186" s="4" t="s">
        <v>15</v>
      </c>
      <c r="H2186" s="21" t="s">
        <v>14</v>
      </c>
      <c r="I2186" s="4" t="s">
        <v>15</v>
      </c>
      <c r="J2186" s="92" t="e">
        <f t="shared" si="105"/>
        <v>#VALUE!</v>
      </c>
    </row>
    <row r="2187" spans="1:10" ht="10.35" customHeight="1" x14ac:dyDescent="0.2">
      <c r="A2187" s="8"/>
      <c r="B2187" s="227" t="s">
        <v>59</v>
      </c>
      <c r="C2187" s="228"/>
      <c r="D2187" s="228"/>
      <c r="E2187" s="228"/>
      <c r="F2187" s="228"/>
      <c r="G2187" s="229"/>
      <c r="J2187" s="92" t="e">
        <f t="shared" si="105"/>
        <v>#DIV/0!</v>
      </c>
    </row>
    <row r="2188" spans="1:10" ht="10.35" customHeight="1" x14ac:dyDescent="0.2">
      <c r="A2188" s="9">
        <v>45585</v>
      </c>
      <c r="B2188" s="17" t="s">
        <v>40</v>
      </c>
      <c r="C2188" s="12">
        <v>27.21</v>
      </c>
      <c r="D2188" s="13" t="s">
        <v>23</v>
      </c>
      <c r="E2188" s="14">
        <v>8.4499999999999993</v>
      </c>
      <c r="F2188" s="12">
        <v>292.72000000000003</v>
      </c>
      <c r="G2188" s="15">
        <f t="shared" ref="G2188:G2203" si="108">TRUNC(F2188*E2188,2)</f>
        <v>2473.48</v>
      </c>
      <c r="H2188" s="12">
        <v>292.72000000000003</v>
      </c>
      <c r="I2188" s="15">
        <v>2473.48</v>
      </c>
      <c r="J2188" s="92">
        <f t="shared" si="105"/>
        <v>0</v>
      </c>
    </row>
    <row r="2189" spans="1:10" ht="10.35" customHeight="1" x14ac:dyDescent="0.2">
      <c r="A2189" s="9">
        <v>41294</v>
      </c>
      <c r="B2189" s="17" t="s">
        <v>41</v>
      </c>
      <c r="C2189" s="12">
        <v>27.21</v>
      </c>
      <c r="D2189" s="13" t="s">
        <v>23</v>
      </c>
      <c r="E2189" s="14">
        <v>2.82</v>
      </c>
      <c r="F2189" s="12">
        <v>149.07</v>
      </c>
      <c r="G2189" s="15">
        <f t="shared" si="108"/>
        <v>420.37</v>
      </c>
      <c r="H2189" s="12">
        <v>149.07</v>
      </c>
      <c r="I2189" s="11">
        <v>420.37</v>
      </c>
      <c r="J2189" s="92">
        <f t="shared" ref="J2189:J2252" si="109">G2189/I2189-1</f>
        <v>0</v>
      </c>
    </row>
    <row r="2190" spans="1:10" ht="10.35" customHeight="1" x14ac:dyDescent="0.2">
      <c r="A2190" s="9">
        <v>45050</v>
      </c>
      <c r="B2190" s="17" t="s">
        <v>42</v>
      </c>
      <c r="C2190" s="12">
        <v>27.21</v>
      </c>
      <c r="D2190" s="13" t="s">
        <v>23</v>
      </c>
      <c r="E2190" s="14">
        <v>4.3499999999999996</v>
      </c>
      <c r="F2190" s="12">
        <v>573.65</v>
      </c>
      <c r="G2190" s="15">
        <f t="shared" si="108"/>
        <v>2495.37</v>
      </c>
      <c r="H2190" s="12">
        <v>573.65</v>
      </c>
      <c r="I2190" s="15">
        <v>2495.37</v>
      </c>
      <c r="J2190" s="92">
        <f t="shared" si="109"/>
        <v>0</v>
      </c>
    </row>
    <row r="2191" spans="1:10" ht="29.1" customHeight="1" x14ac:dyDescent="0.2">
      <c r="A2191" s="9">
        <v>45145</v>
      </c>
      <c r="B2191" s="10" t="s">
        <v>45</v>
      </c>
      <c r="C2191" s="12">
        <v>27.21</v>
      </c>
      <c r="D2191" s="13" t="s">
        <v>18</v>
      </c>
      <c r="E2191" s="14">
        <v>83.5</v>
      </c>
      <c r="F2191" s="12">
        <v>108.63</v>
      </c>
      <c r="G2191" s="15">
        <f t="shared" si="108"/>
        <v>9070.6</v>
      </c>
      <c r="H2191" s="12">
        <v>108.63</v>
      </c>
      <c r="I2191" s="15">
        <v>9070.6</v>
      </c>
      <c r="J2191" s="92">
        <f t="shared" si="109"/>
        <v>0</v>
      </c>
    </row>
    <row r="2192" spans="1:10" ht="10.35" customHeight="1" x14ac:dyDescent="0.2">
      <c r="A2192" s="9">
        <v>45165</v>
      </c>
      <c r="B2192" s="17" t="s">
        <v>47</v>
      </c>
      <c r="C2192" s="12">
        <v>27.21</v>
      </c>
      <c r="D2192" s="13" t="s">
        <v>23</v>
      </c>
      <c r="E2192" s="14">
        <v>10.85</v>
      </c>
      <c r="F2192" s="12">
        <v>627.69000000000005</v>
      </c>
      <c r="G2192" s="15">
        <f t="shared" si="108"/>
        <v>6810.43</v>
      </c>
      <c r="H2192" s="12">
        <v>627.69000000000005</v>
      </c>
      <c r="I2192" s="15">
        <v>6810.43</v>
      </c>
      <c r="J2192" s="92">
        <f t="shared" si="109"/>
        <v>0</v>
      </c>
    </row>
    <row r="2193" spans="1:10" ht="20.85" customHeight="1" x14ac:dyDescent="0.2">
      <c r="A2193" s="9">
        <v>45155</v>
      </c>
      <c r="B2193" s="10" t="s">
        <v>43</v>
      </c>
      <c r="C2193" s="12">
        <v>27.21</v>
      </c>
      <c r="D2193" s="13" t="s">
        <v>44</v>
      </c>
      <c r="E2193" s="14">
        <v>889</v>
      </c>
      <c r="F2193" s="12">
        <v>16.239999999999998</v>
      </c>
      <c r="G2193" s="15">
        <f t="shared" si="108"/>
        <v>14437.36</v>
      </c>
      <c r="H2193" s="12">
        <v>16.239999999999998</v>
      </c>
      <c r="I2193" s="15">
        <v>14437.36</v>
      </c>
      <c r="J2193" s="92">
        <f t="shared" si="109"/>
        <v>0</v>
      </c>
    </row>
    <row r="2194" spans="1:10" ht="10.35" customHeight="1" x14ac:dyDescent="0.2">
      <c r="A2194" s="9">
        <v>47018</v>
      </c>
      <c r="B2194" s="17" t="s">
        <v>48</v>
      </c>
      <c r="C2194" s="12">
        <v>27.21</v>
      </c>
      <c r="D2194" s="13" t="s">
        <v>23</v>
      </c>
      <c r="E2194" s="14">
        <v>0.55000000000000004</v>
      </c>
      <c r="F2194" s="12">
        <v>517.36</v>
      </c>
      <c r="G2194" s="15">
        <f t="shared" si="108"/>
        <v>284.54000000000002</v>
      </c>
      <c r="H2194" s="12">
        <v>517.36</v>
      </c>
      <c r="I2194" s="11">
        <v>284.54000000000002</v>
      </c>
      <c r="J2194" s="92">
        <f t="shared" si="109"/>
        <v>0</v>
      </c>
    </row>
    <row r="2195" spans="1:10" ht="10.35" customHeight="1" x14ac:dyDescent="0.2">
      <c r="A2195" s="9">
        <v>40102</v>
      </c>
      <c r="B2195" s="17" t="s">
        <v>34</v>
      </c>
      <c r="C2195" s="12">
        <v>27.21</v>
      </c>
      <c r="D2195" s="13" t="s">
        <v>23</v>
      </c>
      <c r="E2195" s="14">
        <v>3</v>
      </c>
      <c r="F2195" s="12">
        <v>8.76</v>
      </c>
      <c r="G2195" s="15">
        <f t="shared" si="108"/>
        <v>26.28</v>
      </c>
      <c r="H2195" s="12">
        <v>8.76</v>
      </c>
      <c r="I2195" s="11">
        <v>26.28</v>
      </c>
      <c r="J2195" s="92">
        <f t="shared" si="109"/>
        <v>0</v>
      </c>
    </row>
    <row r="2196" spans="1:10" ht="20.85" customHeight="1" x14ac:dyDescent="0.2">
      <c r="A2196" s="9">
        <v>40450</v>
      </c>
      <c r="B2196" s="10" t="s">
        <v>49</v>
      </c>
      <c r="C2196" s="12">
        <v>27.21</v>
      </c>
      <c r="D2196" s="13" t="s">
        <v>50</v>
      </c>
      <c r="E2196" s="14">
        <v>902.03</v>
      </c>
      <c r="F2196" s="12">
        <v>0.89</v>
      </c>
      <c r="G2196" s="15">
        <f t="shared" si="108"/>
        <v>802.8</v>
      </c>
      <c r="H2196" s="12">
        <v>0.89</v>
      </c>
      <c r="I2196" s="11">
        <v>802.8</v>
      </c>
      <c r="J2196" s="92">
        <f t="shared" si="109"/>
        <v>0</v>
      </c>
    </row>
    <row r="2197" spans="1:10" ht="10.35" customHeight="1" x14ac:dyDescent="0.2">
      <c r="A2197" s="9">
        <v>40455</v>
      </c>
      <c r="B2197" s="17" t="s">
        <v>51</v>
      </c>
      <c r="C2197" s="12">
        <v>27.21</v>
      </c>
      <c r="D2197" s="13" t="s">
        <v>25</v>
      </c>
      <c r="E2197" s="18">
        <v>3864.05</v>
      </c>
      <c r="F2197" s="12">
        <v>1.59</v>
      </c>
      <c r="G2197" s="15">
        <f t="shared" si="108"/>
        <v>6143.83</v>
      </c>
      <c r="H2197" s="12">
        <v>1.59</v>
      </c>
      <c r="I2197" s="15">
        <v>6143.83</v>
      </c>
      <c r="J2197" s="92">
        <f t="shared" si="109"/>
        <v>0</v>
      </c>
    </row>
    <row r="2198" spans="1:10" ht="10.35" customHeight="1" x14ac:dyDescent="0.2">
      <c r="A2198" s="9">
        <v>40453</v>
      </c>
      <c r="B2198" s="17" t="s">
        <v>54</v>
      </c>
      <c r="C2198" s="12">
        <v>27.21</v>
      </c>
      <c r="D2198" s="13" t="s">
        <v>53</v>
      </c>
      <c r="E2198" s="14">
        <v>237.5</v>
      </c>
      <c r="F2198" s="12">
        <v>0.89</v>
      </c>
      <c r="G2198" s="15">
        <f t="shared" si="108"/>
        <v>211.37</v>
      </c>
      <c r="H2198" s="12">
        <v>0.89</v>
      </c>
      <c r="I2198" s="11">
        <v>211.37</v>
      </c>
      <c r="J2198" s="92">
        <f t="shared" si="109"/>
        <v>0</v>
      </c>
    </row>
    <row r="2199" spans="1:10" ht="10.35" customHeight="1" x14ac:dyDescent="0.2">
      <c r="A2199" s="9">
        <v>40451</v>
      </c>
      <c r="B2199" s="17" t="s">
        <v>52</v>
      </c>
      <c r="C2199" s="12">
        <v>27.21</v>
      </c>
      <c r="D2199" s="13" t="s">
        <v>53</v>
      </c>
      <c r="E2199" s="14">
        <v>157.35</v>
      </c>
      <c r="F2199" s="12">
        <v>0.89</v>
      </c>
      <c r="G2199" s="15">
        <f t="shared" si="108"/>
        <v>140.04</v>
      </c>
      <c r="H2199" s="12">
        <v>0.89</v>
      </c>
      <c r="I2199" s="11">
        <v>140.04</v>
      </c>
      <c r="J2199" s="92">
        <f t="shared" si="109"/>
        <v>0</v>
      </c>
    </row>
    <row r="2200" spans="1:10" ht="10.35" customHeight="1" x14ac:dyDescent="0.2">
      <c r="A2200" s="9">
        <v>40449</v>
      </c>
      <c r="B2200" s="17" t="s">
        <v>55</v>
      </c>
      <c r="C2200" s="12">
        <v>27.21</v>
      </c>
      <c r="D2200" s="13" t="s">
        <v>53</v>
      </c>
      <c r="E2200" s="14">
        <v>67.95</v>
      </c>
      <c r="F2200" s="12">
        <v>1.73</v>
      </c>
      <c r="G2200" s="15">
        <f t="shared" si="108"/>
        <v>117.55</v>
      </c>
      <c r="H2200" s="12">
        <v>1.73</v>
      </c>
      <c r="I2200" s="11">
        <v>117.55</v>
      </c>
      <c r="J2200" s="92">
        <f t="shared" si="109"/>
        <v>0</v>
      </c>
    </row>
    <row r="2201" spans="1:10" ht="10.35" customHeight="1" x14ac:dyDescent="0.2">
      <c r="A2201" s="9">
        <v>40445</v>
      </c>
      <c r="B2201" s="17" t="s">
        <v>56</v>
      </c>
      <c r="C2201" s="12">
        <v>27.21</v>
      </c>
      <c r="D2201" s="13" t="s">
        <v>25</v>
      </c>
      <c r="E2201" s="14">
        <v>344.79</v>
      </c>
      <c r="F2201" s="12">
        <v>2.35</v>
      </c>
      <c r="G2201" s="15">
        <f t="shared" si="108"/>
        <v>810.25</v>
      </c>
      <c r="H2201" s="12">
        <v>2.35</v>
      </c>
      <c r="I2201" s="11">
        <v>810.25</v>
      </c>
      <c r="J2201" s="92">
        <f t="shared" si="109"/>
        <v>0</v>
      </c>
    </row>
    <row r="2202" spans="1:10" ht="10.35" customHeight="1" x14ac:dyDescent="0.2">
      <c r="A2202" s="9">
        <v>47049</v>
      </c>
      <c r="B2202" s="17" t="s">
        <v>58</v>
      </c>
      <c r="C2202" s="12">
        <v>27.21</v>
      </c>
      <c r="D2202" s="13" t="s">
        <v>53</v>
      </c>
      <c r="E2202" s="14">
        <v>15.39</v>
      </c>
      <c r="F2202" s="12">
        <v>1.73</v>
      </c>
      <c r="G2202" s="15">
        <f t="shared" si="108"/>
        <v>26.62</v>
      </c>
      <c r="H2202" s="12">
        <v>1.73</v>
      </c>
      <c r="I2202" s="11">
        <v>26.62</v>
      </c>
      <c r="J2202" s="92">
        <f t="shared" si="109"/>
        <v>0</v>
      </c>
    </row>
    <row r="2203" spans="1:10" ht="10.35" customHeight="1" x14ac:dyDescent="0.2">
      <c r="A2203" s="9">
        <v>47050</v>
      </c>
      <c r="B2203" s="17" t="s">
        <v>57</v>
      </c>
      <c r="C2203" s="12">
        <v>27.21</v>
      </c>
      <c r="D2203" s="13" t="s">
        <v>53</v>
      </c>
      <c r="E2203" s="14">
        <v>10.31</v>
      </c>
      <c r="F2203" s="12">
        <v>1.73</v>
      </c>
      <c r="G2203" s="15">
        <f t="shared" si="108"/>
        <v>17.829999999999998</v>
      </c>
      <c r="H2203" s="12">
        <v>1.73</v>
      </c>
      <c r="I2203" s="11">
        <v>17.829999999999998</v>
      </c>
      <c r="J2203" s="92">
        <f t="shared" si="109"/>
        <v>0</v>
      </c>
    </row>
    <row r="2204" spans="1:10" ht="10.35" customHeight="1" x14ac:dyDescent="0.2">
      <c r="A2204" s="1" t="s">
        <v>38</v>
      </c>
      <c r="G2204" s="32">
        <f>SUM(G2188:G2203)</f>
        <v>44288.720000000016</v>
      </c>
      <c r="H2204" s="33"/>
      <c r="J2204" s="92" t="e">
        <f t="shared" si="109"/>
        <v>#DIV/0!</v>
      </c>
    </row>
    <row r="2205" spans="1:10" ht="0.95" customHeight="1" x14ac:dyDescent="0.2">
      <c r="J2205" s="92" t="e">
        <f t="shared" si="109"/>
        <v>#DIV/0!</v>
      </c>
    </row>
    <row r="2206" spans="1:10" ht="10.7" customHeight="1" x14ac:dyDescent="0.2">
      <c r="J2206" s="92" t="e">
        <f t="shared" si="109"/>
        <v>#DIV/0!</v>
      </c>
    </row>
    <row r="2207" spans="1:10" ht="10.35" customHeight="1" x14ac:dyDescent="0.2">
      <c r="A2207" s="2" t="s">
        <v>9</v>
      </c>
      <c r="B2207" s="3" t="s">
        <v>10</v>
      </c>
      <c r="C2207" s="5" t="s">
        <v>11</v>
      </c>
      <c r="D2207" s="7" t="s">
        <v>12</v>
      </c>
      <c r="E2207" s="5" t="s">
        <v>13</v>
      </c>
      <c r="F2207" s="5" t="s">
        <v>14</v>
      </c>
      <c r="G2207" s="4" t="s">
        <v>15</v>
      </c>
      <c r="H2207" s="5" t="s">
        <v>14</v>
      </c>
      <c r="I2207" s="4" t="s">
        <v>15</v>
      </c>
      <c r="J2207" s="92" t="e">
        <f t="shared" si="109"/>
        <v>#VALUE!</v>
      </c>
    </row>
    <row r="2208" spans="1:10" ht="10.35" customHeight="1" x14ac:dyDescent="0.2">
      <c r="A2208" s="8"/>
      <c r="B2208" s="227" t="s">
        <v>60</v>
      </c>
      <c r="C2208" s="228"/>
      <c r="D2208" s="228"/>
      <c r="E2208" s="228"/>
      <c r="F2208" s="228"/>
      <c r="G2208" s="229"/>
      <c r="J2208" s="92" t="e">
        <f t="shared" si="109"/>
        <v>#DIV/0!</v>
      </c>
    </row>
    <row r="2209" spans="1:10" ht="10.35" customHeight="1" x14ac:dyDescent="0.2">
      <c r="A2209" s="9">
        <v>45410</v>
      </c>
      <c r="B2209" s="17" t="s">
        <v>61</v>
      </c>
      <c r="C2209" s="12">
        <v>27.21</v>
      </c>
      <c r="D2209" s="13" t="s">
        <v>23</v>
      </c>
      <c r="E2209" s="14">
        <v>5.36</v>
      </c>
      <c r="F2209" s="12">
        <v>15.4</v>
      </c>
      <c r="G2209" s="15">
        <f t="shared" ref="G2209:G2223" si="110">TRUNC(F2209*E2209,2)</f>
        <v>82.54</v>
      </c>
      <c r="H2209" s="12">
        <v>15.4</v>
      </c>
      <c r="I2209" s="11">
        <v>82.54</v>
      </c>
      <c r="J2209" s="92">
        <f t="shared" si="109"/>
        <v>0</v>
      </c>
    </row>
    <row r="2210" spans="1:10" ht="10.35" customHeight="1" x14ac:dyDescent="0.2">
      <c r="A2210" s="9">
        <v>40145</v>
      </c>
      <c r="B2210" s="17" t="s">
        <v>29</v>
      </c>
      <c r="C2210" s="12">
        <v>27.21</v>
      </c>
      <c r="D2210" s="13" t="s">
        <v>23</v>
      </c>
      <c r="E2210" s="14">
        <v>5.36</v>
      </c>
      <c r="F2210" s="12">
        <v>2.5499999999999998</v>
      </c>
      <c r="G2210" s="15">
        <f t="shared" si="110"/>
        <v>13.66</v>
      </c>
      <c r="H2210" s="12">
        <v>2.5499999999999998</v>
      </c>
      <c r="I2210" s="11">
        <v>13.66</v>
      </c>
      <c r="J2210" s="92">
        <f t="shared" si="109"/>
        <v>0</v>
      </c>
    </row>
    <row r="2211" spans="1:10" ht="10.35" customHeight="1" x14ac:dyDescent="0.2">
      <c r="A2211" s="9">
        <v>41293</v>
      </c>
      <c r="B2211" s="17" t="s">
        <v>62</v>
      </c>
      <c r="C2211" s="12">
        <v>27.21</v>
      </c>
      <c r="D2211" s="13" t="s">
        <v>18</v>
      </c>
      <c r="E2211" s="14">
        <v>26.8</v>
      </c>
      <c r="F2211" s="12">
        <v>6.44</v>
      </c>
      <c r="G2211" s="15">
        <f t="shared" si="110"/>
        <v>172.59</v>
      </c>
      <c r="H2211" s="12">
        <v>6.44</v>
      </c>
      <c r="I2211" s="11">
        <v>172.59</v>
      </c>
      <c r="J2211" s="92">
        <f t="shared" si="109"/>
        <v>0</v>
      </c>
    </row>
    <row r="2212" spans="1:10" ht="10.35" customHeight="1" x14ac:dyDescent="0.2">
      <c r="A2212" s="9">
        <v>45585</v>
      </c>
      <c r="B2212" s="17" t="s">
        <v>40</v>
      </c>
      <c r="C2212" s="12">
        <v>27.21</v>
      </c>
      <c r="D2212" s="13" t="s">
        <v>23</v>
      </c>
      <c r="E2212" s="14">
        <v>9.19</v>
      </c>
      <c r="F2212" s="12">
        <v>292.72000000000003</v>
      </c>
      <c r="G2212" s="15">
        <f t="shared" si="110"/>
        <v>2690.09</v>
      </c>
      <c r="H2212" s="12">
        <v>292.72000000000003</v>
      </c>
      <c r="I2212" s="15">
        <v>2690.09</v>
      </c>
      <c r="J2212" s="92">
        <f t="shared" si="109"/>
        <v>0</v>
      </c>
    </row>
    <row r="2213" spans="1:10" ht="10.35" customHeight="1" x14ac:dyDescent="0.2">
      <c r="A2213" s="9">
        <v>41294</v>
      </c>
      <c r="B2213" s="17" t="s">
        <v>41</v>
      </c>
      <c r="C2213" s="12">
        <v>27.21</v>
      </c>
      <c r="D2213" s="13" t="s">
        <v>23</v>
      </c>
      <c r="E2213" s="14">
        <v>3.06</v>
      </c>
      <c r="F2213" s="12">
        <v>149.07</v>
      </c>
      <c r="G2213" s="15">
        <f t="shared" si="110"/>
        <v>456.15</v>
      </c>
      <c r="H2213" s="12">
        <v>149.07</v>
      </c>
      <c r="I2213" s="11">
        <v>456.15</v>
      </c>
      <c r="J2213" s="92">
        <f t="shared" si="109"/>
        <v>0</v>
      </c>
    </row>
    <row r="2214" spans="1:10" ht="10.35" customHeight="1" x14ac:dyDescent="0.2">
      <c r="A2214" s="9">
        <v>45050</v>
      </c>
      <c r="B2214" s="17" t="s">
        <v>42</v>
      </c>
      <c r="C2214" s="12">
        <v>27.21</v>
      </c>
      <c r="D2214" s="13" t="s">
        <v>23</v>
      </c>
      <c r="E2214" s="14">
        <v>3.06</v>
      </c>
      <c r="F2214" s="12">
        <v>573.65</v>
      </c>
      <c r="G2214" s="15">
        <f t="shared" si="110"/>
        <v>1755.36</v>
      </c>
      <c r="H2214" s="12">
        <v>573.65</v>
      </c>
      <c r="I2214" s="15">
        <v>1755.36</v>
      </c>
      <c r="J2214" s="92">
        <f t="shared" si="109"/>
        <v>0</v>
      </c>
    </row>
    <row r="2215" spans="1:10" ht="29.1" customHeight="1" x14ac:dyDescent="0.2">
      <c r="A2215" s="9">
        <v>45145</v>
      </c>
      <c r="B2215" s="10" t="s">
        <v>45</v>
      </c>
      <c r="C2215" s="12">
        <v>27.21</v>
      </c>
      <c r="D2215" s="13" t="s">
        <v>18</v>
      </c>
      <c r="E2215" s="14">
        <v>9.51</v>
      </c>
      <c r="F2215" s="12">
        <v>108.63</v>
      </c>
      <c r="G2215" s="15">
        <f t="shared" si="110"/>
        <v>1033.07</v>
      </c>
      <c r="H2215" s="12">
        <v>108.63</v>
      </c>
      <c r="I2215" s="15">
        <v>1033.07</v>
      </c>
      <c r="J2215" s="92">
        <f t="shared" si="109"/>
        <v>0</v>
      </c>
    </row>
    <row r="2216" spans="1:10" ht="10.35" customHeight="1" x14ac:dyDescent="0.2">
      <c r="A2216" s="9">
        <v>45030</v>
      </c>
      <c r="B2216" s="17" t="s">
        <v>63</v>
      </c>
      <c r="C2216" s="12">
        <v>27.21</v>
      </c>
      <c r="D2216" s="13" t="s">
        <v>23</v>
      </c>
      <c r="E2216" s="14">
        <v>2.0099999999999998</v>
      </c>
      <c r="F2216" s="12">
        <v>204.21</v>
      </c>
      <c r="G2216" s="15">
        <f t="shared" si="110"/>
        <v>410.46</v>
      </c>
      <c r="H2216" s="12">
        <v>204.21</v>
      </c>
      <c r="I2216" s="11">
        <v>410.46</v>
      </c>
      <c r="J2216" s="92">
        <f t="shared" si="109"/>
        <v>0</v>
      </c>
    </row>
    <row r="2217" spans="1:10" ht="10.35" customHeight="1" x14ac:dyDescent="0.2">
      <c r="A2217" s="9">
        <v>45165</v>
      </c>
      <c r="B2217" s="17" t="s">
        <v>47</v>
      </c>
      <c r="C2217" s="12">
        <v>27.21</v>
      </c>
      <c r="D2217" s="13" t="s">
        <v>23</v>
      </c>
      <c r="E2217" s="14">
        <v>4.55</v>
      </c>
      <c r="F2217" s="12">
        <v>627.69000000000005</v>
      </c>
      <c r="G2217" s="15">
        <f t="shared" si="110"/>
        <v>2855.98</v>
      </c>
      <c r="H2217" s="12">
        <v>627.69000000000005</v>
      </c>
      <c r="I2217" s="15">
        <v>2855.98</v>
      </c>
      <c r="J2217" s="92">
        <f t="shared" si="109"/>
        <v>0</v>
      </c>
    </row>
    <row r="2218" spans="1:10" ht="10.35" customHeight="1" x14ac:dyDescent="0.2">
      <c r="A2218" s="9">
        <v>40453</v>
      </c>
      <c r="B2218" s="17" t="s">
        <v>54</v>
      </c>
      <c r="C2218" s="12">
        <v>27.21</v>
      </c>
      <c r="D2218" s="13" t="s">
        <v>53</v>
      </c>
      <c r="E2218" s="14">
        <v>27.04</v>
      </c>
      <c r="F2218" s="12">
        <v>0.89</v>
      </c>
      <c r="G2218" s="15">
        <f t="shared" si="110"/>
        <v>24.06</v>
      </c>
      <c r="H2218" s="12">
        <v>0.89</v>
      </c>
      <c r="I2218" s="11">
        <v>24.06</v>
      </c>
      <c r="J2218" s="92">
        <f t="shared" si="109"/>
        <v>0</v>
      </c>
    </row>
    <row r="2219" spans="1:10" ht="10.35" customHeight="1" x14ac:dyDescent="0.2">
      <c r="A2219" s="9">
        <v>40455</v>
      </c>
      <c r="B2219" s="17" t="s">
        <v>51</v>
      </c>
      <c r="C2219" s="12">
        <v>27.21</v>
      </c>
      <c r="D2219" s="13" t="s">
        <v>25</v>
      </c>
      <c r="E2219" s="18">
        <v>3014.86</v>
      </c>
      <c r="F2219" s="12">
        <v>1.59</v>
      </c>
      <c r="G2219" s="15">
        <f t="shared" si="110"/>
        <v>4793.62</v>
      </c>
      <c r="H2219" s="12">
        <v>1.59</v>
      </c>
      <c r="I2219" s="15">
        <v>4793.62</v>
      </c>
      <c r="J2219" s="92">
        <f t="shared" si="109"/>
        <v>0</v>
      </c>
    </row>
    <row r="2220" spans="1:10" ht="20.85" customHeight="1" x14ac:dyDescent="0.2">
      <c r="A2220" s="9">
        <v>40450</v>
      </c>
      <c r="B2220" s="10" t="s">
        <v>49</v>
      </c>
      <c r="C2220" s="12">
        <v>27.21</v>
      </c>
      <c r="D2220" s="13" t="s">
        <v>50</v>
      </c>
      <c r="E2220" s="14">
        <v>429.26</v>
      </c>
      <c r="F2220" s="12">
        <v>0.89</v>
      </c>
      <c r="G2220" s="15">
        <f t="shared" si="110"/>
        <v>382.04</v>
      </c>
      <c r="H2220" s="12">
        <v>0.89</v>
      </c>
      <c r="I2220" s="11">
        <v>382.04</v>
      </c>
      <c r="J2220" s="92">
        <f t="shared" si="109"/>
        <v>0</v>
      </c>
    </row>
    <row r="2221" spans="1:10" ht="10.35" customHeight="1" x14ac:dyDescent="0.2">
      <c r="A2221" s="9">
        <v>47049</v>
      </c>
      <c r="B2221" s="17" t="s">
        <v>58</v>
      </c>
      <c r="C2221" s="12">
        <v>27.21</v>
      </c>
      <c r="D2221" s="13" t="s">
        <v>53</v>
      </c>
      <c r="E2221" s="14">
        <v>1.75</v>
      </c>
      <c r="F2221" s="12">
        <v>1.73</v>
      </c>
      <c r="G2221" s="15">
        <f t="shared" si="110"/>
        <v>3.02</v>
      </c>
      <c r="H2221" s="12">
        <v>1.73</v>
      </c>
      <c r="I2221" s="11">
        <v>3.02</v>
      </c>
      <c r="J2221" s="92">
        <f t="shared" si="109"/>
        <v>0</v>
      </c>
    </row>
    <row r="2222" spans="1:10" ht="10.35" customHeight="1" x14ac:dyDescent="0.2">
      <c r="A2222" s="9">
        <v>40445</v>
      </c>
      <c r="B2222" s="17" t="s">
        <v>56</v>
      </c>
      <c r="C2222" s="12">
        <v>27.21</v>
      </c>
      <c r="D2222" s="13" t="s">
        <v>25</v>
      </c>
      <c r="E2222" s="14">
        <v>269.02</v>
      </c>
      <c r="F2222" s="12">
        <v>2.35</v>
      </c>
      <c r="G2222" s="15">
        <f t="shared" si="110"/>
        <v>632.19000000000005</v>
      </c>
      <c r="H2222" s="12">
        <v>2.35</v>
      </c>
      <c r="I2222" s="11">
        <v>632.19000000000005</v>
      </c>
      <c r="J2222" s="92">
        <f t="shared" si="109"/>
        <v>0</v>
      </c>
    </row>
    <row r="2223" spans="1:10" ht="10.35" customHeight="1" x14ac:dyDescent="0.2">
      <c r="A2223" s="9">
        <v>40449</v>
      </c>
      <c r="B2223" s="17" t="s">
        <v>55</v>
      </c>
      <c r="C2223" s="12">
        <v>27.21</v>
      </c>
      <c r="D2223" s="13" t="s">
        <v>53</v>
      </c>
      <c r="E2223" s="14">
        <v>32.33</v>
      </c>
      <c r="F2223" s="12">
        <v>1.73</v>
      </c>
      <c r="G2223" s="15">
        <f t="shared" si="110"/>
        <v>55.93</v>
      </c>
      <c r="H2223" s="12">
        <v>1.73</v>
      </c>
      <c r="I2223" s="11">
        <v>55.93</v>
      </c>
      <c r="J2223" s="92">
        <f t="shared" si="109"/>
        <v>0</v>
      </c>
    </row>
    <row r="2224" spans="1:10" ht="10.35" customHeight="1" x14ac:dyDescent="0.2">
      <c r="A2224" s="1" t="s">
        <v>38</v>
      </c>
      <c r="G2224" s="32">
        <f>SUM(G2209:G2223)</f>
        <v>15360.76</v>
      </c>
      <c r="H2224" s="33"/>
      <c r="J2224" s="92" t="e">
        <f t="shared" si="109"/>
        <v>#DIV/0!</v>
      </c>
    </row>
    <row r="2225" spans="1:10" ht="10.7" customHeight="1" x14ac:dyDescent="0.2">
      <c r="J2225" s="92" t="e">
        <f t="shared" si="109"/>
        <v>#DIV/0!</v>
      </c>
    </row>
    <row r="2226" spans="1:10" ht="10.35" customHeight="1" x14ac:dyDescent="0.2">
      <c r="A2226" s="2" t="s">
        <v>9</v>
      </c>
      <c r="B2226" s="3" t="s">
        <v>10</v>
      </c>
      <c r="C2226" s="5" t="s">
        <v>11</v>
      </c>
      <c r="D2226" s="20" t="s">
        <v>12</v>
      </c>
      <c r="E2226" s="5" t="s">
        <v>13</v>
      </c>
      <c r="F2226" s="5" t="s">
        <v>14</v>
      </c>
      <c r="G2226" s="4" t="s">
        <v>15</v>
      </c>
      <c r="H2226" s="5" t="s">
        <v>14</v>
      </c>
      <c r="I2226" s="4" t="s">
        <v>15</v>
      </c>
      <c r="J2226" s="92" t="e">
        <f t="shared" si="109"/>
        <v>#VALUE!</v>
      </c>
    </row>
    <row r="2227" spans="1:10" ht="10.35" customHeight="1" x14ac:dyDescent="0.2">
      <c r="A2227" s="8"/>
      <c r="B2227" s="227" t="s">
        <v>64</v>
      </c>
      <c r="C2227" s="228"/>
      <c r="D2227" s="228"/>
      <c r="E2227" s="228"/>
      <c r="F2227" s="228"/>
      <c r="G2227" s="229"/>
      <c r="J2227" s="92" t="e">
        <f t="shared" si="109"/>
        <v>#DIV/0!</v>
      </c>
    </row>
    <row r="2228" spans="1:10" ht="29.1" customHeight="1" x14ac:dyDescent="0.2">
      <c r="A2228" s="9">
        <v>40001</v>
      </c>
      <c r="B2228" s="10" t="s">
        <v>65</v>
      </c>
      <c r="C2228" s="12">
        <v>27.21</v>
      </c>
      <c r="D2228" s="22" t="s">
        <v>18</v>
      </c>
      <c r="E2228" s="14">
        <v>65</v>
      </c>
      <c r="F2228" s="12">
        <v>0.68</v>
      </c>
      <c r="G2228" s="15">
        <f t="shared" ref="G2228:G2241" si="111">TRUNC(F2228*E2228,2)</f>
        <v>44.2</v>
      </c>
      <c r="H2228" s="12">
        <v>0.68</v>
      </c>
      <c r="I2228" s="11">
        <v>44.2</v>
      </c>
      <c r="J2228" s="92">
        <f t="shared" si="109"/>
        <v>0</v>
      </c>
    </row>
    <row r="2229" spans="1:10" ht="10.35" customHeight="1" x14ac:dyDescent="0.2">
      <c r="A2229" s="9">
        <v>40005</v>
      </c>
      <c r="B2229" s="17" t="s">
        <v>22</v>
      </c>
      <c r="C2229" s="12">
        <v>27.21</v>
      </c>
      <c r="D2229" s="22" t="s">
        <v>23</v>
      </c>
      <c r="E2229" s="14">
        <v>26</v>
      </c>
      <c r="F2229" s="12">
        <v>3.25</v>
      </c>
      <c r="G2229" s="15">
        <f t="shared" si="111"/>
        <v>84.5</v>
      </c>
      <c r="H2229" s="12">
        <v>3.25</v>
      </c>
      <c r="I2229" s="11">
        <v>84.5</v>
      </c>
      <c r="J2229" s="92">
        <f t="shared" si="109"/>
        <v>0</v>
      </c>
    </row>
    <row r="2230" spans="1:10" ht="10.35" customHeight="1" x14ac:dyDescent="0.2">
      <c r="A2230" s="9">
        <v>40006</v>
      </c>
      <c r="B2230" s="17" t="s">
        <v>24</v>
      </c>
      <c r="C2230" s="12">
        <v>27.21</v>
      </c>
      <c r="D2230" s="22" t="s">
        <v>25</v>
      </c>
      <c r="E2230" s="14">
        <v>130</v>
      </c>
      <c r="F2230" s="12">
        <v>2.95</v>
      </c>
      <c r="G2230" s="15">
        <f t="shared" si="111"/>
        <v>383.5</v>
      </c>
      <c r="H2230" s="12">
        <v>2.95</v>
      </c>
      <c r="I2230" s="11">
        <v>383.5</v>
      </c>
      <c r="J2230" s="92">
        <f t="shared" si="109"/>
        <v>0</v>
      </c>
    </row>
    <row r="2231" spans="1:10" ht="10.35" customHeight="1" x14ac:dyDescent="0.2">
      <c r="A2231" s="9">
        <v>40145</v>
      </c>
      <c r="B2231" s="17" t="s">
        <v>29</v>
      </c>
      <c r="C2231" s="12">
        <v>27.21</v>
      </c>
      <c r="D2231" s="22" t="s">
        <v>23</v>
      </c>
      <c r="E2231" s="14">
        <v>26</v>
      </c>
      <c r="F2231" s="12">
        <v>2.5499999999999998</v>
      </c>
      <c r="G2231" s="15">
        <f t="shared" si="111"/>
        <v>66.3</v>
      </c>
      <c r="H2231" s="12">
        <v>2.5499999999999998</v>
      </c>
      <c r="I2231" s="11">
        <v>66.3</v>
      </c>
      <c r="J2231" s="92">
        <f t="shared" si="109"/>
        <v>0</v>
      </c>
    </row>
    <row r="2232" spans="1:10" ht="20.85" customHeight="1" x14ac:dyDescent="0.2">
      <c r="A2232" s="9">
        <v>45465</v>
      </c>
      <c r="B2232" s="10" t="s">
        <v>66</v>
      </c>
      <c r="C2232" s="12">
        <v>27.21</v>
      </c>
      <c r="D2232" s="23" t="s">
        <v>67</v>
      </c>
      <c r="E2232" s="14">
        <v>30</v>
      </c>
      <c r="F2232" s="24">
        <v>2153.9299999999998</v>
      </c>
      <c r="G2232" s="15">
        <f t="shared" si="111"/>
        <v>64617.9</v>
      </c>
      <c r="H2232" s="24">
        <v>2153.9299999999998</v>
      </c>
      <c r="I2232" s="15">
        <v>64617.9</v>
      </c>
      <c r="J2232" s="92">
        <f t="shared" si="109"/>
        <v>0</v>
      </c>
    </row>
    <row r="2233" spans="1:10" ht="20.85" customHeight="1" x14ac:dyDescent="0.2">
      <c r="A2233" s="9">
        <v>40010</v>
      </c>
      <c r="B2233" s="10" t="s">
        <v>26</v>
      </c>
      <c r="C2233" s="12">
        <v>27.21</v>
      </c>
      <c r="D2233" s="13" t="s">
        <v>23</v>
      </c>
      <c r="E2233" s="14">
        <v>109.51</v>
      </c>
      <c r="F2233" s="12">
        <v>3.75</v>
      </c>
      <c r="G2233" s="15">
        <f t="shared" si="111"/>
        <v>410.66</v>
      </c>
      <c r="H2233" s="12">
        <v>3.75</v>
      </c>
      <c r="I2233" s="11">
        <v>410.66</v>
      </c>
      <c r="J2233" s="92">
        <f t="shared" si="109"/>
        <v>0</v>
      </c>
    </row>
    <row r="2234" spans="1:10" ht="10.35" customHeight="1" x14ac:dyDescent="0.2">
      <c r="A2234" s="9">
        <v>40315</v>
      </c>
      <c r="B2234" s="17" t="s">
        <v>30</v>
      </c>
      <c r="C2234" s="12">
        <v>27.21</v>
      </c>
      <c r="D2234" s="13" t="s">
        <v>23</v>
      </c>
      <c r="E2234" s="14">
        <v>13</v>
      </c>
      <c r="F2234" s="12">
        <v>5.36</v>
      </c>
      <c r="G2234" s="15">
        <f t="shared" si="111"/>
        <v>69.680000000000007</v>
      </c>
      <c r="H2234" s="12">
        <v>5.36</v>
      </c>
      <c r="I2234" s="11">
        <v>69.680000000000007</v>
      </c>
      <c r="J2234" s="92">
        <f t="shared" si="109"/>
        <v>0</v>
      </c>
    </row>
    <row r="2235" spans="1:10" ht="10.35" customHeight="1" x14ac:dyDescent="0.2">
      <c r="A2235" s="9">
        <v>40320</v>
      </c>
      <c r="B2235" s="17" t="s">
        <v>31</v>
      </c>
      <c r="C2235" s="12">
        <v>27.21</v>
      </c>
      <c r="D2235" s="13" t="s">
        <v>25</v>
      </c>
      <c r="E2235" s="14">
        <v>162.5</v>
      </c>
      <c r="F2235" s="12">
        <v>3.25</v>
      </c>
      <c r="G2235" s="15">
        <f t="shared" si="111"/>
        <v>528.12</v>
      </c>
      <c r="H2235" s="12">
        <v>3.25</v>
      </c>
      <c r="I2235" s="11">
        <v>528.12</v>
      </c>
      <c r="J2235" s="92">
        <f t="shared" si="109"/>
        <v>0</v>
      </c>
    </row>
    <row r="2236" spans="1:10" ht="10.35" customHeight="1" x14ac:dyDescent="0.2">
      <c r="A2236" s="9">
        <v>40120</v>
      </c>
      <c r="B2236" s="17" t="s">
        <v>32</v>
      </c>
      <c r="C2236" s="12">
        <v>27.21</v>
      </c>
      <c r="D2236" s="13" t="s">
        <v>18</v>
      </c>
      <c r="E2236" s="14">
        <v>43.81</v>
      </c>
      <c r="F2236" s="12">
        <v>0.52</v>
      </c>
      <c r="G2236" s="15">
        <f t="shared" si="111"/>
        <v>22.78</v>
      </c>
      <c r="H2236" s="12">
        <v>0.52</v>
      </c>
      <c r="I2236" s="11">
        <v>22.78</v>
      </c>
      <c r="J2236" s="92">
        <f t="shared" si="109"/>
        <v>0</v>
      </c>
    </row>
    <row r="2237" spans="1:10" ht="10.35" customHeight="1" x14ac:dyDescent="0.2">
      <c r="A2237" s="9">
        <v>40130</v>
      </c>
      <c r="B2237" s="17" t="s">
        <v>33</v>
      </c>
      <c r="C2237" s="12">
        <v>27.21</v>
      </c>
      <c r="D2237" s="13" t="s">
        <v>18</v>
      </c>
      <c r="E2237" s="14">
        <v>65</v>
      </c>
      <c r="F2237" s="12">
        <v>0.53</v>
      </c>
      <c r="G2237" s="15">
        <f t="shared" si="111"/>
        <v>34.450000000000003</v>
      </c>
      <c r="H2237" s="12">
        <v>0.53</v>
      </c>
      <c r="I2237" s="11">
        <v>34.450000000000003</v>
      </c>
      <c r="J2237" s="92">
        <f t="shared" si="109"/>
        <v>0</v>
      </c>
    </row>
    <row r="2238" spans="1:10" ht="10.35" customHeight="1" x14ac:dyDescent="0.2">
      <c r="A2238" s="9">
        <v>40101</v>
      </c>
      <c r="B2238" s="17" t="s">
        <v>36</v>
      </c>
      <c r="C2238" s="12">
        <v>27.21</v>
      </c>
      <c r="D2238" s="13" t="s">
        <v>23</v>
      </c>
      <c r="E2238" s="14">
        <v>39</v>
      </c>
      <c r="F2238" s="12">
        <v>6.85</v>
      </c>
      <c r="G2238" s="15">
        <f t="shared" si="111"/>
        <v>267.14999999999998</v>
      </c>
      <c r="H2238" s="12">
        <v>6.85</v>
      </c>
      <c r="I2238" s="11">
        <v>267.14999999999998</v>
      </c>
      <c r="J2238" s="92">
        <f t="shared" si="109"/>
        <v>0</v>
      </c>
    </row>
    <row r="2239" spans="1:10" ht="10.35" customHeight="1" x14ac:dyDescent="0.2">
      <c r="A2239" s="9">
        <v>40102</v>
      </c>
      <c r="B2239" s="17" t="s">
        <v>34</v>
      </c>
      <c r="C2239" s="12">
        <v>27.21</v>
      </c>
      <c r="D2239" s="13" t="s">
        <v>23</v>
      </c>
      <c r="E2239" s="14">
        <v>56</v>
      </c>
      <c r="F2239" s="12">
        <v>8.76</v>
      </c>
      <c r="G2239" s="15">
        <f t="shared" si="111"/>
        <v>490.56</v>
      </c>
      <c r="H2239" s="12">
        <v>8.76</v>
      </c>
      <c r="I2239" s="11">
        <v>490.56</v>
      </c>
      <c r="J2239" s="92">
        <f t="shared" si="109"/>
        <v>0</v>
      </c>
    </row>
    <row r="2240" spans="1:10" ht="10.35" customHeight="1" x14ac:dyDescent="0.2">
      <c r="A2240" s="9">
        <v>40454</v>
      </c>
      <c r="B2240" s="17" t="s">
        <v>68</v>
      </c>
      <c r="C2240" s="12">
        <v>27.21</v>
      </c>
      <c r="D2240" s="13" t="s">
        <v>53</v>
      </c>
      <c r="E2240" s="18">
        <v>8697.91</v>
      </c>
      <c r="F2240" s="12">
        <v>0.92</v>
      </c>
      <c r="G2240" s="15">
        <f t="shared" si="111"/>
        <v>8002.07</v>
      </c>
      <c r="H2240" s="12">
        <v>0.92</v>
      </c>
      <c r="I2240" s="15">
        <v>8002.07</v>
      </c>
      <c r="J2240" s="92">
        <f t="shared" si="109"/>
        <v>0</v>
      </c>
    </row>
    <row r="2241" spans="1:10" ht="10.35" customHeight="1" x14ac:dyDescent="0.2">
      <c r="A2241" s="9">
        <v>40438</v>
      </c>
      <c r="B2241" s="17" t="s">
        <v>69</v>
      </c>
      <c r="C2241" s="12">
        <v>27.21</v>
      </c>
      <c r="D2241" s="13" t="s">
        <v>53</v>
      </c>
      <c r="E2241" s="14">
        <v>570.03</v>
      </c>
      <c r="F2241" s="12">
        <v>1.81</v>
      </c>
      <c r="G2241" s="15">
        <f t="shared" si="111"/>
        <v>1031.75</v>
      </c>
      <c r="H2241" s="12">
        <v>1.81</v>
      </c>
      <c r="I2241" s="15">
        <v>1031.75</v>
      </c>
      <c r="J2241" s="92">
        <f t="shared" si="109"/>
        <v>0</v>
      </c>
    </row>
    <row r="2242" spans="1:10" ht="10.35" customHeight="1" x14ac:dyDescent="0.2">
      <c r="A2242" s="1" t="s">
        <v>38</v>
      </c>
      <c r="G2242" s="32">
        <f>SUM(G2228:G2241)</f>
        <v>76053.619999999966</v>
      </c>
      <c r="H2242" s="33"/>
      <c r="J2242" s="92" t="e">
        <f t="shared" si="109"/>
        <v>#DIV/0!</v>
      </c>
    </row>
    <row r="2243" spans="1:10" ht="0.95" customHeight="1" x14ac:dyDescent="0.2">
      <c r="J2243" s="92" t="e">
        <f t="shared" si="109"/>
        <v>#DIV/0!</v>
      </c>
    </row>
    <row r="2244" spans="1:10" ht="10.7" customHeight="1" x14ac:dyDescent="0.2">
      <c r="J2244" s="92" t="e">
        <f t="shared" si="109"/>
        <v>#DIV/0!</v>
      </c>
    </row>
    <row r="2245" spans="1:10" ht="10.35" customHeight="1" x14ac:dyDescent="0.2">
      <c r="A2245" s="2" t="s">
        <v>9</v>
      </c>
      <c r="B2245" s="3" t="s">
        <v>10</v>
      </c>
      <c r="C2245" s="5" t="s">
        <v>11</v>
      </c>
      <c r="D2245" s="20" t="s">
        <v>12</v>
      </c>
      <c r="E2245" s="5" t="s">
        <v>13</v>
      </c>
      <c r="F2245" s="5" t="s">
        <v>14</v>
      </c>
      <c r="G2245" s="4" t="s">
        <v>15</v>
      </c>
      <c r="H2245" s="5" t="s">
        <v>14</v>
      </c>
      <c r="I2245" s="4" t="s">
        <v>15</v>
      </c>
      <c r="J2245" s="92" t="e">
        <f t="shared" si="109"/>
        <v>#VALUE!</v>
      </c>
    </row>
    <row r="2246" spans="1:10" ht="10.35" customHeight="1" x14ac:dyDescent="0.2">
      <c r="A2246" s="8"/>
      <c r="B2246" s="227" t="s">
        <v>70</v>
      </c>
      <c r="C2246" s="228"/>
      <c r="D2246" s="228"/>
      <c r="E2246" s="228"/>
      <c r="F2246" s="228"/>
      <c r="G2246" s="229"/>
      <c r="J2246" s="92" t="e">
        <f t="shared" si="109"/>
        <v>#DIV/0!</v>
      </c>
    </row>
    <row r="2247" spans="1:10" ht="10.35" customHeight="1" x14ac:dyDescent="0.2">
      <c r="A2247" s="9">
        <v>40850</v>
      </c>
      <c r="B2247" s="17" t="s">
        <v>71</v>
      </c>
      <c r="C2247" s="12">
        <v>27.21</v>
      </c>
      <c r="D2247" s="22" t="s">
        <v>18</v>
      </c>
      <c r="E2247" s="14">
        <v>15</v>
      </c>
      <c r="F2247" s="12">
        <v>501.88</v>
      </c>
      <c r="G2247" s="15">
        <f>TRUNC(F2247*E2247,2)</f>
        <v>7528.2</v>
      </c>
      <c r="H2247" s="12">
        <v>501.88</v>
      </c>
      <c r="I2247" s="15">
        <v>7528.2</v>
      </c>
      <c r="J2247" s="92">
        <f t="shared" si="109"/>
        <v>0</v>
      </c>
    </row>
    <row r="2248" spans="1:10" ht="10.35" customHeight="1" x14ac:dyDescent="0.2">
      <c r="A2248" s="1" t="s">
        <v>38</v>
      </c>
      <c r="G2248" s="32">
        <f>G2247</f>
        <v>7528.2</v>
      </c>
      <c r="H2248" s="33"/>
      <c r="J2248" s="92" t="e">
        <f t="shared" si="109"/>
        <v>#DIV/0!</v>
      </c>
    </row>
    <row r="2249" spans="1:10" ht="10.7" customHeight="1" x14ac:dyDescent="0.2">
      <c r="J2249" s="92" t="e">
        <f t="shared" si="109"/>
        <v>#DIV/0!</v>
      </c>
    </row>
    <row r="2250" spans="1:10" ht="10.35" customHeight="1" x14ac:dyDescent="0.2">
      <c r="A2250" s="2" t="s">
        <v>9</v>
      </c>
      <c r="B2250" s="3" t="s">
        <v>10</v>
      </c>
      <c r="C2250" s="5" t="s">
        <v>11</v>
      </c>
      <c r="D2250" s="20" t="s">
        <v>12</v>
      </c>
      <c r="E2250" s="5" t="s">
        <v>13</v>
      </c>
      <c r="F2250" s="5" t="s">
        <v>14</v>
      </c>
      <c r="G2250" s="4" t="s">
        <v>15</v>
      </c>
      <c r="H2250" s="5" t="s">
        <v>14</v>
      </c>
      <c r="I2250" s="4" t="s">
        <v>15</v>
      </c>
      <c r="J2250" s="92" t="e">
        <f t="shared" si="109"/>
        <v>#VALUE!</v>
      </c>
    </row>
    <row r="2251" spans="1:10" ht="10.35" customHeight="1" x14ac:dyDescent="0.2">
      <c r="A2251" s="8"/>
      <c r="B2251" s="227" t="s">
        <v>72</v>
      </c>
      <c r="C2251" s="228"/>
      <c r="D2251" s="228"/>
      <c r="E2251" s="228"/>
      <c r="F2251" s="228"/>
      <c r="G2251" s="229"/>
      <c r="J2251" s="92" t="e">
        <f t="shared" si="109"/>
        <v>#DIV/0!</v>
      </c>
    </row>
    <row r="2252" spans="1:10" ht="10.35" customHeight="1" x14ac:dyDescent="0.2">
      <c r="A2252" s="9">
        <v>42825</v>
      </c>
      <c r="B2252" s="17" t="s">
        <v>73</v>
      </c>
      <c r="C2252" s="12">
        <v>27.21</v>
      </c>
      <c r="D2252" s="22" t="s">
        <v>23</v>
      </c>
      <c r="E2252" s="14">
        <v>12.94</v>
      </c>
      <c r="F2252" s="12">
        <v>844.57</v>
      </c>
      <c r="G2252" s="15">
        <f t="shared" ref="G2252:G2258" si="112">TRUNC(F2252*E2252,2)</f>
        <v>10928.73</v>
      </c>
      <c r="H2252" s="12">
        <v>844.57</v>
      </c>
      <c r="I2252" s="15">
        <v>10928.73</v>
      </c>
      <c r="J2252" s="92">
        <f t="shared" si="109"/>
        <v>0</v>
      </c>
    </row>
    <row r="2253" spans="1:10" ht="10.35" customHeight="1" x14ac:dyDescent="0.2">
      <c r="A2253" s="9">
        <v>40005</v>
      </c>
      <c r="B2253" s="17" t="s">
        <v>22</v>
      </c>
      <c r="C2253" s="12">
        <v>27.21</v>
      </c>
      <c r="D2253" s="22" t="s">
        <v>23</v>
      </c>
      <c r="E2253" s="14">
        <v>12.94</v>
      </c>
      <c r="F2253" s="12">
        <v>3.25</v>
      </c>
      <c r="G2253" s="15">
        <f t="shared" si="112"/>
        <v>42.05</v>
      </c>
      <c r="H2253" s="12">
        <v>3.25</v>
      </c>
      <c r="I2253" s="11">
        <v>42.05</v>
      </c>
      <c r="J2253" s="92">
        <f t="shared" ref="J2253:J2316" si="113">G2253/I2253-1</f>
        <v>0</v>
      </c>
    </row>
    <row r="2254" spans="1:10" ht="10.35" customHeight="1" x14ac:dyDescent="0.2">
      <c r="A2254" s="9">
        <v>40006</v>
      </c>
      <c r="B2254" s="17" t="s">
        <v>24</v>
      </c>
      <c r="C2254" s="12">
        <v>27.21</v>
      </c>
      <c r="D2254" s="22" t="s">
        <v>25</v>
      </c>
      <c r="E2254" s="14">
        <v>64.680000000000007</v>
      </c>
      <c r="F2254" s="12">
        <v>2.95</v>
      </c>
      <c r="G2254" s="15">
        <f t="shared" si="112"/>
        <v>190.8</v>
      </c>
      <c r="H2254" s="12">
        <v>2.95</v>
      </c>
      <c r="I2254" s="11">
        <v>190.8</v>
      </c>
      <c r="J2254" s="92">
        <f t="shared" si="113"/>
        <v>0</v>
      </c>
    </row>
    <row r="2255" spans="1:10" ht="10.35" customHeight="1" x14ac:dyDescent="0.2">
      <c r="A2255" s="9">
        <v>40145</v>
      </c>
      <c r="B2255" s="17" t="s">
        <v>29</v>
      </c>
      <c r="C2255" s="12">
        <v>27.21</v>
      </c>
      <c r="D2255" s="22" t="s">
        <v>23</v>
      </c>
      <c r="E2255" s="14">
        <v>12.94</v>
      </c>
      <c r="F2255" s="12">
        <v>2.5499999999999998</v>
      </c>
      <c r="G2255" s="15">
        <f t="shared" si="112"/>
        <v>32.99</v>
      </c>
      <c r="H2255" s="12">
        <v>2.5499999999999998</v>
      </c>
      <c r="I2255" s="11">
        <v>32.99</v>
      </c>
      <c r="J2255" s="92">
        <f t="shared" si="113"/>
        <v>0</v>
      </c>
    </row>
    <row r="2256" spans="1:10" ht="10.35" customHeight="1" x14ac:dyDescent="0.2">
      <c r="A2256" s="9">
        <v>40870</v>
      </c>
      <c r="B2256" s="17" t="s">
        <v>74</v>
      </c>
      <c r="C2256" s="12">
        <v>27.21</v>
      </c>
      <c r="D2256" s="22" t="s">
        <v>18</v>
      </c>
      <c r="E2256" s="14">
        <v>82</v>
      </c>
      <c r="F2256" s="12">
        <v>7.73</v>
      </c>
      <c r="G2256" s="15">
        <f t="shared" si="112"/>
        <v>633.86</v>
      </c>
      <c r="H2256" s="12">
        <v>7.73</v>
      </c>
      <c r="I2256" s="11">
        <v>633.86</v>
      </c>
      <c r="J2256" s="92">
        <f t="shared" si="113"/>
        <v>0</v>
      </c>
    </row>
    <row r="2257" spans="1:10" ht="10.35" customHeight="1" x14ac:dyDescent="0.2">
      <c r="A2257" s="9">
        <v>40805</v>
      </c>
      <c r="B2257" s="17" t="s">
        <v>75</v>
      </c>
      <c r="C2257" s="12">
        <v>27.21</v>
      </c>
      <c r="D2257" s="23" t="s">
        <v>76</v>
      </c>
      <c r="E2257" s="14">
        <v>20</v>
      </c>
      <c r="F2257" s="12">
        <v>16.04</v>
      </c>
      <c r="G2257" s="15">
        <f t="shared" si="112"/>
        <v>320.8</v>
      </c>
      <c r="H2257" s="12">
        <v>16.04</v>
      </c>
      <c r="I2257" s="11">
        <v>320.8</v>
      </c>
      <c r="J2257" s="92">
        <f t="shared" si="113"/>
        <v>0</v>
      </c>
    </row>
    <row r="2258" spans="1:10" ht="10.35" customHeight="1" x14ac:dyDescent="0.2">
      <c r="A2258" s="9">
        <v>40880</v>
      </c>
      <c r="B2258" s="17" t="s">
        <v>77</v>
      </c>
      <c r="C2258" s="12">
        <v>27.21</v>
      </c>
      <c r="D2258" s="22" t="s">
        <v>18</v>
      </c>
      <c r="E2258" s="14">
        <v>82</v>
      </c>
      <c r="F2258" s="12">
        <v>0.8</v>
      </c>
      <c r="G2258" s="15">
        <f t="shared" si="112"/>
        <v>65.599999999999994</v>
      </c>
      <c r="H2258" s="12">
        <v>0.8</v>
      </c>
      <c r="I2258" s="11">
        <v>65.599999999999994</v>
      </c>
      <c r="J2258" s="92">
        <f t="shared" si="113"/>
        <v>0</v>
      </c>
    </row>
    <row r="2259" spans="1:10" ht="10.35" customHeight="1" x14ac:dyDescent="0.2">
      <c r="J2259" s="92" t="e">
        <f t="shared" si="113"/>
        <v>#DIV/0!</v>
      </c>
    </row>
    <row r="2260" spans="1:10" ht="10.7" customHeight="1" x14ac:dyDescent="0.2">
      <c r="A2260" s="1" t="s">
        <v>38</v>
      </c>
      <c r="G2260" s="32">
        <f>SUM(G2252:G2259)</f>
        <v>12214.829999999998</v>
      </c>
      <c r="H2260" s="33"/>
      <c r="J2260" s="92" t="e">
        <f t="shared" si="113"/>
        <v>#DIV/0!</v>
      </c>
    </row>
    <row r="2261" spans="1:10" ht="10.35" customHeight="1" x14ac:dyDescent="0.2">
      <c r="J2261" s="92" t="e">
        <f t="shared" si="113"/>
        <v>#DIV/0!</v>
      </c>
    </row>
    <row r="2262" spans="1:10" ht="10.7" customHeight="1" x14ac:dyDescent="0.2">
      <c r="A2262" s="1" t="s">
        <v>92</v>
      </c>
      <c r="G2262" s="32">
        <f>G2260+G2248+G2242+G2224+G2204+G2184+G2163</f>
        <v>189995.61</v>
      </c>
      <c r="H2262" s="33"/>
      <c r="J2262" s="92" t="e">
        <f t="shared" si="113"/>
        <v>#DIV/0!</v>
      </c>
    </row>
    <row r="2263" spans="1:10" ht="10.7" customHeight="1" x14ac:dyDescent="0.2">
      <c r="A2263" s="1"/>
      <c r="J2263" s="92" t="e">
        <f t="shared" si="113"/>
        <v>#DIV/0!</v>
      </c>
    </row>
    <row r="2264" spans="1:10" ht="10.7" customHeight="1" x14ac:dyDescent="0.2">
      <c r="A2264" s="1"/>
      <c r="J2264" s="92" t="e">
        <f t="shared" si="113"/>
        <v>#DIV/0!</v>
      </c>
    </row>
    <row r="2265" spans="1:10" ht="10.7" customHeight="1" x14ac:dyDescent="0.2">
      <c r="A2265" s="1"/>
      <c r="J2265" s="92" t="e">
        <f t="shared" si="113"/>
        <v>#DIV/0!</v>
      </c>
    </row>
    <row r="2266" spans="1:10" ht="10.7" customHeight="1" x14ac:dyDescent="0.2">
      <c r="A2266" s="1"/>
      <c r="J2266" s="92" t="e">
        <f t="shared" si="113"/>
        <v>#DIV/0!</v>
      </c>
    </row>
    <row r="2267" spans="1:10" ht="10.7" customHeight="1" x14ac:dyDescent="0.2">
      <c r="A2267" s="1"/>
      <c r="J2267" s="92" t="e">
        <f t="shared" si="113"/>
        <v>#DIV/0!</v>
      </c>
    </row>
    <row r="2268" spans="1:10" ht="10.7" customHeight="1" x14ac:dyDescent="0.2">
      <c r="A2268" s="1"/>
      <c r="J2268" s="92" t="e">
        <f t="shared" si="113"/>
        <v>#DIV/0!</v>
      </c>
    </row>
    <row r="2269" spans="1:10" ht="10.7" customHeight="1" x14ac:dyDescent="0.2">
      <c r="A2269" s="1"/>
      <c r="J2269" s="92" t="e">
        <f t="shared" si="113"/>
        <v>#DIV/0!</v>
      </c>
    </row>
    <row r="2270" spans="1:10" ht="10.7" customHeight="1" x14ac:dyDescent="0.2">
      <c r="A2270" s="1"/>
      <c r="J2270" s="92" t="e">
        <f t="shared" si="113"/>
        <v>#DIV/0!</v>
      </c>
    </row>
    <row r="2271" spans="1:10" ht="10.7" customHeight="1" x14ac:dyDescent="0.2">
      <c r="A2271" s="1"/>
      <c r="J2271" s="92" t="e">
        <f t="shared" si="113"/>
        <v>#DIV/0!</v>
      </c>
    </row>
    <row r="2272" spans="1:10" ht="0.95" customHeight="1" x14ac:dyDescent="0.2">
      <c r="J2272" s="92" t="e">
        <f t="shared" si="113"/>
        <v>#DIV/0!</v>
      </c>
    </row>
    <row r="2273" spans="1:10" ht="10.35" customHeight="1" x14ac:dyDescent="0.2">
      <c r="A2273" s="230" t="s">
        <v>79</v>
      </c>
      <c r="B2273" s="231"/>
      <c r="C2273" s="232"/>
      <c r="D2273" s="233"/>
      <c r="E2273" s="234"/>
      <c r="F2273" s="6"/>
      <c r="G2273" s="25"/>
      <c r="H2273" s="6"/>
      <c r="I2273" s="25"/>
      <c r="J2273" s="92" t="e">
        <f t="shared" si="113"/>
        <v>#DIV/0!</v>
      </c>
    </row>
    <row r="2274" spans="1:10" ht="24.6" customHeight="1" x14ac:dyDescent="0.2">
      <c r="A2274" s="235" t="s">
        <v>80</v>
      </c>
      <c r="B2274" s="236"/>
      <c r="C2274" s="237"/>
      <c r="D2274" s="238"/>
      <c r="E2274" s="239"/>
      <c r="F2274" s="26"/>
      <c r="G2274" s="26"/>
      <c r="H2274" s="26"/>
      <c r="I2274" s="26"/>
      <c r="J2274" s="92" t="e">
        <f t="shared" si="113"/>
        <v>#DIV/0!</v>
      </c>
    </row>
    <row r="2275" spans="1:10" ht="19.350000000000001" customHeight="1" x14ac:dyDescent="0.2">
      <c r="A2275" s="240" t="s">
        <v>81</v>
      </c>
      <c r="B2275" s="241"/>
      <c r="C2275" s="242"/>
      <c r="D2275" s="243"/>
      <c r="E2275" s="244"/>
      <c r="F2275" s="27"/>
      <c r="G2275" s="27"/>
      <c r="H2275" s="27"/>
      <c r="I2275" s="27"/>
      <c r="J2275" s="92" t="e">
        <f t="shared" si="113"/>
        <v>#DIV/0!</v>
      </c>
    </row>
    <row r="2276" spans="1:10" ht="19.350000000000001" customHeight="1" x14ac:dyDescent="0.2">
      <c r="A2276" s="240" t="s">
        <v>82</v>
      </c>
      <c r="B2276" s="241"/>
      <c r="C2276" s="242"/>
      <c r="D2276" s="243"/>
      <c r="E2276" s="244"/>
      <c r="F2276" s="27"/>
      <c r="G2276" s="27"/>
      <c r="H2276" s="27"/>
      <c r="I2276" s="27"/>
      <c r="J2276" s="92" t="e">
        <f t="shared" si="113"/>
        <v>#DIV/0!</v>
      </c>
    </row>
    <row r="2277" spans="1:10" ht="19.350000000000001" customHeight="1" x14ac:dyDescent="0.2">
      <c r="A2277" s="240" t="s">
        <v>83</v>
      </c>
      <c r="B2277" s="241"/>
      <c r="C2277" s="242"/>
      <c r="D2277" s="243"/>
      <c r="E2277" s="244"/>
      <c r="F2277" s="27"/>
      <c r="G2277" s="27"/>
      <c r="H2277" s="27"/>
      <c r="I2277" s="27"/>
      <c r="J2277" s="92" t="e">
        <f t="shared" si="113"/>
        <v>#DIV/0!</v>
      </c>
    </row>
    <row r="2278" spans="1:10" ht="19.350000000000001" customHeight="1" x14ac:dyDescent="0.2">
      <c r="A2278" s="240" t="s">
        <v>84</v>
      </c>
      <c r="B2278" s="241"/>
      <c r="C2278" s="242"/>
      <c r="D2278" s="243"/>
      <c r="E2278" s="244"/>
      <c r="F2278" s="27"/>
      <c r="G2278" s="27"/>
      <c r="H2278" s="27"/>
      <c r="I2278" s="27"/>
      <c r="J2278" s="92" t="e">
        <f t="shared" si="113"/>
        <v>#DIV/0!</v>
      </c>
    </row>
    <row r="2279" spans="1:10" ht="19.350000000000001" customHeight="1" x14ac:dyDescent="0.2">
      <c r="A2279" s="240" t="s">
        <v>85</v>
      </c>
      <c r="B2279" s="241"/>
      <c r="C2279" s="242"/>
      <c r="D2279" s="243"/>
      <c r="E2279" s="244"/>
      <c r="F2279" s="27"/>
      <c r="G2279" s="27"/>
      <c r="H2279" s="27"/>
      <c r="I2279" s="27"/>
      <c r="J2279" s="92" t="e">
        <f t="shared" si="113"/>
        <v>#DIV/0!</v>
      </c>
    </row>
    <row r="2280" spans="1:10" ht="24" customHeight="1" x14ac:dyDescent="0.2">
      <c r="A2280" s="245" t="s">
        <v>86</v>
      </c>
      <c r="B2280" s="246"/>
      <c r="C2280" s="247"/>
      <c r="D2280" s="248"/>
      <c r="E2280" s="249"/>
      <c r="F2280" s="28"/>
      <c r="G2280" s="28"/>
      <c r="H2280" s="28"/>
      <c r="I2280" s="28"/>
      <c r="J2280" s="92" t="e">
        <f t="shared" si="113"/>
        <v>#DIV/0!</v>
      </c>
    </row>
    <row r="2281" spans="1:10" ht="10.35" customHeight="1" x14ac:dyDescent="0.2">
      <c r="A2281" s="222" t="s">
        <v>87</v>
      </c>
      <c r="B2281" s="223"/>
      <c r="C2281" s="224"/>
      <c r="D2281" s="225"/>
      <c r="E2281" s="226"/>
      <c r="F2281" s="29"/>
      <c r="G2281" s="29"/>
      <c r="H2281" s="29"/>
      <c r="I2281" s="29"/>
      <c r="J2281" s="92" t="e">
        <f t="shared" si="113"/>
        <v>#DIV/0!</v>
      </c>
    </row>
    <row r="2282" spans="1:10" ht="10.35" customHeight="1" x14ac:dyDescent="0.2">
      <c r="A2282" s="36"/>
      <c r="B2282" s="36"/>
      <c r="C2282" s="36"/>
      <c r="D2282" s="37"/>
      <c r="E2282" s="37"/>
      <c r="F2282" s="38"/>
      <c r="G2282" s="38"/>
      <c r="H2282" s="38"/>
      <c r="I2282" s="38"/>
      <c r="J2282" s="92" t="e">
        <f t="shared" si="113"/>
        <v>#DIV/0!</v>
      </c>
    </row>
    <row r="2283" spans="1:10" ht="10.35" customHeight="1" x14ac:dyDescent="0.2">
      <c r="A2283" s="36"/>
      <c r="B2283" s="36"/>
      <c r="C2283" s="36"/>
      <c r="D2283" s="37"/>
      <c r="E2283" s="37"/>
      <c r="F2283" s="38"/>
      <c r="G2283" s="38"/>
      <c r="H2283" s="38"/>
      <c r="I2283" s="38"/>
      <c r="J2283" s="92" t="e">
        <f t="shared" si="113"/>
        <v>#DIV/0!</v>
      </c>
    </row>
    <row r="2284" spans="1:10" ht="10.35" customHeight="1" x14ac:dyDescent="0.2">
      <c r="A2284" s="36"/>
      <c r="B2284" s="36"/>
      <c r="C2284" s="36"/>
      <c r="D2284" s="37"/>
      <c r="E2284" s="37"/>
      <c r="F2284" s="38"/>
      <c r="G2284" s="38"/>
      <c r="H2284" s="38"/>
      <c r="I2284" s="38"/>
      <c r="J2284" s="92" t="e">
        <f t="shared" si="113"/>
        <v>#DIV/0!</v>
      </c>
    </row>
    <row r="2285" spans="1:10" ht="10.35" customHeight="1" x14ac:dyDescent="0.2">
      <c r="A2285" s="36"/>
      <c r="B2285" s="36"/>
      <c r="C2285" s="36"/>
      <c r="D2285" s="37"/>
      <c r="E2285" s="37"/>
      <c r="F2285" s="38"/>
      <c r="G2285" s="38"/>
      <c r="H2285" s="38"/>
      <c r="I2285" s="38"/>
      <c r="J2285" s="92" t="e">
        <f t="shared" si="113"/>
        <v>#DIV/0!</v>
      </c>
    </row>
    <row r="2286" spans="1:10" ht="10.35" customHeight="1" x14ac:dyDescent="0.2">
      <c r="A2286" s="36"/>
      <c r="B2286" s="36"/>
      <c r="C2286" s="36"/>
      <c r="D2286" s="37"/>
      <c r="E2286" s="37"/>
      <c r="F2286" s="38"/>
      <c r="G2286" s="38"/>
      <c r="H2286" s="38"/>
      <c r="I2286" s="38"/>
      <c r="J2286" s="92" t="e">
        <f t="shared" si="113"/>
        <v>#DIV/0!</v>
      </c>
    </row>
    <row r="2287" spans="1:10" ht="10.35" customHeight="1" x14ac:dyDescent="0.2">
      <c r="A2287" s="36"/>
      <c r="B2287" s="36"/>
      <c r="C2287" s="36"/>
      <c r="D2287" s="37"/>
      <c r="E2287" s="37"/>
      <c r="F2287" s="38"/>
      <c r="G2287" s="38"/>
      <c r="H2287" s="38"/>
      <c r="I2287" s="38"/>
      <c r="J2287" s="92" t="e">
        <f t="shared" si="113"/>
        <v>#DIV/0!</v>
      </c>
    </row>
    <row r="2288" spans="1:10" ht="10.35" customHeight="1" x14ac:dyDescent="0.2">
      <c r="A2288" s="36"/>
      <c r="B2288" s="36"/>
      <c r="C2288" s="36"/>
      <c r="D2288" s="37"/>
      <c r="E2288" s="37"/>
      <c r="F2288" s="38"/>
      <c r="G2288" s="38"/>
      <c r="H2288" s="38"/>
      <c r="I2288" s="38"/>
      <c r="J2288" s="92" t="e">
        <f t="shared" si="113"/>
        <v>#DIV/0!</v>
      </c>
    </row>
    <row r="2289" spans="1:10" ht="10.35" customHeight="1" x14ac:dyDescent="0.2">
      <c r="A2289" s="36"/>
      <c r="B2289" s="36"/>
      <c r="C2289" s="36"/>
      <c r="D2289" s="37"/>
      <c r="E2289" s="37"/>
      <c r="F2289" s="38"/>
      <c r="G2289" s="38"/>
      <c r="H2289" s="38"/>
      <c r="I2289" s="38"/>
      <c r="J2289" s="92" t="e">
        <f t="shared" si="113"/>
        <v>#DIV/0!</v>
      </c>
    </row>
    <row r="2290" spans="1:10" ht="10.35" customHeight="1" x14ac:dyDescent="0.2">
      <c r="A2290" s="36"/>
      <c r="B2290" s="36"/>
      <c r="C2290" s="36"/>
      <c r="D2290" s="37"/>
      <c r="E2290" s="37"/>
      <c r="F2290" s="38"/>
      <c r="G2290" s="38"/>
      <c r="H2290" s="38"/>
      <c r="I2290" s="38"/>
      <c r="J2290" s="92" t="e">
        <f t="shared" si="113"/>
        <v>#DIV/0!</v>
      </c>
    </row>
    <row r="2291" spans="1:10" ht="10.35" customHeight="1" x14ac:dyDescent="0.2">
      <c r="A2291" s="36"/>
      <c r="B2291" s="36"/>
      <c r="C2291" s="36"/>
      <c r="D2291" s="37"/>
      <c r="E2291" s="37"/>
      <c r="F2291" s="38"/>
      <c r="G2291" s="38"/>
      <c r="H2291" s="38"/>
      <c r="I2291" s="38"/>
      <c r="J2291" s="92" t="e">
        <f t="shared" si="113"/>
        <v>#DIV/0!</v>
      </c>
    </row>
    <row r="2292" spans="1:10" ht="10.35" customHeight="1" x14ac:dyDescent="0.2">
      <c r="A2292" s="36"/>
      <c r="B2292" s="36"/>
      <c r="C2292" s="36"/>
      <c r="D2292" s="37"/>
      <c r="E2292" s="37"/>
      <c r="F2292" s="38"/>
      <c r="G2292" s="38"/>
      <c r="H2292" s="38"/>
      <c r="I2292" s="38"/>
      <c r="J2292" s="92" t="e">
        <f t="shared" si="113"/>
        <v>#DIV/0!</v>
      </c>
    </row>
    <row r="2293" spans="1:10" ht="10.35" customHeight="1" x14ac:dyDescent="0.2">
      <c r="A2293" s="36"/>
      <c r="B2293" s="36"/>
      <c r="C2293" s="36"/>
      <c r="D2293" s="37"/>
      <c r="E2293" s="37"/>
      <c r="F2293" s="38"/>
      <c r="G2293" s="38"/>
      <c r="H2293" s="38"/>
      <c r="I2293" s="38"/>
      <c r="J2293" s="92" t="e">
        <f t="shared" si="113"/>
        <v>#DIV/0!</v>
      </c>
    </row>
    <row r="2294" spans="1:10" ht="10.35" customHeight="1" x14ac:dyDescent="0.2">
      <c r="A2294" s="36"/>
      <c r="B2294" s="36"/>
      <c r="C2294" s="36"/>
      <c r="D2294" s="37"/>
      <c r="E2294" s="37"/>
      <c r="F2294" s="38"/>
      <c r="G2294" s="38"/>
      <c r="H2294" s="38"/>
      <c r="I2294" s="38"/>
      <c r="J2294" s="92" t="e">
        <f t="shared" si="113"/>
        <v>#DIV/0!</v>
      </c>
    </row>
    <row r="2295" spans="1:10" ht="10.35" customHeight="1" x14ac:dyDescent="0.2">
      <c r="A2295" s="36"/>
      <c r="B2295" s="36"/>
      <c r="C2295" s="36"/>
      <c r="D2295" s="37"/>
      <c r="E2295" s="37"/>
      <c r="F2295" s="38"/>
      <c r="G2295" s="38"/>
      <c r="H2295" s="38"/>
      <c r="I2295" s="38"/>
      <c r="J2295" s="92" t="e">
        <f t="shared" si="113"/>
        <v>#DIV/0!</v>
      </c>
    </row>
    <row r="2296" spans="1:10" ht="10.35" customHeight="1" x14ac:dyDescent="0.2">
      <c r="A2296" s="36"/>
      <c r="B2296" s="36"/>
      <c r="C2296" s="36"/>
      <c r="D2296" s="37"/>
      <c r="E2296" s="37"/>
      <c r="F2296" s="38"/>
      <c r="G2296" s="38"/>
      <c r="H2296" s="38"/>
      <c r="I2296" s="38"/>
      <c r="J2296" s="92" t="e">
        <f t="shared" si="113"/>
        <v>#DIV/0!</v>
      </c>
    </row>
    <row r="2297" spans="1:10" ht="10.35" customHeight="1" x14ac:dyDescent="0.2">
      <c r="A2297" s="36"/>
      <c r="B2297" s="36"/>
      <c r="C2297" s="36"/>
      <c r="D2297" s="37"/>
      <c r="E2297" s="37"/>
      <c r="F2297" s="38"/>
      <c r="G2297" s="38"/>
      <c r="H2297" s="38"/>
      <c r="I2297" s="38"/>
      <c r="J2297" s="92" t="e">
        <f t="shared" si="113"/>
        <v>#DIV/0!</v>
      </c>
    </row>
    <row r="2298" spans="1:10" ht="10.35" customHeight="1" x14ac:dyDescent="0.2">
      <c r="A2298" s="36"/>
      <c r="B2298" s="36"/>
      <c r="C2298" s="36"/>
      <c r="D2298" s="37"/>
      <c r="E2298" s="37"/>
      <c r="F2298" s="38"/>
      <c r="G2298" s="38"/>
      <c r="H2298" s="38"/>
      <c r="I2298" s="38"/>
      <c r="J2298" s="92" t="e">
        <f t="shared" si="113"/>
        <v>#DIV/0!</v>
      </c>
    </row>
    <row r="2299" spans="1:10" ht="10.35" customHeight="1" x14ac:dyDescent="0.2">
      <c r="A2299" s="36"/>
      <c r="B2299" s="36"/>
      <c r="C2299" s="36"/>
      <c r="D2299" s="37"/>
      <c r="E2299" s="37"/>
      <c r="F2299" s="38"/>
      <c r="G2299" s="38"/>
      <c r="H2299" s="38"/>
      <c r="I2299" s="38"/>
      <c r="J2299" s="92" t="e">
        <f t="shared" si="113"/>
        <v>#DIV/0!</v>
      </c>
    </row>
    <row r="2300" spans="1:10" ht="10.35" customHeight="1" x14ac:dyDescent="0.2">
      <c r="A2300" s="36"/>
      <c r="B2300" s="36"/>
      <c r="C2300" s="36"/>
      <c r="D2300" s="37"/>
      <c r="E2300" s="37"/>
      <c r="F2300" s="38"/>
      <c r="G2300" s="38"/>
      <c r="H2300" s="38"/>
      <c r="I2300" s="38"/>
      <c r="J2300" s="92" t="e">
        <f t="shared" si="113"/>
        <v>#DIV/0!</v>
      </c>
    </row>
    <row r="2301" spans="1:10" ht="10.35" customHeight="1" x14ac:dyDescent="0.2">
      <c r="A2301" s="36"/>
      <c r="B2301" s="36"/>
      <c r="C2301" s="36"/>
      <c r="D2301" s="37"/>
      <c r="E2301" s="37"/>
      <c r="F2301" s="38"/>
      <c r="G2301" s="38"/>
      <c r="H2301" s="38"/>
      <c r="I2301" s="38"/>
      <c r="J2301" s="92" t="e">
        <f t="shared" si="113"/>
        <v>#DIV/0!</v>
      </c>
    </row>
    <row r="2302" spans="1:10" ht="10.35" customHeight="1" x14ac:dyDescent="0.2">
      <c r="A2302" s="36"/>
      <c r="B2302" s="36"/>
      <c r="C2302" s="36"/>
      <c r="D2302" s="37"/>
      <c r="E2302" s="37"/>
      <c r="F2302" s="38"/>
      <c r="G2302" s="38"/>
      <c r="H2302" s="38"/>
      <c r="I2302" s="38"/>
      <c r="J2302" s="92" t="e">
        <f t="shared" si="113"/>
        <v>#DIV/0!</v>
      </c>
    </row>
    <row r="2303" spans="1:10" ht="10.35" customHeight="1" x14ac:dyDescent="0.2">
      <c r="A2303" s="36"/>
      <c r="B2303" s="36"/>
      <c r="C2303" s="36"/>
      <c r="D2303" s="37"/>
      <c r="E2303" s="37"/>
      <c r="F2303" s="38"/>
      <c r="G2303" s="38"/>
      <c r="H2303" s="38"/>
      <c r="I2303" s="38"/>
      <c r="J2303" s="92" t="e">
        <f t="shared" si="113"/>
        <v>#DIV/0!</v>
      </c>
    </row>
    <row r="2304" spans="1:10" ht="10.35" customHeight="1" x14ac:dyDescent="0.2">
      <c r="A2304" s="36"/>
      <c r="B2304" s="36"/>
      <c r="C2304" s="36"/>
      <c r="D2304" s="37"/>
      <c r="E2304" s="37"/>
      <c r="F2304" s="38"/>
      <c r="G2304" s="38"/>
      <c r="H2304" s="38"/>
      <c r="I2304" s="38"/>
      <c r="J2304" s="92" t="e">
        <f t="shared" si="113"/>
        <v>#DIV/0!</v>
      </c>
    </row>
    <row r="2305" spans="1:10" ht="10.7" customHeight="1" x14ac:dyDescent="0.2">
      <c r="A2305" s="1" t="s">
        <v>0</v>
      </c>
      <c r="J2305" s="92" t="e">
        <f t="shared" si="113"/>
        <v>#DIV/0!</v>
      </c>
    </row>
    <row r="2306" spans="1:10" ht="10.7" customHeight="1" x14ac:dyDescent="0.2">
      <c r="A2306" s="1" t="s">
        <v>141</v>
      </c>
      <c r="J2306" s="92" t="e">
        <f t="shared" si="113"/>
        <v>#DIV/0!</v>
      </c>
    </row>
    <row r="2307" spans="1:10" ht="10.7" customHeight="1" x14ac:dyDescent="0.2">
      <c r="A2307" s="1" t="s">
        <v>2</v>
      </c>
      <c r="J2307" s="92" t="e">
        <f t="shared" si="113"/>
        <v>#DIV/0!</v>
      </c>
    </row>
    <row r="2308" spans="1:10" ht="10.7" customHeight="1" x14ac:dyDescent="0.2">
      <c r="A2308" s="1" t="s">
        <v>142</v>
      </c>
      <c r="J2308" s="92" t="e">
        <f t="shared" si="113"/>
        <v>#DIV/0!</v>
      </c>
    </row>
    <row r="2309" spans="1:10" ht="10.7" customHeight="1" x14ac:dyDescent="0.2">
      <c r="A2309" s="1" t="s">
        <v>4</v>
      </c>
      <c r="J2309" s="92" t="e">
        <f t="shared" si="113"/>
        <v>#DIV/0!</v>
      </c>
    </row>
    <row r="2310" spans="1:10" ht="10.7" customHeight="1" x14ac:dyDescent="0.2">
      <c r="A2310" s="1" t="s">
        <v>5</v>
      </c>
      <c r="J2310" s="92" t="e">
        <f t="shared" si="113"/>
        <v>#DIV/0!</v>
      </c>
    </row>
    <row r="2311" spans="1:10" ht="10.7" customHeight="1" x14ac:dyDescent="0.2">
      <c r="A2311" s="1" t="s">
        <v>95</v>
      </c>
      <c r="J2311" s="92" t="e">
        <f t="shared" si="113"/>
        <v>#DIV/0!</v>
      </c>
    </row>
    <row r="2312" spans="1:10" ht="10.7" customHeight="1" x14ac:dyDescent="0.2">
      <c r="A2312" s="1" t="s">
        <v>7</v>
      </c>
      <c r="J2312" s="92" t="e">
        <f t="shared" si="113"/>
        <v>#DIV/0!</v>
      </c>
    </row>
    <row r="2313" spans="1:10" ht="10.7" customHeight="1" x14ac:dyDescent="0.2">
      <c r="A2313" s="1" t="s">
        <v>129</v>
      </c>
      <c r="J2313" s="92" t="e">
        <f t="shared" si="113"/>
        <v>#DIV/0!</v>
      </c>
    </row>
    <row r="2314" spans="1:10" ht="10.35" customHeight="1" x14ac:dyDescent="0.2">
      <c r="A2314" s="2" t="s">
        <v>9</v>
      </c>
      <c r="B2314" s="3" t="s">
        <v>10</v>
      </c>
      <c r="C2314" s="5" t="s">
        <v>11</v>
      </c>
      <c r="D2314" s="7" t="s">
        <v>12</v>
      </c>
      <c r="E2314" s="5" t="s">
        <v>13</v>
      </c>
      <c r="F2314" s="5" t="s">
        <v>14</v>
      </c>
      <c r="G2314" s="4" t="s">
        <v>15</v>
      </c>
      <c r="H2314" s="5" t="s">
        <v>14</v>
      </c>
      <c r="I2314" s="4" t="s">
        <v>15</v>
      </c>
      <c r="J2314" s="92" t="e">
        <f t="shared" si="113"/>
        <v>#VALUE!</v>
      </c>
    </row>
    <row r="2315" spans="1:10" ht="10.35" customHeight="1" x14ac:dyDescent="0.2">
      <c r="A2315" s="8"/>
      <c r="B2315" s="227" t="s">
        <v>16</v>
      </c>
      <c r="C2315" s="228"/>
      <c r="D2315" s="228"/>
      <c r="E2315" s="228"/>
      <c r="F2315" s="228"/>
      <c r="G2315" s="229"/>
      <c r="J2315" s="92" t="e">
        <f t="shared" si="113"/>
        <v>#DIV/0!</v>
      </c>
    </row>
    <row r="2316" spans="1:10" ht="29.1" customHeight="1" x14ac:dyDescent="0.2">
      <c r="A2316" s="9">
        <v>40001</v>
      </c>
      <c r="B2316" s="10" t="s">
        <v>17</v>
      </c>
      <c r="C2316" s="12">
        <v>27.21</v>
      </c>
      <c r="D2316" s="13" t="s">
        <v>18</v>
      </c>
      <c r="E2316" s="14">
        <v>55</v>
      </c>
      <c r="F2316" s="12">
        <v>0.68</v>
      </c>
      <c r="G2316" s="15">
        <f t="shared" ref="G2316:G2332" si="114">TRUNC(F2316*E2316,2)</f>
        <v>37.4</v>
      </c>
      <c r="H2316" s="12">
        <v>0.68</v>
      </c>
      <c r="I2316" s="11">
        <v>37.4</v>
      </c>
      <c r="J2316" s="92">
        <f t="shared" si="113"/>
        <v>0</v>
      </c>
    </row>
    <row r="2317" spans="1:10" ht="20.85" customHeight="1" x14ac:dyDescent="0.2">
      <c r="A2317" s="9">
        <v>40003</v>
      </c>
      <c r="B2317" s="10" t="s">
        <v>19</v>
      </c>
      <c r="C2317" s="12">
        <v>27.21</v>
      </c>
      <c r="D2317" s="13" t="s">
        <v>20</v>
      </c>
      <c r="E2317" s="14">
        <v>11</v>
      </c>
      <c r="F2317" s="12">
        <v>51.44</v>
      </c>
      <c r="G2317" s="15">
        <f t="shared" si="114"/>
        <v>565.84</v>
      </c>
      <c r="H2317" s="12">
        <v>51.44</v>
      </c>
      <c r="I2317" s="11">
        <v>565.84</v>
      </c>
      <c r="J2317" s="92">
        <f t="shared" ref="J2317:J2380" si="115">G2317/I2317-1</f>
        <v>0</v>
      </c>
    </row>
    <row r="2318" spans="1:10" ht="20.85" customHeight="1" x14ac:dyDescent="0.2">
      <c r="A2318" s="9">
        <v>40004</v>
      </c>
      <c r="B2318" s="10" t="s">
        <v>21</v>
      </c>
      <c r="C2318" s="12">
        <v>27.21</v>
      </c>
      <c r="D2318" s="13" t="s">
        <v>20</v>
      </c>
      <c r="E2318" s="14">
        <v>2</v>
      </c>
      <c r="F2318" s="12">
        <v>128.62</v>
      </c>
      <c r="G2318" s="15">
        <f t="shared" si="114"/>
        <v>257.24</v>
      </c>
      <c r="H2318" s="12">
        <v>128.62</v>
      </c>
      <c r="I2318" s="11">
        <v>257.24</v>
      </c>
      <c r="J2318" s="92">
        <f t="shared" si="115"/>
        <v>0</v>
      </c>
    </row>
    <row r="2319" spans="1:10" ht="10.35" customHeight="1" x14ac:dyDescent="0.2">
      <c r="A2319" s="9">
        <v>40005</v>
      </c>
      <c r="B2319" s="17" t="s">
        <v>22</v>
      </c>
      <c r="C2319" s="12">
        <v>27.21</v>
      </c>
      <c r="D2319" s="13" t="s">
        <v>23</v>
      </c>
      <c r="E2319" s="14">
        <v>26.29</v>
      </c>
      <c r="F2319" s="12">
        <v>3.25</v>
      </c>
      <c r="G2319" s="15">
        <f t="shared" si="114"/>
        <v>85.44</v>
      </c>
      <c r="H2319" s="12">
        <v>3.25</v>
      </c>
      <c r="I2319" s="11">
        <v>85.44</v>
      </c>
      <c r="J2319" s="92">
        <f t="shared" si="115"/>
        <v>0</v>
      </c>
    </row>
    <row r="2320" spans="1:10" ht="10.35" customHeight="1" x14ac:dyDescent="0.2">
      <c r="A2320" s="9">
        <v>40006</v>
      </c>
      <c r="B2320" s="17" t="s">
        <v>24</v>
      </c>
      <c r="C2320" s="12">
        <v>27.21</v>
      </c>
      <c r="D2320" s="13" t="s">
        <v>25</v>
      </c>
      <c r="E2320" s="14">
        <v>131.47</v>
      </c>
      <c r="F2320" s="12">
        <v>2.95</v>
      </c>
      <c r="G2320" s="15">
        <f t="shared" si="114"/>
        <v>387.83</v>
      </c>
      <c r="H2320" s="12">
        <v>2.95</v>
      </c>
      <c r="I2320" s="11">
        <v>387.83</v>
      </c>
      <c r="J2320" s="92">
        <f t="shared" si="115"/>
        <v>0</v>
      </c>
    </row>
    <row r="2321" spans="1:10" ht="20.85" customHeight="1" x14ac:dyDescent="0.2">
      <c r="A2321" s="9">
        <v>40010</v>
      </c>
      <c r="B2321" s="10" t="s">
        <v>26</v>
      </c>
      <c r="C2321" s="12">
        <v>27.21</v>
      </c>
      <c r="D2321" s="13" t="s">
        <v>23</v>
      </c>
      <c r="E2321" s="14">
        <v>508.6</v>
      </c>
      <c r="F2321" s="12">
        <v>3.75</v>
      </c>
      <c r="G2321" s="15">
        <f t="shared" si="114"/>
        <v>1907.25</v>
      </c>
      <c r="H2321" s="12">
        <v>3.75</v>
      </c>
      <c r="I2321" s="15">
        <v>1907.25</v>
      </c>
      <c r="J2321" s="92">
        <f t="shared" si="115"/>
        <v>0</v>
      </c>
    </row>
    <row r="2322" spans="1:10" ht="20.85" customHeight="1" x14ac:dyDescent="0.2">
      <c r="A2322" s="9">
        <v>40085</v>
      </c>
      <c r="B2322" s="10" t="s">
        <v>27</v>
      </c>
      <c r="C2322" s="12">
        <v>27.21</v>
      </c>
      <c r="D2322" s="13" t="s">
        <v>23</v>
      </c>
      <c r="E2322" s="14">
        <v>27.5</v>
      </c>
      <c r="F2322" s="12">
        <v>26.93</v>
      </c>
      <c r="G2322" s="15">
        <f t="shared" si="114"/>
        <v>740.57</v>
      </c>
      <c r="H2322" s="12">
        <v>26.93</v>
      </c>
      <c r="I2322" s="11">
        <v>740.57</v>
      </c>
      <c r="J2322" s="92">
        <f t="shared" si="115"/>
        <v>0</v>
      </c>
    </row>
    <row r="2323" spans="1:10" ht="10.35" customHeight="1" x14ac:dyDescent="0.2">
      <c r="A2323" s="9">
        <v>41295</v>
      </c>
      <c r="B2323" s="17" t="s">
        <v>28</v>
      </c>
      <c r="C2323" s="12">
        <v>27.21</v>
      </c>
      <c r="D2323" s="13" t="s">
        <v>23</v>
      </c>
      <c r="E2323" s="14">
        <v>82.5</v>
      </c>
      <c r="F2323" s="12">
        <v>10.26</v>
      </c>
      <c r="G2323" s="15">
        <f t="shared" si="114"/>
        <v>846.45</v>
      </c>
      <c r="H2323" s="12">
        <v>10.26</v>
      </c>
      <c r="I2323" s="11">
        <v>846.45</v>
      </c>
      <c r="J2323" s="92">
        <f t="shared" si="115"/>
        <v>0</v>
      </c>
    </row>
    <row r="2324" spans="1:10" ht="10.35" customHeight="1" x14ac:dyDescent="0.2">
      <c r="A2324" s="9">
        <v>40145</v>
      </c>
      <c r="B2324" s="17" t="s">
        <v>29</v>
      </c>
      <c r="C2324" s="12">
        <v>27.21</v>
      </c>
      <c r="D2324" s="13" t="s">
        <v>23</v>
      </c>
      <c r="E2324" s="14">
        <v>644.89</v>
      </c>
      <c r="F2324" s="12">
        <v>2.5499999999999998</v>
      </c>
      <c r="G2324" s="15">
        <f t="shared" si="114"/>
        <v>1644.46</v>
      </c>
      <c r="H2324" s="12">
        <v>2.5499999999999998</v>
      </c>
      <c r="I2324" s="15">
        <v>1644.46</v>
      </c>
      <c r="J2324" s="92">
        <f t="shared" si="115"/>
        <v>0</v>
      </c>
    </row>
    <row r="2325" spans="1:10" ht="10.35" customHeight="1" x14ac:dyDescent="0.2">
      <c r="A2325" s="9">
        <v>40315</v>
      </c>
      <c r="B2325" s="17" t="s">
        <v>30</v>
      </c>
      <c r="C2325" s="12">
        <v>27.21</v>
      </c>
      <c r="D2325" s="13" t="s">
        <v>23</v>
      </c>
      <c r="E2325" s="14">
        <v>11</v>
      </c>
      <c r="F2325" s="12">
        <v>5.36</v>
      </c>
      <c r="G2325" s="15">
        <f t="shared" si="114"/>
        <v>58.96</v>
      </c>
      <c r="H2325" s="12">
        <v>5.36</v>
      </c>
      <c r="I2325" s="11">
        <v>58.96</v>
      </c>
      <c r="J2325" s="92">
        <f t="shared" si="115"/>
        <v>0</v>
      </c>
    </row>
    <row r="2326" spans="1:10" ht="10.35" customHeight="1" x14ac:dyDescent="0.2">
      <c r="A2326" s="9">
        <v>40320</v>
      </c>
      <c r="B2326" s="17" t="s">
        <v>31</v>
      </c>
      <c r="C2326" s="12">
        <v>27.21</v>
      </c>
      <c r="D2326" s="13" t="s">
        <v>25</v>
      </c>
      <c r="E2326" s="14">
        <v>137.5</v>
      </c>
      <c r="F2326" s="12">
        <v>3.25</v>
      </c>
      <c r="G2326" s="15">
        <f t="shared" si="114"/>
        <v>446.87</v>
      </c>
      <c r="H2326" s="12">
        <v>3.25</v>
      </c>
      <c r="I2326" s="11">
        <v>446.87</v>
      </c>
      <c r="J2326" s="92">
        <f t="shared" si="115"/>
        <v>0</v>
      </c>
    </row>
    <row r="2327" spans="1:10" ht="10.35" customHeight="1" x14ac:dyDescent="0.2">
      <c r="A2327" s="9">
        <v>40120</v>
      </c>
      <c r="B2327" s="17" t="s">
        <v>32</v>
      </c>
      <c r="C2327" s="12">
        <v>27.21</v>
      </c>
      <c r="D2327" s="13" t="s">
        <v>18</v>
      </c>
      <c r="E2327" s="14">
        <v>262.83999999999997</v>
      </c>
      <c r="F2327" s="12">
        <v>0.52</v>
      </c>
      <c r="G2327" s="15">
        <f t="shared" si="114"/>
        <v>136.66999999999999</v>
      </c>
      <c r="H2327" s="12">
        <v>0.52</v>
      </c>
      <c r="I2327" s="11">
        <v>136.66999999999999</v>
      </c>
      <c r="J2327" s="92">
        <f t="shared" si="115"/>
        <v>0</v>
      </c>
    </row>
    <row r="2328" spans="1:10" ht="10.35" customHeight="1" x14ac:dyDescent="0.2">
      <c r="A2328" s="9">
        <v>40130</v>
      </c>
      <c r="B2328" s="17" t="s">
        <v>33</v>
      </c>
      <c r="C2328" s="12">
        <v>27.21</v>
      </c>
      <c r="D2328" s="13" t="s">
        <v>18</v>
      </c>
      <c r="E2328" s="14">
        <v>55</v>
      </c>
      <c r="F2328" s="12">
        <v>0.53</v>
      </c>
      <c r="G2328" s="15">
        <f t="shared" si="114"/>
        <v>29.15</v>
      </c>
      <c r="H2328" s="12">
        <v>0.53</v>
      </c>
      <c r="I2328" s="11">
        <v>29.15</v>
      </c>
      <c r="J2328" s="92">
        <f t="shared" si="115"/>
        <v>0</v>
      </c>
    </row>
    <row r="2329" spans="1:10" ht="10.35" customHeight="1" x14ac:dyDescent="0.2">
      <c r="A2329" s="9">
        <v>40102</v>
      </c>
      <c r="B2329" s="17" t="s">
        <v>34</v>
      </c>
      <c r="C2329" s="12">
        <v>27.21</v>
      </c>
      <c r="D2329" s="13" t="s">
        <v>23</v>
      </c>
      <c r="E2329" s="14">
        <v>92</v>
      </c>
      <c r="F2329" s="12">
        <v>8.76</v>
      </c>
      <c r="G2329" s="15">
        <f t="shared" si="114"/>
        <v>805.92</v>
      </c>
      <c r="H2329" s="12">
        <v>8.76</v>
      </c>
      <c r="I2329" s="11">
        <v>805.92</v>
      </c>
      <c r="J2329" s="92">
        <f t="shared" si="115"/>
        <v>0</v>
      </c>
    </row>
    <row r="2330" spans="1:10" ht="10.35" customHeight="1" x14ac:dyDescent="0.2">
      <c r="A2330" s="9">
        <v>40100</v>
      </c>
      <c r="B2330" s="17" t="s">
        <v>35</v>
      </c>
      <c r="C2330" s="12">
        <v>27.21</v>
      </c>
      <c r="D2330" s="13" t="s">
        <v>23</v>
      </c>
      <c r="E2330" s="14">
        <v>55</v>
      </c>
      <c r="F2330" s="12">
        <v>6.16</v>
      </c>
      <c r="G2330" s="15">
        <f t="shared" si="114"/>
        <v>338.8</v>
      </c>
      <c r="H2330" s="12">
        <v>6.16</v>
      </c>
      <c r="I2330" s="11">
        <v>338.8</v>
      </c>
      <c r="J2330" s="92">
        <f t="shared" si="115"/>
        <v>0</v>
      </c>
    </row>
    <row r="2331" spans="1:10" ht="10.35" customHeight="1" x14ac:dyDescent="0.2">
      <c r="A2331" s="9">
        <v>40101</v>
      </c>
      <c r="B2331" s="17" t="s">
        <v>36</v>
      </c>
      <c r="C2331" s="12">
        <v>27.21</v>
      </c>
      <c r="D2331" s="13" t="s">
        <v>23</v>
      </c>
      <c r="E2331" s="14">
        <v>49.5</v>
      </c>
      <c r="F2331" s="12">
        <v>6.85</v>
      </c>
      <c r="G2331" s="15">
        <f t="shared" si="114"/>
        <v>339.07</v>
      </c>
      <c r="H2331" s="12">
        <v>6.85</v>
      </c>
      <c r="I2331" s="11">
        <v>339.07</v>
      </c>
      <c r="J2331" s="92">
        <f t="shared" si="115"/>
        <v>0</v>
      </c>
    </row>
    <row r="2332" spans="1:10" ht="20.85" customHeight="1" x14ac:dyDescent="0.2">
      <c r="A2332" s="9">
        <v>40105</v>
      </c>
      <c r="B2332" s="10" t="s">
        <v>37</v>
      </c>
      <c r="C2332" s="12">
        <v>27.21</v>
      </c>
      <c r="D2332" s="13" t="s">
        <v>23</v>
      </c>
      <c r="E2332" s="14">
        <v>11</v>
      </c>
      <c r="F2332" s="12">
        <v>11.83</v>
      </c>
      <c r="G2332" s="15">
        <f t="shared" si="114"/>
        <v>130.13</v>
      </c>
      <c r="H2332" s="12">
        <v>11.83</v>
      </c>
      <c r="I2332" s="11">
        <v>130.13</v>
      </c>
      <c r="J2332" s="92">
        <f t="shared" si="115"/>
        <v>0</v>
      </c>
    </row>
    <row r="2333" spans="1:10" ht="10.35" customHeight="1" x14ac:dyDescent="0.2">
      <c r="A2333" s="1" t="s">
        <v>38</v>
      </c>
      <c r="G2333" s="32">
        <f>SUM(G2316:G2332)</f>
        <v>8758.0499999999993</v>
      </c>
      <c r="H2333" s="33"/>
      <c r="J2333" s="92" t="e">
        <f t="shared" si="115"/>
        <v>#DIV/0!</v>
      </c>
    </row>
    <row r="2334" spans="1:10" ht="0.95" customHeight="1" x14ac:dyDescent="0.2">
      <c r="J2334" s="92" t="e">
        <f t="shared" si="115"/>
        <v>#DIV/0!</v>
      </c>
    </row>
    <row r="2335" spans="1:10" ht="10.7" customHeight="1" x14ac:dyDescent="0.2">
      <c r="J2335" s="92" t="e">
        <f t="shared" si="115"/>
        <v>#DIV/0!</v>
      </c>
    </row>
    <row r="2336" spans="1:10" ht="10.35" customHeight="1" x14ac:dyDescent="0.2">
      <c r="A2336" s="2" t="s">
        <v>9</v>
      </c>
      <c r="B2336" s="3" t="s">
        <v>10</v>
      </c>
      <c r="C2336" s="5" t="s">
        <v>11</v>
      </c>
      <c r="D2336" s="7" t="s">
        <v>12</v>
      </c>
      <c r="E2336" s="5" t="s">
        <v>13</v>
      </c>
      <c r="F2336" s="5" t="s">
        <v>14</v>
      </c>
      <c r="G2336" s="4" t="s">
        <v>15</v>
      </c>
      <c r="H2336" s="5" t="s">
        <v>14</v>
      </c>
      <c r="I2336" s="4" t="s">
        <v>15</v>
      </c>
      <c r="J2336" s="92" t="e">
        <f t="shared" si="115"/>
        <v>#VALUE!</v>
      </c>
    </row>
    <row r="2337" spans="1:10" ht="10.35" customHeight="1" x14ac:dyDescent="0.2">
      <c r="A2337" s="8"/>
      <c r="B2337" s="227" t="s">
        <v>39</v>
      </c>
      <c r="C2337" s="228"/>
      <c r="D2337" s="228"/>
      <c r="E2337" s="228"/>
      <c r="F2337" s="228"/>
      <c r="G2337" s="229"/>
      <c r="J2337" s="92" t="e">
        <f t="shared" si="115"/>
        <v>#DIV/0!</v>
      </c>
    </row>
    <row r="2338" spans="1:10" ht="10.35" customHeight="1" x14ac:dyDescent="0.2">
      <c r="A2338" s="9">
        <v>45585</v>
      </c>
      <c r="B2338" s="17" t="s">
        <v>40</v>
      </c>
      <c r="C2338" s="12">
        <v>27.21</v>
      </c>
      <c r="D2338" s="13" t="s">
        <v>23</v>
      </c>
      <c r="E2338" s="14">
        <v>12.3</v>
      </c>
      <c r="F2338" s="12">
        <v>292.72000000000003</v>
      </c>
      <c r="G2338" s="15">
        <f t="shared" ref="G2338:G2353" si="116">TRUNC(F2338*E2338,2)</f>
        <v>3600.45</v>
      </c>
      <c r="H2338" s="12">
        <v>292.72000000000003</v>
      </c>
      <c r="I2338" s="15">
        <v>3600.45</v>
      </c>
      <c r="J2338" s="92">
        <f t="shared" si="115"/>
        <v>0</v>
      </c>
    </row>
    <row r="2339" spans="1:10" ht="10.35" customHeight="1" x14ac:dyDescent="0.2">
      <c r="A2339" s="9">
        <v>41294</v>
      </c>
      <c r="B2339" s="17" t="s">
        <v>41</v>
      </c>
      <c r="C2339" s="12">
        <v>27.21</v>
      </c>
      <c r="D2339" s="13" t="s">
        <v>23</v>
      </c>
      <c r="E2339" s="14">
        <v>4.0999999999999996</v>
      </c>
      <c r="F2339" s="12">
        <v>149.07</v>
      </c>
      <c r="G2339" s="15">
        <f t="shared" si="116"/>
        <v>611.17999999999995</v>
      </c>
      <c r="H2339" s="12">
        <v>149.07</v>
      </c>
      <c r="I2339" s="11">
        <v>611.17999999999995</v>
      </c>
      <c r="J2339" s="92">
        <f t="shared" si="115"/>
        <v>0</v>
      </c>
    </row>
    <row r="2340" spans="1:10" ht="10.35" customHeight="1" x14ac:dyDescent="0.2">
      <c r="A2340" s="9">
        <v>45050</v>
      </c>
      <c r="B2340" s="17" t="s">
        <v>42</v>
      </c>
      <c r="C2340" s="12">
        <v>27.21</v>
      </c>
      <c r="D2340" s="13" t="s">
        <v>23</v>
      </c>
      <c r="E2340" s="14">
        <v>3.8</v>
      </c>
      <c r="F2340" s="12">
        <v>573.65</v>
      </c>
      <c r="G2340" s="15">
        <f t="shared" si="116"/>
        <v>2179.87</v>
      </c>
      <c r="H2340" s="12">
        <v>573.65</v>
      </c>
      <c r="I2340" s="15">
        <v>2179.87</v>
      </c>
      <c r="J2340" s="92">
        <f t="shared" si="115"/>
        <v>0</v>
      </c>
    </row>
    <row r="2341" spans="1:10" ht="20.85" customHeight="1" x14ac:dyDescent="0.2">
      <c r="A2341" s="9">
        <v>45155</v>
      </c>
      <c r="B2341" s="10" t="s">
        <v>43</v>
      </c>
      <c r="C2341" s="12">
        <v>27.21</v>
      </c>
      <c r="D2341" s="13" t="s">
        <v>44</v>
      </c>
      <c r="E2341" s="14">
        <v>174.82</v>
      </c>
      <c r="F2341" s="12">
        <v>16.239999999999998</v>
      </c>
      <c r="G2341" s="15">
        <f t="shared" si="116"/>
        <v>2839.07</v>
      </c>
      <c r="H2341" s="12">
        <v>16.239999999999998</v>
      </c>
      <c r="I2341" s="15">
        <v>2839.07</v>
      </c>
      <c r="J2341" s="92">
        <f t="shared" si="115"/>
        <v>0</v>
      </c>
    </row>
    <row r="2342" spans="1:10" ht="29.1" customHeight="1" x14ac:dyDescent="0.2">
      <c r="A2342" s="9">
        <v>45145</v>
      </c>
      <c r="B2342" s="10" t="s">
        <v>45</v>
      </c>
      <c r="C2342" s="12">
        <v>27.21</v>
      </c>
      <c r="D2342" s="13" t="s">
        <v>18</v>
      </c>
      <c r="E2342" s="14">
        <v>159</v>
      </c>
      <c r="F2342" s="12">
        <v>108.63</v>
      </c>
      <c r="G2342" s="15">
        <f t="shared" si="116"/>
        <v>17272.169999999998</v>
      </c>
      <c r="H2342" s="12">
        <v>108.63</v>
      </c>
      <c r="I2342" s="15">
        <v>17272.169999999998</v>
      </c>
      <c r="J2342" s="92">
        <f t="shared" si="115"/>
        <v>0</v>
      </c>
    </row>
    <row r="2343" spans="1:10" ht="10.35" customHeight="1" x14ac:dyDescent="0.2">
      <c r="A2343" s="9">
        <v>45140</v>
      </c>
      <c r="B2343" s="17" t="s">
        <v>46</v>
      </c>
      <c r="C2343" s="12">
        <v>27.21</v>
      </c>
      <c r="D2343" s="13" t="s">
        <v>23</v>
      </c>
      <c r="E2343" s="14">
        <v>90</v>
      </c>
      <c r="F2343" s="12">
        <v>78.73</v>
      </c>
      <c r="G2343" s="15">
        <f t="shared" si="116"/>
        <v>7085.7</v>
      </c>
      <c r="H2343" s="12">
        <v>78.73</v>
      </c>
      <c r="I2343" s="15">
        <v>7085.7</v>
      </c>
      <c r="J2343" s="92">
        <f t="shared" si="115"/>
        <v>0</v>
      </c>
    </row>
    <row r="2344" spans="1:10" ht="10.35" customHeight="1" x14ac:dyDescent="0.2">
      <c r="A2344" s="9">
        <v>45165</v>
      </c>
      <c r="B2344" s="17" t="s">
        <v>47</v>
      </c>
      <c r="C2344" s="12">
        <v>27.21</v>
      </c>
      <c r="D2344" s="13" t="s">
        <v>23</v>
      </c>
      <c r="E2344" s="14">
        <v>33</v>
      </c>
      <c r="F2344" s="12">
        <v>627.69000000000005</v>
      </c>
      <c r="G2344" s="15">
        <f t="shared" si="116"/>
        <v>20713.77</v>
      </c>
      <c r="H2344" s="12">
        <v>627.69000000000005</v>
      </c>
      <c r="I2344" s="15">
        <v>20713.77</v>
      </c>
      <c r="J2344" s="92">
        <f t="shared" si="115"/>
        <v>0</v>
      </c>
    </row>
    <row r="2345" spans="1:10" ht="10.35" customHeight="1" x14ac:dyDescent="0.2">
      <c r="A2345" s="9">
        <v>47018</v>
      </c>
      <c r="B2345" s="17" t="s">
        <v>48</v>
      </c>
      <c r="C2345" s="12">
        <v>27.21</v>
      </c>
      <c r="D2345" s="13" t="s">
        <v>23</v>
      </c>
      <c r="E2345" s="14">
        <v>1.5</v>
      </c>
      <c r="F2345" s="12">
        <v>517.36</v>
      </c>
      <c r="G2345" s="15">
        <f t="shared" si="116"/>
        <v>776.04</v>
      </c>
      <c r="H2345" s="12">
        <v>517.36</v>
      </c>
      <c r="I2345" s="11">
        <v>776.04</v>
      </c>
      <c r="J2345" s="92">
        <f t="shared" si="115"/>
        <v>0</v>
      </c>
    </row>
    <row r="2346" spans="1:10" ht="20.85" customHeight="1" x14ac:dyDescent="0.2">
      <c r="A2346" s="9">
        <v>40450</v>
      </c>
      <c r="B2346" s="10" t="s">
        <v>49</v>
      </c>
      <c r="C2346" s="12">
        <v>27.21</v>
      </c>
      <c r="D2346" s="13" t="s">
        <v>50</v>
      </c>
      <c r="E2346" s="18">
        <v>2252.0300000000002</v>
      </c>
      <c r="F2346" s="12">
        <v>0.89</v>
      </c>
      <c r="G2346" s="15">
        <f t="shared" si="116"/>
        <v>2004.3</v>
      </c>
      <c r="H2346" s="12">
        <v>0.89</v>
      </c>
      <c r="I2346" s="15">
        <v>2004.3</v>
      </c>
      <c r="J2346" s="92">
        <f t="shared" si="115"/>
        <v>0</v>
      </c>
    </row>
    <row r="2347" spans="1:10" ht="10.35" customHeight="1" x14ac:dyDescent="0.2">
      <c r="A2347" s="9">
        <v>40455</v>
      </c>
      <c r="B2347" s="17" t="s">
        <v>51</v>
      </c>
      <c r="C2347" s="12">
        <v>27.21</v>
      </c>
      <c r="D2347" s="13" t="s">
        <v>25</v>
      </c>
      <c r="E2347" s="18">
        <v>7963.23</v>
      </c>
      <c r="F2347" s="12">
        <v>1.59</v>
      </c>
      <c r="G2347" s="15">
        <f t="shared" si="116"/>
        <v>12661.53</v>
      </c>
      <c r="H2347" s="12">
        <v>1.59</v>
      </c>
      <c r="I2347" s="15">
        <v>12661.53</v>
      </c>
      <c r="J2347" s="92">
        <f t="shared" si="115"/>
        <v>0</v>
      </c>
    </row>
    <row r="2348" spans="1:10" ht="10.35" customHeight="1" x14ac:dyDescent="0.2">
      <c r="A2348" s="9">
        <v>40451</v>
      </c>
      <c r="B2348" s="17" t="s">
        <v>52</v>
      </c>
      <c r="C2348" s="12">
        <v>27.21</v>
      </c>
      <c r="D2348" s="13" t="s">
        <v>53</v>
      </c>
      <c r="E2348" s="14">
        <v>30.94</v>
      </c>
      <c r="F2348" s="12">
        <v>0.89</v>
      </c>
      <c r="G2348" s="15">
        <f t="shared" si="116"/>
        <v>27.53</v>
      </c>
      <c r="H2348" s="12">
        <v>0.89</v>
      </c>
      <c r="I2348" s="11">
        <v>27.53</v>
      </c>
      <c r="J2348" s="92">
        <f t="shared" si="115"/>
        <v>0</v>
      </c>
    </row>
    <row r="2349" spans="1:10" ht="10.35" customHeight="1" x14ac:dyDescent="0.2">
      <c r="A2349" s="9">
        <v>40453</v>
      </c>
      <c r="B2349" s="17" t="s">
        <v>54</v>
      </c>
      <c r="C2349" s="12">
        <v>27.21</v>
      </c>
      <c r="D2349" s="13" t="s">
        <v>53</v>
      </c>
      <c r="E2349" s="14">
        <v>452.25</v>
      </c>
      <c r="F2349" s="12">
        <v>0.89</v>
      </c>
      <c r="G2349" s="15">
        <f t="shared" si="116"/>
        <v>402.5</v>
      </c>
      <c r="H2349" s="12">
        <v>0.89</v>
      </c>
      <c r="I2349" s="11">
        <v>402.5</v>
      </c>
      <c r="J2349" s="92">
        <f t="shared" si="115"/>
        <v>0</v>
      </c>
    </row>
    <row r="2350" spans="1:10" ht="10.35" customHeight="1" x14ac:dyDescent="0.2">
      <c r="A2350" s="9">
        <v>40449</v>
      </c>
      <c r="B2350" s="17" t="s">
        <v>55</v>
      </c>
      <c r="C2350" s="12">
        <v>27.21</v>
      </c>
      <c r="D2350" s="13" t="s">
        <v>53</v>
      </c>
      <c r="E2350" s="14">
        <v>159.4</v>
      </c>
      <c r="F2350" s="12">
        <v>1.73</v>
      </c>
      <c r="G2350" s="15">
        <f t="shared" si="116"/>
        <v>275.76</v>
      </c>
      <c r="H2350" s="12">
        <v>1.73</v>
      </c>
      <c r="I2350" s="11">
        <v>275.76</v>
      </c>
      <c r="J2350" s="92">
        <f t="shared" si="115"/>
        <v>0</v>
      </c>
    </row>
    <row r="2351" spans="1:10" ht="10.35" customHeight="1" x14ac:dyDescent="0.2">
      <c r="A2351" s="9">
        <v>40445</v>
      </c>
      <c r="B2351" s="17" t="s">
        <v>56</v>
      </c>
      <c r="C2351" s="12">
        <v>27.21</v>
      </c>
      <c r="D2351" s="13" t="s">
        <v>25</v>
      </c>
      <c r="E2351" s="14">
        <v>667.69</v>
      </c>
      <c r="F2351" s="12">
        <v>2.35</v>
      </c>
      <c r="G2351" s="15">
        <f t="shared" si="116"/>
        <v>1569.07</v>
      </c>
      <c r="H2351" s="12">
        <v>2.35</v>
      </c>
      <c r="I2351" s="15">
        <v>1569.07</v>
      </c>
      <c r="J2351" s="92">
        <f t="shared" si="115"/>
        <v>0</v>
      </c>
    </row>
    <row r="2352" spans="1:10" ht="10.35" customHeight="1" x14ac:dyDescent="0.2">
      <c r="A2352" s="9">
        <v>47050</v>
      </c>
      <c r="B2352" s="17" t="s">
        <v>57</v>
      </c>
      <c r="C2352" s="12">
        <v>27.21</v>
      </c>
      <c r="D2352" s="13" t="s">
        <v>53</v>
      </c>
      <c r="E2352" s="14">
        <v>1.91</v>
      </c>
      <c r="F2352" s="12">
        <v>1.73</v>
      </c>
      <c r="G2352" s="15">
        <f t="shared" si="116"/>
        <v>3.3</v>
      </c>
      <c r="H2352" s="12">
        <v>1.73</v>
      </c>
      <c r="I2352" s="11">
        <v>3.3</v>
      </c>
      <c r="J2352" s="92">
        <f t="shared" si="115"/>
        <v>0</v>
      </c>
    </row>
    <row r="2353" spans="1:10" ht="10.35" customHeight="1" x14ac:dyDescent="0.2">
      <c r="A2353" s="9">
        <v>47049</v>
      </c>
      <c r="B2353" s="17" t="s">
        <v>58</v>
      </c>
      <c r="C2353" s="12">
        <v>27.21</v>
      </c>
      <c r="D2353" s="13" t="s">
        <v>53</v>
      </c>
      <c r="E2353" s="14">
        <v>27.54</v>
      </c>
      <c r="F2353" s="12">
        <v>1.73</v>
      </c>
      <c r="G2353" s="15">
        <f t="shared" si="116"/>
        <v>47.64</v>
      </c>
      <c r="H2353" s="12">
        <v>1.73</v>
      </c>
      <c r="I2353" s="11">
        <v>47.64</v>
      </c>
      <c r="J2353" s="92">
        <f t="shared" si="115"/>
        <v>0</v>
      </c>
    </row>
    <row r="2354" spans="1:10" ht="10.35" customHeight="1" x14ac:dyDescent="0.2">
      <c r="A2354" s="1" t="s">
        <v>38</v>
      </c>
      <c r="G2354" s="32">
        <f>SUM(G2338:G2353)</f>
        <v>72069.88</v>
      </c>
      <c r="H2354" s="33"/>
      <c r="J2354" s="92" t="e">
        <f t="shared" si="115"/>
        <v>#DIV/0!</v>
      </c>
    </row>
    <row r="2355" spans="1:10" ht="10.7" customHeight="1" x14ac:dyDescent="0.2">
      <c r="J2355" s="92" t="e">
        <f t="shared" si="115"/>
        <v>#DIV/0!</v>
      </c>
    </row>
    <row r="2356" spans="1:10" ht="10.35" customHeight="1" x14ac:dyDescent="0.2">
      <c r="A2356" s="2" t="s">
        <v>9</v>
      </c>
      <c r="B2356" s="3" t="s">
        <v>10</v>
      </c>
      <c r="C2356" s="19" t="s">
        <v>11</v>
      </c>
      <c r="D2356" s="20" t="s">
        <v>12</v>
      </c>
      <c r="E2356" s="19" t="s">
        <v>13</v>
      </c>
      <c r="F2356" s="21" t="s">
        <v>14</v>
      </c>
      <c r="G2356" s="4" t="s">
        <v>15</v>
      </c>
      <c r="H2356" s="21" t="s">
        <v>14</v>
      </c>
      <c r="I2356" s="4" t="s">
        <v>15</v>
      </c>
      <c r="J2356" s="92" t="e">
        <f t="shared" si="115"/>
        <v>#VALUE!</v>
      </c>
    </row>
    <row r="2357" spans="1:10" ht="10.35" customHeight="1" x14ac:dyDescent="0.2">
      <c r="A2357" s="8"/>
      <c r="B2357" s="227" t="s">
        <v>59</v>
      </c>
      <c r="C2357" s="228"/>
      <c r="D2357" s="228"/>
      <c r="E2357" s="228"/>
      <c r="F2357" s="228"/>
      <c r="G2357" s="229"/>
      <c r="J2357" s="92" t="e">
        <f t="shared" si="115"/>
        <v>#DIV/0!</v>
      </c>
    </row>
    <row r="2358" spans="1:10" ht="10.35" customHeight="1" x14ac:dyDescent="0.2">
      <c r="A2358" s="9">
        <v>45585</v>
      </c>
      <c r="B2358" s="17" t="s">
        <v>40</v>
      </c>
      <c r="C2358" s="12">
        <v>27.21</v>
      </c>
      <c r="D2358" s="13" t="s">
        <v>23</v>
      </c>
      <c r="E2358" s="14">
        <v>23.7</v>
      </c>
      <c r="F2358" s="12">
        <v>292.72000000000003</v>
      </c>
      <c r="G2358" s="15">
        <f t="shared" ref="G2358:G2373" si="117">TRUNC(F2358*E2358,2)</f>
        <v>6937.46</v>
      </c>
      <c r="H2358" s="12">
        <v>292.72000000000003</v>
      </c>
      <c r="I2358" s="15">
        <v>6937.46</v>
      </c>
      <c r="J2358" s="92">
        <f t="shared" si="115"/>
        <v>0</v>
      </c>
    </row>
    <row r="2359" spans="1:10" ht="10.35" customHeight="1" x14ac:dyDescent="0.2">
      <c r="A2359" s="9">
        <v>41294</v>
      </c>
      <c r="B2359" s="17" t="s">
        <v>41</v>
      </c>
      <c r="C2359" s="12">
        <v>27.21</v>
      </c>
      <c r="D2359" s="13" t="s">
        <v>23</v>
      </c>
      <c r="E2359" s="14">
        <v>7.9</v>
      </c>
      <c r="F2359" s="12">
        <v>149.07</v>
      </c>
      <c r="G2359" s="15">
        <f t="shared" si="117"/>
        <v>1177.6500000000001</v>
      </c>
      <c r="H2359" s="12">
        <v>149.07</v>
      </c>
      <c r="I2359" s="15">
        <v>1177.6500000000001</v>
      </c>
      <c r="J2359" s="92">
        <f t="shared" si="115"/>
        <v>0</v>
      </c>
    </row>
    <row r="2360" spans="1:10" ht="10.35" customHeight="1" x14ac:dyDescent="0.2">
      <c r="A2360" s="9">
        <v>45050</v>
      </c>
      <c r="B2360" s="17" t="s">
        <v>42</v>
      </c>
      <c r="C2360" s="12">
        <v>27.21</v>
      </c>
      <c r="D2360" s="13" t="s">
        <v>23</v>
      </c>
      <c r="E2360" s="14">
        <v>11.55</v>
      </c>
      <c r="F2360" s="12">
        <v>573.65</v>
      </c>
      <c r="G2360" s="15">
        <f t="shared" si="117"/>
        <v>6625.65</v>
      </c>
      <c r="H2360" s="12">
        <v>573.65</v>
      </c>
      <c r="I2360" s="15">
        <v>6625.65</v>
      </c>
      <c r="J2360" s="92">
        <f t="shared" si="115"/>
        <v>0</v>
      </c>
    </row>
    <row r="2361" spans="1:10" ht="29.1" customHeight="1" x14ac:dyDescent="0.2">
      <c r="A2361" s="9">
        <v>45145</v>
      </c>
      <c r="B2361" s="10" t="s">
        <v>45</v>
      </c>
      <c r="C2361" s="12">
        <v>27.21</v>
      </c>
      <c r="D2361" s="13" t="s">
        <v>18</v>
      </c>
      <c r="E2361" s="14">
        <v>181</v>
      </c>
      <c r="F2361" s="12">
        <v>108.63</v>
      </c>
      <c r="G2361" s="15">
        <f t="shared" si="117"/>
        <v>19662.03</v>
      </c>
      <c r="H2361" s="12">
        <v>108.63</v>
      </c>
      <c r="I2361" s="15">
        <v>19662.03</v>
      </c>
      <c r="J2361" s="92">
        <f t="shared" si="115"/>
        <v>0</v>
      </c>
    </row>
    <row r="2362" spans="1:10" ht="10.35" customHeight="1" x14ac:dyDescent="0.2">
      <c r="A2362" s="9">
        <v>45165</v>
      </c>
      <c r="B2362" s="17" t="s">
        <v>47</v>
      </c>
      <c r="C2362" s="12">
        <v>27.21</v>
      </c>
      <c r="D2362" s="13" t="s">
        <v>23</v>
      </c>
      <c r="E2362" s="14">
        <v>36.53</v>
      </c>
      <c r="F2362" s="12">
        <v>627.69000000000005</v>
      </c>
      <c r="G2362" s="15">
        <f t="shared" si="117"/>
        <v>22929.51</v>
      </c>
      <c r="H2362" s="12">
        <v>627.69000000000005</v>
      </c>
      <c r="I2362" s="15">
        <v>22929.51</v>
      </c>
      <c r="J2362" s="92">
        <f t="shared" si="115"/>
        <v>0</v>
      </c>
    </row>
    <row r="2363" spans="1:10" ht="20.85" customHeight="1" x14ac:dyDescent="0.2">
      <c r="A2363" s="9">
        <v>45155</v>
      </c>
      <c r="B2363" s="10" t="s">
        <v>43</v>
      </c>
      <c r="C2363" s="12">
        <v>27.21</v>
      </c>
      <c r="D2363" s="13" t="s">
        <v>44</v>
      </c>
      <c r="E2363" s="18">
        <v>3179</v>
      </c>
      <c r="F2363" s="12">
        <v>16.239999999999998</v>
      </c>
      <c r="G2363" s="15">
        <f t="shared" si="117"/>
        <v>51626.96</v>
      </c>
      <c r="H2363" s="12">
        <v>16.239999999999998</v>
      </c>
      <c r="I2363" s="15">
        <v>51626.96</v>
      </c>
      <c r="J2363" s="92">
        <f t="shared" si="115"/>
        <v>0</v>
      </c>
    </row>
    <row r="2364" spans="1:10" ht="10.35" customHeight="1" x14ac:dyDescent="0.2">
      <c r="A2364" s="9">
        <v>47018</v>
      </c>
      <c r="B2364" s="17" t="s">
        <v>48</v>
      </c>
      <c r="C2364" s="12">
        <v>27.21</v>
      </c>
      <c r="D2364" s="13" t="s">
        <v>23</v>
      </c>
      <c r="E2364" s="14">
        <v>1.75</v>
      </c>
      <c r="F2364" s="12">
        <v>517.36</v>
      </c>
      <c r="G2364" s="15">
        <f t="shared" si="117"/>
        <v>905.38</v>
      </c>
      <c r="H2364" s="12">
        <v>517.36</v>
      </c>
      <c r="I2364" s="11">
        <v>905.38</v>
      </c>
      <c r="J2364" s="92">
        <f t="shared" si="115"/>
        <v>0</v>
      </c>
    </row>
    <row r="2365" spans="1:10" ht="10.35" customHeight="1" x14ac:dyDescent="0.2">
      <c r="A2365" s="9">
        <v>40102</v>
      </c>
      <c r="B2365" s="17" t="s">
        <v>34</v>
      </c>
      <c r="C2365" s="12">
        <v>27.21</v>
      </c>
      <c r="D2365" s="13" t="s">
        <v>23</v>
      </c>
      <c r="E2365" s="14">
        <v>6</v>
      </c>
      <c r="F2365" s="12">
        <v>8.76</v>
      </c>
      <c r="G2365" s="15">
        <f t="shared" si="117"/>
        <v>52.56</v>
      </c>
      <c r="H2365" s="12">
        <v>8.76</v>
      </c>
      <c r="I2365" s="11">
        <v>52.56</v>
      </c>
      <c r="J2365" s="92">
        <f t="shared" si="115"/>
        <v>0</v>
      </c>
    </row>
    <row r="2366" spans="1:10" ht="20.85" customHeight="1" x14ac:dyDescent="0.2">
      <c r="A2366" s="9">
        <v>40450</v>
      </c>
      <c r="B2366" s="10" t="s">
        <v>49</v>
      </c>
      <c r="C2366" s="12">
        <v>27.21</v>
      </c>
      <c r="D2366" s="13" t="s">
        <v>50</v>
      </c>
      <c r="E2366" s="18">
        <v>2873.22</v>
      </c>
      <c r="F2366" s="12">
        <v>0.89</v>
      </c>
      <c r="G2366" s="15">
        <f t="shared" si="117"/>
        <v>2557.16</v>
      </c>
      <c r="H2366" s="12">
        <v>0.89</v>
      </c>
      <c r="I2366" s="15">
        <v>2557.16</v>
      </c>
      <c r="J2366" s="92">
        <f t="shared" si="115"/>
        <v>0</v>
      </c>
    </row>
    <row r="2367" spans="1:10" ht="10.35" customHeight="1" x14ac:dyDescent="0.2">
      <c r="A2367" s="9">
        <v>40455</v>
      </c>
      <c r="B2367" s="17" t="s">
        <v>51</v>
      </c>
      <c r="C2367" s="12">
        <v>27.21</v>
      </c>
      <c r="D2367" s="13" t="s">
        <v>25</v>
      </c>
      <c r="E2367" s="18">
        <v>11697.15</v>
      </c>
      <c r="F2367" s="12">
        <v>1.59</v>
      </c>
      <c r="G2367" s="15">
        <f t="shared" si="117"/>
        <v>18598.46</v>
      </c>
      <c r="H2367" s="12">
        <v>1.59</v>
      </c>
      <c r="I2367" s="15">
        <v>18598.46</v>
      </c>
      <c r="J2367" s="92">
        <f t="shared" si="115"/>
        <v>0</v>
      </c>
    </row>
    <row r="2368" spans="1:10" ht="10.35" customHeight="1" x14ac:dyDescent="0.2">
      <c r="A2368" s="9">
        <v>40453</v>
      </c>
      <c r="B2368" s="17" t="s">
        <v>54</v>
      </c>
      <c r="C2368" s="12">
        <v>27.21</v>
      </c>
      <c r="D2368" s="13" t="s">
        <v>53</v>
      </c>
      <c r="E2368" s="14">
        <v>514.82000000000005</v>
      </c>
      <c r="F2368" s="12">
        <v>0.89</v>
      </c>
      <c r="G2368" s="15">
        <f t="shared" si="117"/>
        <v>458.18</v>
      </c>
      <c r="H2368" s="12">
        <v>0.89</v>
      </c>
      <c r="I2368" s="11">
        <v>458.18</v>
      </c>
      <c r="J2368" s="92">
        <f t="shared" si="115"/>
        <v>0</v>
      </c>
    </row>
    <row r="2369" spans="1:10" ht="10.35" customHeight="1" x14ac:dyDescent="0.2">
      <c r="A2369" s="9">
        <v>40451</v>
      </c>
      <c r="B2369" s="17" t="s">
        <v>52</v>
      </c>
      <c r="C2369" s="12">
        <v>27.21</v>
      </c>
      <c r="D2369" s="13" t="s">
        <v>53</v>
      </c>
      <c r="E2369" s="14">
        <v>562.67999999999995</v>
      </c>
      <c r="F2369" s="12">
        <v>0.89</v>
      </c>
      <c r="G2369" s="15">
        <f t="shared" si="117"/>
        <v>500.78</v>
      </c>
      <c r="H2369" s="12">
        <v>0.89</v>
      </c>
      <c r="I2369" s="11">
        <v>500.78</v>
      </c>
      <c r="J2369" s="92">
        <f t="shared" si="115"/>
        <v>0</v>
      </c>
    </row>
    <row r="2370" spans="1:10" ht="10.35" customHeight="1" x14ac:dyDescent="0.2">
      <c r="A2370" s="9">
        <v>40449</v>
      </c>
      <c r="B2370" s="17" t="s">
        <v>55</v>
      </c>
      <c r="C2370" s="12">
        <v>27.21</v>
      </c>
      <c r="D2370" s="13" t="s">
        <v>53</v>
      </c>
      <c r="E2370" s="14">
        <v>203.36</v>
      </c>
      <c r="F2370" s="12">
        <v>1.73</v>
      </c>
      <c r="G2370" s="15">
        <f t="shared" si="117"/>
        <v>351.81</v>
      </c>
      <c r="H2370" s="12">
        <v>1.73</v>
      </c>
      <c r="I2370" s="11">
        <v>351.81</v>
      </c>
      <c r="J2370" s="92">
        <f t="shared" si="115"/>
        <v>0</v>
      </c>
    </row>
    <row r="2371" spans="1:10" ht="10.35" customHeight="1" x14ac:dyDescent="0.2">
      <c r="A2371" s="9">
        <v>40445</v>
      </c>
      <c r="B2371" s="17" t="s">
        <v>56</v>
      </c>
      <c r="C2371" s="12">
        <v>27.21</v>
      </c>
      <c r="D2371" s="13" t="s">
        <v>25</v>
      </c>
      <c r="E2371" s="14">
        <v>980.76</v>
      </c>
      <c r="F2371" s="12">
        <v>2.35</v>
      </c>
      <c r="G2371" s="15">
        <f t="shared" si="117"/>
        <v>2304.7800000000002</v>
      </c>
      <c r="H2371" s="12">
        <v>2.35</v>
      </c>
      <c r="I2371" s="15">
        <v>2304.7800000000002</v>
      </c>
      <c r="J2371" s="92">
        <f t="shared" si="115"/>
        <v>0</v>
      </c>
    </row>
    <row r="2372" spans="1:10" ht="10.35" customHeight="1" x14ac:dyDescent="0.2">
      <c r="A2372" s="9">
        <v>47049</v>
      </c>
      <c r="B2372" s="17" t="s">
        <v>58</v>
      </c>
      <c r="C2372" s="12">
        <v>27.21</v>
      </c>
      <c r="D2372" s="13" t="s">
        <v>53</v>
      </c>
      <c r="E2372" s="14">
        <v>31.35</v>
      </c>
      <c r="F2372" s="12">
        <v>1.73</v>
      </c>
      <c r="G2372" s="15">
        <f t="shared" si="117"/>
        <v>54.23</v>
      </c>
      <c r="H2372" s="12">
        <v>1.73</v>
      </c>
      <c r="I2372" s="11">
        <v>54.23</v>
      </c>
      <c r="J2372" s="92">
        <f t="shared" si="115"/>
        <v>0</v>
      </c>
    </row>
    <row r="2373" spans="1:10" ht="10.35" customHeight="1" x14ac:dyDescent="0.2">
      <c r="A2373" s="9">
        <v>47050</v>
      </c>
      <c r="B2373" s="17" t="s">
        <v>57</v>
      </c>
      <c r="C2373" s="12">
        <v>27.21</v>
      </c>
      <c r="D2373" s="13" t="s">
        <v>53</v>
      </c>
      <c r="E2373" s="14">
        <v>34.65</v>
      </c>
      <c r="F2373" s="12">
        <v>1.73</v>
      </c>
      <c r="G2373" s="15">
        <f t="shared" si="117"/>
        <v>59.94</v>
      </c>
      <c r="H2373" s="12">
        <v>1.73</v>
      </c>
      <c r="I2373" s="11">
        <v>59.94</v>
      </c>
      <c r="J2373" s="92">
        <f t="shared" si="115"/>
        <v>0</v>
      </c>
    </row>
    <row r="2374" spans="1:10" ht="10.35" customHeight="1" x14ac:dyDescent="0.2">
      <c r="A2374" s="1" t="s">
        <v>38</v>
      </c>
      <c r="G2374" s="32">
        <f>SUM(G2358:G2373)</f>
        <v>134802.54</v>
      </c>
      <c r="H2374" s="33"/>
      <c r="J2374" s="92" t="e">
        <f t="shared" si="115"/>
        <v>#DIV/0!</v>
      </c>
    </row>
    <row r="2375" spans="1:10" ht="0.95" customHeight="1" x14ac:dyDescent="0.2">
      <c r="J2375" s="92" t="e">
        <f t="shared" si="115"/>
        <v>#DIV/0!</v>
      </c>
    </row>
    <row r="2376" spans="1:10" ht="10.7" customHeight="1" x14ac:dyDescent="0.2">
      <c r="J2376" s="92" t="e">
        <f t="shared" si="115"/>
        <v>#DIV/0!</v>
      </c>
    </row>
    <row r="2377" spans="1:10" ht="10.35" customHeight="1" x14ac:dyDescent="0.2">
      <c r="A2377" s="2" t="s">
        <v>9</v>
      </c>
      <c r="B2377" s="3" t="s">
        <v>10</v>
      </c>
      <c r="C2377" s="5" t="s">
        <v>11</v>
      </c>
      <c r="D2377" s="7" t="s">
        <v>12</v>
      </c>
      <c r="E2377" s="5" t="s">
        <v>13</v>
      </c>
      <c r="F2377" s="5" t="s">
        <v>14</v>
      </c>
      <c r="G2377" s="4" t="s">
        <v>15</v>
      </c>
      <c r="H2377" s="5" t="s">
        <v>14</v>
      </c>
      <c r="I2377" s="4" t="s">
        <v>15</v>
      </c>
      <c r="J2377" s="92" t="e">
        <f t="shared" si="115"/>
        <v>#VALUE!</v>
      </c>
    </row>
    <row r="2378" spans="1:10" ht="10.35" customHeight="1" x14ac:dyDescent="0.2">
      <c r="A2378" s="8"/>
      <c r="B2378" s="227" t="s">
        <v>60</v>
      </c>
      <c r="C2378" s="228"/>
      <c r="D2378" s="228"/>
      <c r="E2378" s="228"/>
      <c r="F2378" s="228"/>
      <c r="G2378" s="229"/>
      <c r="J2378" s="92" t="e">
        <f t="shared" si="115"/>
        <v>#DIV/0!</v>
      </c>
    </row>
    <row r="2379" spans="1:10" ht="10.35" customHeight="1" x14ac:dyDescent="0.2">
      <c r="A2379" s="9">
        <v>45410</v>
      </c>
      <c r="B2379" s="17" t="s">
        <v>61</v>
      </c>
      <c r="C2379" s="12">
        <v>27.21</v>
      </c>
      <c r="D2379" s="13" t="s">
        <v>23</v>
      </c>
      <c r="E2379" s="14">
        <v>10.18</v>
      </c>
      <c r="F2379" s="12">
        <v>15.4</v>
      </c>
      <c r="G2379" s="15">
        <f t="shared" ref="G2379:G2393" si="118">TRUNC(F2379*E2379,2)</f>
        <v>156.77000000000001</v>
      </c>
      <c r="H2379" s="12">
        <v>15.4</v>
      </c>
      <c r="I2379" s="11">
        <v>156.77000000000001</v>
      </c>
      <c r="J2379" s="92">
        <f t="shared" si="115"/>
        <v>0</v>
      </c>
    </row>
    <row r="2380" spans="1:10" ht="10.35" customHeight="1" x14ac:dyDescent="0.2">
      <c r="A2380" s="9">
        <v>40145</v>
      </c>
      <c r="B2380" s="17" t="s">
        <v>29</v>
      </c>
      <c r="C2380" s="12">
        <v>27.21</v>
      </c>
      <c r="D2380" s="13" t="s">
        <v>23</v>
      </c>
      <c r="E2380" s="14">
        <v>10.18</v>
      </c>
      <c r="F2380" s="12">
        <v>2.5499999999999998</v>
      </c>
      <c r="G2380" s="15">
        <f t="shared" si="118"/>
        <v>25.95</v>
      </c>
      <c r="H2380" s="12">
        <v>2.5499999999999998</v>
      </c>
      <c r="I2380" s="11">
        <v>25.95</v>
      </c>
      <c r="J2380" s="92">
        <f t="shared" si="115"/>
        <v>0</v>
      </c>
    </row>
    <row r="2381" spans="1:10" ht="10.35" customHeight="1" x14ac:dyDescent="0.2">
      <c r="A2381" s="9">
        <v>41293</v>
      </c>
      <c r="B2381" s="17" t="s">
        <v>62</v>
      </c>
      <c r="C2381" s="12">
        <v>27.21</v>
      </c>
      <c r="D2381" s="13" t="s">
        <v>18</v>
      </c>
      <c r="E2381" s="14">
        <v>50.88</v>
      </c>
      <c r="F2381" s="12">
        <v>6.44</v>
      </c>
      <c r="G2381" s="15">
        <f t="shared" si="118"/>
        <v>327.66000000000003</v>
      </c>
      <c r="H2381" s="12">
        <v>6.44</v>
      </c>
      <c r="I2381" s="11">
        <v>327.66000000000003</v>
      </c>
      <c r="J2381" s="92">
        <f t="shared" ref="J2381:J2444" si="119">G2381/I2381-1</f>
        <v>0</v>
      </c>
    </row>
    <row r="2382" spans="1:10" ht="10.35" customHeight="1" x14ac:dyDescent="0.2">
      <c r="A2382" s="9">
        <v>45585</v>
      </c>
      <c r="B2382" s="17" t="s">
        <v>40</v>
      </c>
      <c r="C2382" s="12">
        <v>27.21</v>
      </c>
      <c r="D2382" s="13" t="s">
        <v>23</v>
      </c>
      <c r="E2382" s="14">
        <v>29.16</v>
      </c>
      <c r="F2382" s="12">
        <v>292.72000000000003</v>
      </c>
      <c r="G2382" s="15">
        <f t="shared" si="118"/>
        <v>8535.7099999999991</v>
      </c>
      <c r="H2382" s="12">
        <v>292.72000000000003</v>
      </c>
      <c r="I2382" s="15">
        <v>8535.7099999999991</v>
      </c>
      <c r="J2382" s="92">
        <f t="shared" si="119"/>
        <v>0</v>
      </c>
    </row>
    <row r="2383" spans="1:10" ht="10.35" customHeight="1" x14ac:dyDescent="0.2">
      <c r="A2383" s="9">
        <v>41294</v>
      </c>
      <c r="B2383" s="17" t="s">
        <v>41</v>
      </c>
      <c r="C2383" s="12">
        <v>27.21</v>
      </c>
      <c r="D2383" s="13" t="s">
        <v>23</v>
      </c>
      <c r="E2383" s="14">
        <v>9.7200000000000006</v>
      </c>
      <c r="F2383" s="12">
        <v>149.07</v>
      </c>
      <c r="G2383" s="15">
        <f t="shared" si="118"/>
        <v>1448.96</v>
      </c>
      <c r="H2383" s="12">
        <v>149.07</v>
      </c>
      <c r="I2383" s="15">
        <v>1448.96</v>
      </c>
      <c r="J2383" s="92">
        <f t="shared" si="119"/>
        <v>0</v>
      </c>
    </row>
    <row r="2384" spans="1:10" ht="10.35" customHeight="1" x14ac:dyDescent="0.2">
      <c r="A2384" s="9">
        <v>45050</v>
      </c>
      <c r="B2384" s="17" t="s">
        <v>42</v>
      </c>
      <c r="C2384" s="12">
        <v>27.21</v>
      </c>
      <c r="D2384" s="13" t="s">
        <v>23</v>
      </c>
      <c r="E2384" s="14">
        <v>9.7200000000000006</v>
      </c>
      <c r="F2384" s="12">
        <v>573.65</v>
      </c>
      <c r="G2384" s="15">
        <f t="shared" si="118"/>
        <v>5575.87</v>
      </c>
      <c r="H2384" s="12">
        <v>573.65</v>
      </c>
      <c r="I2384" s="15">
        <v>5575.87</v>
      </c>
      <c r="J2384" s="92">
        <f t="shared" si="119"/>
        <v>0</v>
      </c>
    </row>
    <row r="2385" spans="1:10" ht="29.1" customHeight="1" x14ac:dyDescent="0.2">
      <c r="A2385" s="9">
        <v>45145</v>
      </c>
      <c r="B2385" s="10" t="s">
        <v>45</v>
      </c>
      <c r="C2385" s="12">
        <v>27.21</v>
      </c>
      <c r="D2385" s="13" t="s">
        <v>18</v>
      </c>
      <c r="E2385" s="14">
        <v>18.05</v>
      </c>
      <c r="F2385" s="12">
        <v>108.63</v>
      </c>
      <c r="G2385" s="15">
        <f t="shared" si="118"/>
        <v>1960.77</v>
      </c>
      <c r="H2385" s="12">
        <v>108.63</v>
      </c>
      <c r="I2385" s="15">
        <v>1960.77</v>
      </c>
      <c r="J2385" s="92">
        <f t="shared" si="119"/>
        <v>0</v>
      </c>
    </row>
    <row r="2386" spans="1:10" ht="10.35" customHeight="1" x14ac:dyDescent="0.2">
      <c r="A2386" s="9">
        <v>45030</v>
      </c>
      <c r="B2386" s="17" t="s">
        <v>63</v>
      </c>
      <c r="C2386" s="12">
        <v>27.21</v>
      </c>
      <c r="D2386" s="13" t="s">
        <v>23</v>
      </c>
      <c r="E2386" s="14">
        <v>3.82</v>
      </c>
      <c r="F2386" s="12">
        <v>204.21</v>
      </c>
      <c r="G2386" s="15">
        <f t="shared" si="118"/>
        <v>780.08</v>
      </c>
      <c r="H2386" s="12">
        <v>204.21</v>
      </c>
      <c r="I2386" s="11">
        <v>780.08</v>
      </c>
      <c r="J2386" s="92">
        <f t="shared" si="119"/>
        <v>0</v>
      </c>
    </row>
    <row r="2387" spans="1:10" ht="10.35" customHeight="1" x14ac:dyDescent="0.2">
      <c r="A2387" s="9">
        <v>45165</v>
      </c>
      <c r="B2387" s="17" t="s">
        <v>47</v>
      </c>
      <c r="C2387" s="12">
        <v>27.21</v>
      </c>
      <c r="D2387" s="13" t="s">
        <v>23</v>
      </c>
      <c r="E2387" s="14">
        <v>8.64</v>
      </c>
      <c r="F2387" s="12">
        <v>627.69000000000005</v>
      </c>
      <c r="G2387" s="15">
        <f t="shared" si="118"/>
        <v>5423.24</v>
      </c>
      <c r="H2387" s="12">
        <v>627.69000000000005</v>
      </c>
      <c r="I2387" s="15">
        <v>5423.24</v>
      </c>
      <c r="J2387" s="92">
        <f t="shared" si="119"/>
        <v>0</v>
      </c>
    </row>
    <row r="2388" spans="1:10" ht="10.35" customHeight="1" x14ac:dyDescent="0.2">
      <c r="A2388" s="9">
        <v>40453</v>
      </c>
      <c r="B2388" s="17" t="s">
        <v>54</v>
      </c>
      <c r="C2388" s="12">
        <v>27.21</v>
      </c>
      <c r="D2388" s="13" t="s">
        <v>53</v>
      </c>
      <c r="E2388" s="14">
        <v>51.33</v>
      </c>
      <c r="F2388" s="12">
        <v>0.89</v>
      </c>
      <c r="G2388" s="15">
        <f t="shared" si="118"/>
        <v>45.68</v>
      </c>
      <c r="H2388" s="12">
        <v>0.89</v>
      </c>
      <c r="I2388" s="11">
        <v>45.68</v>
      </c>
      <c r="J2388" s="92">
        <f t="shared" si="119"/>
        <v>0</v>
      </c>
    </row>
    <row r="2389" spans="1:10" ht="10.35" customHeight="1" x14ac:dyDescent="0.2">
      <c r="A2389" s="9">
        <v>40455</v>
      </c>
      <c r="B2389" s="17" t="s">
        <v>51</v>
      </c>
      <c r="C2389" s="12">
        <v>27.21</v>
      </c>
      <c r="D2389" s="13" t="s">
        <v>25</v>
      </c>
      <c r="E2389" s="18">
        <v>8351.5400000000009</v>
      </c>
      <c r="F2389" s="12">
        <v>1.59</v>
      </c>
      <c r="G2389" s="15">
        <f t="shared" si="118"/>
        <v>13278.94</v>
      </c>
      <c r="H2389" s="12">
        <v>1.59</v>
      </c>
      <c r="I2389" s="15">
        <v>13278.94</v>
      </c>
      <c r="J2389" s="92">
        <f t="shared" si="119"/>
        <v>0</v>
      </c>
    </row>
    <row r="2390" spans="1:10" ht="20.85" customHeight="1" x14ac:dyDescent="0.2">
      <c r="A2390" s="9">
        <v>40450</v>
      </c>
      <c r="B2390" s="10" t="s">
        <v>49</v>
      </c>
      <c r="C2390" s="12">
        <v>27.21</v>
      </c>
      <c r="D2390" s="13" t="s">
        <v>50</v>
      </c>
      <c r="E2390" s="18">
        <v>1014.68</v>
      </c>
      <c r="F2390" s="12">
        <v>0.89</v>
      </c>
      <c r="G2390" s="15">
        <f t="shared" si="118"/>
        <v>903.06</v>
      </c>
      <c r="H2390" s="12">
        <v>0.89</v>
      </c>
      <c r="I2390" s="11">
        <v>903.06</v>
      </c>
      <c r="J2390" s="92">
        <f t="shared" si="119"/>
        <v>0</v>
      </c>
    </row>
    <row r="2391" spans="1:10" ht="10.35" customHeight="1" x14ac:dyDescent="0.2">
      <c r="A2391" s="9">
        <v>47049</v>
      </c>
      <c r="B2391" s="17" t="s">
        <v>58</v>
      </c>
      <c r="C2391" s="12">
        <v>27.21</v>
      </c>
      <c r="D2391" s="13" t="s">
        <v>53</v>
      </c>
      <c r="E2391" s="14">
        <v>3.13</v>
      </c>
      <c r="F2391" s="12">
        <v>1.73</v>
      </c>
      <c r="G2391" s="15">
        <f t="shared" si="118"/>
        <v>5.41</v>
      </c>
      <c r="H2391" s="12">
        <v>1.73</v>
      </c>
      <c r="I2391" s="11">
        <v>5.41</v>
      </c>
      <c r="J2391" s="92">
        <f t="shared" si="119"/>
        <v>0</v>
      </c>
    </row>
    <row r="2392" spans="1:10" ht="10.35" customHeight="1" x14ac:dyDescent="0.2">
      <c r="A2392" s="9">
        <v>40445</v>
      </c>
      <c r="B2392" s="17" t="s">
        <v>56</v>
      </c>
      <c r="C2392" s="12">
        <v>27.21</v>
      </c>
      <c r="D2392" s="13" t="s">
        <v>25</v>
      </c>
      <c r="E2392" s="14">
        <v>700.24</v>
      </c>
      <c r="F2392" s="12">
        <v>2.35</v>
      </c>
      <c r="G2392" s="15">
        <f t="shared" si="118"/>
        <v>1645.56</v>
      </c>
      <c r="H2392" s="12">
        <v>2.35</v>
      </c>
      <c r="I2392" s="15">
        <v>1645.56</v>
      </c>
      <c r="J2392" s="92">
        <f t="shared" si="119"/>
        <v>0</v>
      </c>
    </row>
    <row r="2393" spans="1:10" ht="10.35" customHeight="1" x14ac:dyDescent="0.2">
      <c r="A2393" s="9">
        <v>40449</v>
      </c>
      <c r="B2393" s="17" t="s">
        <v>55</v>
      </c>
      <c r="C2393" s="12">
        <v>27.21</v>
      </c>
      <c r="D2393" s="13" t="s">
        <v>53</v>
      </c>
      <c r="E2393" s="14">
        <v>71.819999999999993</v>
      </c>
      <c r="F2393" s="12">
        <v>1.73</v>
      </c>
      <c r="G2393" s="15">
        <f t="shared" si="118"/>
        <v>124.24</v>
      </c>
      <c r="H2393" s="12">
        <v>1.73</v>
      </c>
      <c r="I2393" s="11">
        <v>124.24</v>
      </c>
      <c r="J2393" s="92">
        <f t="shared" si="119"/>
        <v>0</v>
      </c>
    </row>
    <row r="2394" spans="1:10" ht="10.35" customHeight="1" x14ac:dyDescent="0.2">
      <c r="A2394" s="1" t="s">
        <v>38</v>
      </c>
      <c r="G2394" s="32">
        <f>SUM(G2379:G2393)</f>
        <v>40237.9</v>
      </c>
      <c r="H2394" s="33"/>
      <c r="J2394" s="92" t="e">
        <f t="shared" si="119"/>
        <v>#DIV/0!</v>
      </c>
    </row>
    <row r="2395" spans="1:10" ht="10.7" customHeight="1" x14ac:dyDescent="0.2">
      <c r="J2395" s="92" t="e">
        <f t="shared" si="119"/>
        <v>#DIV/0!</v>
      </c>
    </row>
    <row r="2396" spans="1:10" ht="10.35" customHeight="1" x14ac:dyDescent="0.2">
      <c r="A2396" s="2" t="s">
        <v>9</v>
      </c>
      <c r="B2396" s="3" t="s">
        <v>10</v>
      </c>
      <c r="C2396" s="5" t="s">
        <v>11</v>
      </c>
      <c r="D2396" s="20" t="s">
        <v>12</v>
      </c>
      <c r="E2396" s="5" t="s">
        <v>13</v>
      </c>
      <c r="F2396" s="5" t="s">
        <v>14</v>
      </c>
      <c r="G2396" s="4" t="s">
        <v>15</v>
      </c>
      <c r="H2396" s="5" t="s">
        <v>14</v>
      </c>
      <c r="I2396" s="4" t="s">
        <v>15</v>
      </c>
      <c r="J2396" s="92" t="e">
        <f t="shared" si="119"/>
        <v>#VALUE!</v>
      </c>
    </row>
    <row r="2397" spans="1:10" ht="10.35" customHeight="1" x14ac:dyDescent="0.2">
      <c r="A2397" s="8"/>
      <c r="B2397" s="227" t="s">
        <v>64</v>
      </c>
      <c r="C2397" s="228"/>
      <c r="D2397" s="228"/>
      <c r="E2397" s="228"/>
      <c r="F2397" s="228"/>
      <c r="G2397" s="229"/>
      <c r="J2397" s="92" t="e">
        <f t="shared" si="119"/>
        <v>#DIV/0!</v>
      </c>
    </row>
    <row r="2398" spans="1:10" ht="29.1" customHeight="1" x14ac:dyDescent="0.2">
      <c r="A2398" s="9">
        <v>40001</v>
      </c>
      <c r="B2398" s="10" t="s">
        <v>65</v>
      </c>
      <c r="C2398" s="12">
        <v>27.21</v>
      </c>
      <c r="D2398" s="22" t="s">
        <v>18</v>
      </c>
      <c r="E2398" s="14">
        <v>65</v>
      </c>
      <c r="F2398" s="12">
        <v>0.68</v>
      </c>
      <c r="G2398" s="15">
        <f t="shared" ref="G2398:G2411" si="120">TRUNC(F2398*E2398,2)</f>
        <v>44.2</v>
      </c>
      <c r="H2398" s="12">
        <v>0.68</v>
      </c>
      <c r="I2398" s="11">
        <v>44.2</v>
      </c>
      <c r="J2398" s="92">
        <f t="shared" si="119"/>
        <v>0</v>
      </c>
    </row>
    <row r="2399" spans="1:10" ht="10.35" customHeight="1" x14ac:dyDescent="0.2">
      <c r="A2399" s="9">
        <v>40005</v>
      </c>
      <c r="B2399" s="17" t="s">
        <v>22</v>
      </c>
      <c r="C2399" s="12">
        <v>27.21</v>
      </c>
      <c r="D2399" s="22" t="s">
        <v>23</v>
      </c>
      <c r="E2399" s="14">
        <v>26</v>
      </c>
      <c r="F2399" s="12">
        <v>3.25</v>
      </c>
      <c r="G2399" s="15">
        <f t="shared" si="120"/>
        <v>84.5</v>
      </c>
      <c r="H2399" s="12">
        <v>3.25</v>
      </c>
      <c r="I2399" s="11">
        <v>84.5</v>
      </c>
      <c r="J2399" s="92">
        <f t="shared" si="119"/>
        <v>0</v>
      </c>
    </row>
    <row r="2400" spans="1:10" ht="10.35" customHeight="1" x14ac:dyDescent="0.2">
      <c r="A2400" s="9">
        <v>40006</v>
      </c>
      <c r="B2400" s="17" t="s">
        <v>24</v>
      </c>
      <c r="C2400" s="12">
        <v>27.21</v>
      </c>
      <c r="D2400" s="22" t="s">
        <v>25</v>
      </c>
      <c r="E2400" s="14">
        <v>130</v>
      </c>
      <c r="F2400" s="12">
        <v>2.95</v>
      </c>
      <c r="G2400" s="15">
        <f t="shared" si="120"/>
        <v>383.5</v>
      </c>
      <c r="H2400" s="12">
        <v>2.95</v>
      </c>
      <c r="I2400" s="11">
        <v>383.5</v>
      </c>
      <c r="J2400" s="92">
        <f t="shared" si="119"/>
        <v>0</v>
      </c>
    </row>
    <row r="2401" spans="1:10" ht="10.35" customHeight="1" x14ac:dyDescent="0.2">
      <c r="A2401" s="9">
        <v>40145</v>
      </c>
      <c r="B2401" s="17" t="s">
        <v>29</v>
      </c>
      <c r="C2401" s="12">
        <v>27.21</v>
      </c>
      <c r="D2401" s="22" t="s">
        <v>23</v>
      </c>
      <c r="E2401" s="14">
        <v>26</v>
      </c>
      <c r="F2401" s="12">
        <v>2.5499999999999998</v>
      </c>
      <c r="G2401" s="15">
        <f t="shared" si="120"/>
        <v>66.3</v>
      </c>
      <c r="H2401" s="12">
        <v>2.5499999999999998</v>
      </c>
      <c r="I2401" s="11">
        <v>66.3</v>
      </c>
      <c r="J2401" s="92">
        <f t="shared" si="119"/>
        <v>0</v>
      </c>
    </row>
    <row r="2402" spans="1:10" ht="20.85" customHeight="1" x14ac:dyDescent="0.2">
      <c r="A2402" s="9">
        <v>45465</v>
      </c>
      <c r="B2402" s="10" t="s">
        <v>66</v>
      </c>
      <c r="C2402" s="12">
        <v>27.21</v>
      </c>
      <c r="D2402" s="23" t="s">
        <v>67</v>
      </c>
      <c r="E2402" s="14">
        <v>30</v>
      </c>
      <c r="F2402" s="24">
        <v>2153.9299999999998</v>
      </c>
      <c r="G2402" s="15">
        <f t="shared" si="120"/>
        <v>64617.9</v>
      </c>
      <c r="H2402" s="24">
        <v>2153.9299999999998</v>
      </c>
      <c r="I2402" s="15">
        <v>64617.9</v>
      </c>
      <c r="J2402" s="92">
        <f t="shared" si="119"/>
        <v>0</v>
      </c>
    </row>
    <row r="2403" spans="1:10" ht="20.85" customHeight="1" x14ac:dyDescent="0.2">
      <c r="A2403" s="9">
        <v>40010</v>
      </c>
      <c r="B2403" s="10" t="s">
        <v>26</v>
      </c>
      <c r="C2403" s="12">
        <v>27.21</v>
      </c>
      <c r="D2403" s="13" t="s">
        <v>23</v>
      </c>
      <c r="E2403" s="14">
        <v>109.51</v>
      </c>
      <c r="F2403" s="12">
        <v>3.75</v>
      </c>
      <c r="G2403" s="15">
        <f t="shared" si="120"/>
        <v>410.66</v>
      </c>
      <c r="H2403" s="12">
        <v>3.75</v>
      </c>
      <c r="I2403" s="11">
        <v>410.66</v>
      </c>
      <c r="J2403" s="92">
        <f t="shared" si="119"/>
        <v>0</v>
      </c>
    </row>
    <row r="2404" spans="1:10" ht="10.35" customHeight="1" x14ac:dyDescent="0.2">
      <c r="A2404" s="9">
        <v>40315</v>
      </c>
      <c r="B2404" s="17" t="s">
        <v>30</v>
      </c>
      <c r="C2404" s="12">
        <v>27.21</v>
      </c>
      <c r="D2404" s="13" t="s">
        <v>23</v>
      </c>
      <c r="E2404" s="14">
        <v>13</v>
      </c>
      <c r="F2404" s="12">
        <v>5.36</v>
      </c>
      <c r="G2404" s="15">
        <f t="shared" si="120"/>
        <v>69.680000000000007</v>
      </c>
      <c r="H2404" s="12">
        <v>5.36</v>
      </c>
      <c r="I2404" s="11">
        <v>69.680000000000007</v>
      </c>
      <c r="J2404" s="92">
        <f t="shared" si="119"/>
        <v>0</v>
      </c>
    </row>
    <row r="2405" spans="1:10" ht="10.35" customHeight="1" x14ac:dyDescent="0.2">
      <c r="A2405" s="9">
        <v>40320</v>
      </c>
      <c r="B2405" s="17" t="s">
        <v>31</v>
      </c>
      <c r="C2405" s="12">
        <v>27.21</v>
      </c>
      <c r="D2405" s="13" t="s">
        <v>25</v>
      </c>
      <c r="E2405" s="14">
        <v>162.5</v>
      </c>
      <c r="F2405" s="12">
        <v>3.25</v>
      </c>
      <c r="G2405" s="15">
        <f t="shared" si="120"/>
        <v>528.12</v>
      </c>
      <c r="H2405" s="12">
        <v>3.25</v>
      </c>
      <c r="I2405" s="11">
        <v>528.12</v>
      </c>
      <c r="J2405" s="92">
        <f t="shared" si="119"/>
        <v>0</v>
      </c>
    </row>
    <row r="2406" spans="1:10" ht="10.35" customHeight="1" x14ac:dyDescent="0.2">
      <c r="A2406" s="9">
        <v>40120</v>
      </c>
      <c r="B2406" s="17" t="s">
        <v>32</v>
      </c>
      <c r="C2406" s="12">
        <v>27.21</v>
      </c>
      <c r="D2406" s="13" t="s">
        <v>18</v>
      </c>
      <c r="E2406" s="14">
        <v>43.81</v>
      </c>
      <c r="F2406" s="12">
        <v>0.52</v>
      </c>
      <c r="G2406" s="15">
        <f t="shared" si="120"/>
        <v>22.78</v>
      </c>
      <c r="H2406" s="12">
        <v>0.52</v>
      </c>
      <c r="I2406" s="11">
        <v>22.78</v>
      </c>
      <c r="J2406" s="92">
        <f t="shared" si="119"/>
        <v>0</v>
      </c>
    </row>
    <row r="2407" spans="1:10" ht="10.35" customHeight="1" x14ac:dyDescent="0.2">
      <c r="A2407" s="9">
        <v>40130</v>
      </c>
      <c r="B2407" s="17" t="s">
        <v>33</v>
      </c>
      <c r="C2407" s="12">
        <v>27.21</v>
      </c>
      <c r="D2407" s="13" t="s">
        <v>18</v>
      </c>
      <c r="E2407" s="14">
        <v>65</v>
      </c>
      <c r="F2407" s="12">
        <v>0.53</v>
      </c>
      <c r="G2407" s="15">
        <f t="shared" si="120"/>
        <v>34.450000000000003</v>
      </c>
      <c r="H2407" s="12">
        <v>0.53</v>
      </c>
      <c r="I2407" s="11">
        <v>34.450000000000003</v>
      </c>
      <c r="J2407" s="92">
        <f t="shared" si="119"/>
        <v>0</v>
      </c>
    </row>
    <row r="2408" spans="1:10" ht="10.35" customHeight="1" x14ac:dyDescent="0.2">
      <c r="A2408" s="9">
        <v>40101</v>
      </c>
      <c r="B2408" s="17" t="s">
        <v>36</v>
      </c>
      <c r="C2408" s="12">
        <v>27.21</v>
      </c>
      <c r="D2408" s="13" t="s">
        <v>23</v>
      </c>
      <c r="E2408" s="14">
        <v>39</v>
      </c>
      <c r="F2408" s="12">
        <v>6.85</v>
      </c>
      <c r="G2408" s="15">
        <f t="shared" si="120"/>
        <v>267.14999999999998</v>
      </c>
      <c r="H2408" s="12">
        <v>6.85</v>
      </c>
      <c r="I2408" s="11">
        <v>267.14999999999998</v>
      </c>
      <c r="J2408" s="92">
        <f t="shared" si="119"/>
        <v>0</v>
      </c>
    </row>
    <row r="2409" spans="1:10" ht="10.35" customHeight="1" x14ac:dyDescent="0.2">
      <c r="A2409" s="9">
        <v>40102</v>
      </c>
      <c r="B2409" s="17" t="s">
        <v>34</v>
      </c>
      <c r="C2409" s="12">
        <v>27.21</v>
      </c>
      <c r="D2409" s="13" t="s">
        <v>23</v>
      </c>
      <c r="E2409" s="14">
        <v>56</v>
      </c>
      <c r="F2409" s="12">
        <v>8.76</v>
      </c>
      <c r="G2409" s="15">
        <f t="shared" si="120"/>
        <v>490.56</v>
      </c>
      <c r="H2409" s="12">
        <v>8.76</v>
      </c>
      <c r="I2409" s="11">
        <v>490.56</v>
      </c>
      <c r="J2409" s="92">
        <f t="shared" si="119"/>
        <v>0</v>
      </c>
    </row>
    <row r="2410" spans="1:10" ht="10.35" customHeight="1" x14ac:dyDescent="0.2">
      <c r="A2410" s="9">
        <v>40454</v>
      </c>
      <c r="B2410" s="17" t="s">
        <v>68</v>
      </c>
      <c r="C2410" s="12">
        <v>27.21</v>
      </c>
      <c r="D2410" s="13" t="s">
        <v>53</v>
      </c>
      <c r="E2410" s="18">
        <v>8697.91</v>
      </c>
      <c r="F2410" s="12">
        <v>0.92</v>
      </c>
      <c r="G2410" s="15">
        <f t="shared" si="120"/>
        <v>8002.07</v>
      </c>
      <c r="H2410" s="12">
        <v>0.92</v>
      </c>
      <c r="I2410" s="15">
        <v>8002.07</v>
      </c>
      <c r="J2410" s="92">
        <f t="shared" si="119"/>
        <v>0</v>
      </c>
    </row>
    <row r="2411" spans="1:10" ht="10.35" customHeight="1" x14ac:dyDescent="0.2">
      <c r="A2411" s="9">
        <v>40438</v>
      </c>
      <c r="B2411" s="17" t="s">
        <v>69</v>
      </c>
      <c r="C2411" s="12">
        <v>27.21</v>
      </c>
      <c r="D2411" s="13" t="s">
        <v>53</v>
      </c>
      <c r="E2411" s="14">
        <v>535.63</v>
      </c>
      <c r="F2411" s="12">
        <v>1.81</v>
      </c>
      <c r="G2411" s="15">
        <f t="shared" si="120"/>
        <v>969.49</v>
      </c>
      <c r="H2411" s="12">
        <v>1.81</v>
      </c>
      <c r="I2411" s="11">
        <v>969.49</v>
      </c>
      <c r="J2411" s="92">
        <f t="shared" si="119"/>
        <v>0</v>
      </c>
    </row>
    <row r="2412" spans="1:10" ht="10.35" customHeight="1" x14ac:dyDescent="0.2">
      <c r="A2412" s="1" t="s">
        <v>38</v>
      </c>
      <c r="G2412" s="32">
        <f>SUM(G2398:G2411)</f>
        <v>75991.359999999971</v>
      </c>
      <c r="H2412" s="33"/>
      <c r="J2412" s="92" t="e">
        <f t="shared" si="119"/>
        <v>#DIV/0!</v>
      </c>
    </row>
    <row r="2413" spans="1:10" ht="0.95" customHeight="1" x14ac:dyDescent="0.2">
      <c r="J2413" s="92" t="e">
        <f t="shared" si="119"/>
        <v>#DIV/0!</v>
      </c>
    </row>
    <row r="2414" spans="1:10" ht="10.7" customHeight="1" x14ac:dyDescent="0.2">
      <c r="J2414" s="92" t="e">
        <f t="shared" si="119"/>
        <v>#DIV/0!</v>
      </c>
    </row>
    <row r="2415" spans="1:10" ht="10.35" customHeight="1" x14ac:dyDescent="0.2">
      <c r="A2415" s="2" t="s">
        <v>9</v>
      </c>
      <c r="B2415" s="3" t="s">
        <v>10</v>
      </c>
      <c r="C2415" s="5" t="s">
        <v>11</v>
      </c>
      <c r="D2415" s="20" t="s">
        <v>12</v>
      </c>
      <c r="E2415" s="5" t="s">
        <v>13</v>
      </c>
      <c r="F2415" s="5" t="s">
        <v>14</v>
      </c>
      <c r="G2415" s="4" t="s">
        <v>15</v>
      </c>
      <c r="H2415" s="5" t="s">
        <v>14</v>
      </c>
      <c r="I2415" s="4" t="s">
        <v>15</v>
      </c>
      <c r="J2415" s="92" t="e">
        <f t="shared" si="119"/>
        <v>#VALUE!</v>
      </c>
    </row>
    <row r="2416" spans="1:10" ht="10.35" customHeight="1" x14ac:dyDescent="0.2">
      <c r="A2416" s="8"/>
      <c r="B2416" s="227" t="s">
        <v>70</v>
      </c>
      <c r="C2416" s="228"/>
      <c r="D2416" s="228"/>
      <c r="E2416" s="228"/>
      <c r="F2416" s="228"/>
      <c r="G2416" s="229"/>
      <c r="J2416" s="92" t="e">
        <f t="shared" si="119"/>
        <v>#DIV/0!</v>
      </c>
    </row>
    <row r="2417" spans="1:10" ht="10.35" customHeight="1" x14ac:dyDescent="0.2">
      <c r="A2417" s="9">
        <v>40850</v>
      </c>
      <c r="B2417" s="17" t="s">
        <v>71</v>
      </c>
      <c r="C2417" s="12">
        <v>27.21</v>
      </c>
      <c r="D2417" s="22" t="s">
        <v>18</v>
      </c>
      <c r="E2417" s="14">
        <v>15</v>
      </c>
      <c r="F2417" s="12">
        <v>501.88</v>
      </c>
      <c r="G2417" s="15">
        <f>TRUNC(F2417*E2417,2)</f>
        <v>7528.2</v>
      </c>
      <c r="H2417" s="12">
        <v>501.88</v>
      </c>
      <c r="I2417" s="15">
        <v>7528.2</v>
      </c>
      <c r="J2417" s="92">
        <f t="shared" si="119"/>
        <v>0</v>
      </c>
    </row>
    <row r="2418" spans="1:10" ht="10.35" customHeight="1" x14ac:dyDescent="0.2">
      <c r="A2418" s="1" t="s">
        <v>38</v>
      </c>
      <c r="G2418" s="32">
        <f>G2417</f>
        <v>7528.2</v>
      </c>
      <c r="H2418" s="33"/>
      <c r="J2418" s="92" t="e">
        <f t="shared" si="119"/>
        <v>#DIV/0!</v>
      </c>
    </row>
    <row r="2419" spans="1:10" ht="10.7" customHeight="1" x14ac:dyDescent="0.2">
      <c r="J2419" s="92" t="e">
        <f t="shared" si="119"/>
        <v>#DIV/0!</v>
      </c>
    </row>
    <row r="2420" spans="1:10" ht="10.35" customHeight="1" x14ac:dyDescent="0.2">
      <c r="A2420" s="2" t="s">
        <v>9</v>
      </c>
      <c r="B2420" s="3" t="s">
        <v>10</v>
      </c>
      <c r="C2420" s="5" t="s">
        <v>11</v>
      </c>
      <c r="D2420" s="20" t="s">
        <v>12</v>
      </c>
      <c r="E2420" s="5" t="s">
        <v>13</v>
      </c>
      <c r="F2420" s="5" t="s">
        <v>14</v>
      </c>
      <c r="G2420" s="4" t="s">
        <v>15</v>
      </c>
      <c r="H2420" s="5" t="s">
        <v>14</v>
      </c>
      <c r="I2420" s="4" t="s">
        <v>15</v>
      </c>
      <c r="J2420" s="92" t="e">
        <f t="shared" si="119"/>
        <v>#VALUE!</v>
      </c>
    </row>
    <row r="2421" spans="1:10" ht="10.35" customHeight="1" x14ac:dyDescent="0.2">
      <c r="A2421" s="8"/>
      <c r="B2421" s="227" t="s">
        <v>72</v>
      </c>
      <c r="C2421" s="228"/>
      <c r="D2421" s="228"/>
      <c r="E2421" s="228"/>
      <c r="F2421" s="228"/>
      <c r="G2421" s="229"/>
      <c r="J2421" s="92" t="e">
        <f t="shared" si="119"/>
        <v>#DIV/0!</v>
      </c>
    </row>
    <row r="2422" spans="1:10" ht="10.35" customHeight="1" x14ac:dyDescent="0.2">
      <c r="A2422" s="9">
        <v>42825</v>
      </c>
      <c r="B2422" s="17" t="s">
        <v>73</v>
      </c>
      <c r="C2422" s="12">
        <v>27.21</v>
      </c>
      <c r="D2422" s="22" t="s">
        <v>23</v>
      </c>
      <c r="E2422" s="14">
        <v>12.94</v>
      </c>
      <c r="F2422" s="12">
        <v>844.57</v>
      </c>
      <c r="G2422" s="15">
        <f t="shared" ref="G2422:G2428" si="121">TRUNC(F2422*E2422,2)</f>
        <v>10928.73</v>
      </c>
      <c r="H2422" s="12">
        <v>844.57</v>
      </c>
      <c r="I2422" s="15">
        <v>10928.73</v>
      </c>
      <c r="J2422" s="92">
        <f t="shared" si="119"/>
        <v>0</v>
      </c>
    </row>
    <row r="2423" spans="1:10" ht="10.35" customHeight="1" x14ac:dyDescent="0.2">
      <c r="A2423" s="9">
        <v>40005</v>
      </c>
      <c r="B2423" s="17" t="s">
        <v>22</v>
      </c>
      <c r="C2423" s="12">
        <v>27.21</v>
      </c>
      <c r="D2423" s="22" t="s">
        <v>23</v>
      </c>
      <c r="E2423" s="14">
        <v>12.94</v>
      </c>
      <c r="F2423" s="12">
        <v>3.25</v>
      </c>
      <c r="G2423" s="15">
        <f t="shared" si="121"/>
        <v>42.05</v>
      </c>
      <c r="H2423" s="12">
        <v>3.25</v>
      </c>
      <c r="I2423" s="11">
        <v>42.05</v>
      </c>
      <c r="J2423" s="92">
        <f t="shared" si="119"/>
        <v>0</v>
      </c>
    </row>
    <row r="2424" spans="1:10" ht="10.35" customHeight="1" x14ac:dyDescent="0.2">
      <c r="A2424" s="9">
        <v>40006</v>
      </c>
      <c r="B2424" s="17" t="s">
        <v>24</v>
      </c>
      <c r="C2424" s="12">
        <v>27.21</v>
      </c>
      <c r="D2424" s="22" t="s">
        <v>25</v>
      </c>
      <c r="E2424" s="14">
        <v>64.680000000000007</v>
      </c>
      <c r="F2424" s="12">
        <v>2.95</v>
      </c>
      <c r="G2424" s="15">
        <f t="shared" si="121"/>
        <v>190.8</v>
      </c>
      <c r="H2424" s="12">
        <v>2.95</v>
      </c>
      <c r="I2424" s="11">
        <v>190.8</v>
      </c>
      <c r="J2424" s="92">
        <f t="shared" si="119"/>
        <v>0</v>
      </c>
    </row>
    <row r="2425" spans="1:10" ht="10.35" customHeight="1" x14ac:dyDescent="0.2">
      <c r="A2425" s="9">
        <v>40145</v>
      </c>
      <c r="B2425" s="17" t="s">
        <v>29</v>
      </c>
      <c r="C2425" s="12">
        <v>27.21</v>
      </c>
      <c r="D2425" s="22" t="s">
        <v>23</v>
      </c>
      <c r="E2425" s="14">
        <v>12.94</v>
      </c>
      <c r="F2425" s="12">
        <v>2.5499999999999998</v>
      </c>
      <c r="G2425" s="15">
        <f t="shared" si="121"/>
        <v>32.99</v>
      </c>
      <c r="H2425" s="12">
        <v>2.5499999999999998</v>
      </c>
      <c r="I2425" s="11">
        <v>32.99</v>
      </c>
      <c r="J2425" s="92">
        <f t="shared" si="119"/>
        <v>0</v>
      </c>
    </row>
    <row r="2426" spans="1:10" ht="10.35" customHeight="1" x14ac:dyDescent="0.2">
      <c r="A2426" s="9">
        <v>40870</v>
      </c>
      <c r="B2426" s="17" t="s">
        <v>74</v>
      </c>
      <c r="C2426" s="12">
        <v>27.21</v>
      </c>
      <c r="D2426" s="22" t="s">
        <v>18</v>
      </c>
      <c r="E2426" s="14">
        <v>116</v>
      </c>
      <c r="F2426" s="12">
        <v>7.73</v>
      </c>
      <c r="G2426" s="15">
        <f t="shared" si="121"/>
        <v>896.68</v>
      </c>
      <c r="H2426" s="12">
        <v>7.73</v>
      </c>
      <c r="I2426" s="11">
        <v>896.68</v>
      </c>
      <c r="J2426" s="92">
        <f t="shared" si="119"/>
        <v>0</v>
      </c>
    </row>
    <row r="2427" spans="1:10" ht="10.35" customHeight="1" x14ac:dyDescent="0.2">
      <c r="A2427" s="9">
        <v>40805</v>
      </c>
      <c r="B2427" s="17" t="s">
        <v>75</v>
      </c>
      <c r="C2427" s="12">
        <v>27.21</v>
      </c>
      <c r="D2427" s="23" t="s">
        <v>76</v>
      </c>
      <c r="E2427" s="14">
        <v>20</v>
      </c>
      <c r="F2427" s="12">
        <v>16.04</v>
      </c>
      <c r="G2427" s="15">
        <f t="shared" si="121"/>
        <v>320.8</v>
      </c>
      <c r="H2427" s="12">
        <v>16.04</v>
      </c>
      <c r="I2427" s="11">
        <v>320.8</v>
      </c>
      <c r="J2427" s="92">
        <f t="shared" si="119"/>
        <v>0</v>
      </c>
    </row>
    <row r="2428" spans="1:10" ht="10.35" customHeight="1" x14ac:dyDescent="0.2">
      <c r="A2428" s="9">
        <v>40880</v>
      </c>
      <c r="B2428" s="17" t="s">
        <v>77</v>
      </c>
      <c r="C2428" s="12">
        <v>27.21</v>
      </c>
      <c r="D2428" s="22" t="s">
        <v>18</v>
      </c>
      <c r="E2428" s="14">
        <v>116</v>
      </c>
      <c r="F2428" s="12">
        <v>0.8</v>
      </c>
      <c r="G2428" s="15">
        <f t="shared" si="121"/>
        <v>92.8</v>
      </c>
      <c r="H2428" s="12">
        <v>0.8</v>
      </c>
      <c r="I2428" s="11">
        <v>92.8</v>
      </c>
      <c r="J2428" s="92">
        <f t="shared" si="119"/>
        <v>0</v>
      </c>
    </row>
    <row r="2429" spans="1:10" ht="10.35" customHeight="1" x14ac:dyDescent="0.2">
      <c r="J2429" s="92" t="e">
        <f t="shared" si="119"/>
        <v>#DIV/0!</v>
      </c>
    </row>
    <row r="2430" spans="1:10" ht="10.7" customHeight="1" x14ac:dyDescent="0.2">
      <c r="A2430" s="1" t="s">
        <v>38</v>
      </c>
      <c r="G2430" s="32">
        <f>SUM(G2422:G2428)</f>
        <v>12504.849999999997</v>
      </c>
      <c r="H2430" s="33"/>
      <c r="J2430" s="92" t="e">
        <f t="shared" si="119"/>
        <v>#DIV/0!</v>
      </c>
    </row>
    <row r="2431" spans="1:10" ht="10.35" customHeight="1" x14ac:dyDescent="0.2">
      <c r="J2431" s="92" t="e">
        <f t="shared" si="119"/>
        <v>#DIV/0!</v>
      </c>
    </row>
    <row r="2432" spans="1:10" ht="10.7" customHeight="1" x14ac:dyDescent="0.2">
      <c r="A2432" s="1" t="s">
        <v>92</v>
      </c>
      <c r="G2432" s="32">
        <f>G2430+G2418+G2412+G2394+G2374+G2354+G2333</f>
        <v>351892.77999999997</v>
      </c>
      <c r="H2432" s="33"/>
      <c r="J2432" s="92" t="e">
        <f t="shared" si="119"/>
        <v>#DIV/0!</v>
      </c>
    </row>
    <row r="2433" spans="1:10" ht="10.7" customHeight="1" x14ac:dyDescent="0.2">
      <c r="A2433" s="1"/>
      <c r="J2433" s="92" t="e">
        <f t="shared" si="119"/>
        <v>#DIV/0!</v>
      </c>
    </row>
    <row r="2434" spans="1:10" ht="10.7" customHeight="1" x14ac:dyDescent="0.2">
      <c r="A2434" s="1"/>
      <c r="J2434" s="92" t="e">
        <f t="shared" si="119"/>
        <v>#DIV/0!</v>
      </c>
    </row>
    <row r="2435" spans="1:10" ht="10.7" customHeight="1" x14ac:dyDescent="0.2">
      <c r="A2435" s="1"/>
      <c r="J2435" s="92" t="e">
        <f t="shared" si="119"/>
        <v>#DIV/0!</v>
      </c>
    </row>
    <row r="2436" spans="1:10" ht="10.7" customHeight="1" x14ac:dyDescent="0.2">
      <c r="A2436" s="1"/>
      <c r="J2436" s="92" t="e">
        <f t="shared" si="119"/>
        <v>#DIV/0!</v>
      </c>
    </row>
    <row r="2437" spans="1:10" ht="10.7" customHeight="1" x14ac:dyDescent="0.2">
      <c r="A2437" s="1"/>
      <c r="J2437" s="92" t="e">
        <f t="shared" si="119"/>
        <v>#DIV/0!</v>
      </c>
    </row>
    <row r="2438" spans="1:10" ht="10.7" customHeight="1" x14ac:dyDescent="0.2">
      <c r="A2438" s="1"/>
      <c r="J2438" s="92" t="e">
        <f t="shared" si="119"/>
        <v>#DIV/0!</v>
      </c>
    </row>
    <row r="2439" spans="1:10" ht="10.7" customHeight="1" x14ac:dyDescent="0.2">
      <c r="A2439" s="1"/>
      <c r="J2439" s="92" t="e">
        <f t="shared" si="119"/>
        <v>#DIV/0!</v>
      </c>
    </row>
    <row r="2440" spans="1:10" ht="10.7" customHeight="1" x14ac:dyDescent="0.2">
      <c r="A2440" s="1"/>
      <c r="J2440" s="92" t="e">
        <f t="shared" si="119"/>
        <v>#DIV/0!</v>
      </c>
    </row>
    <row r="2441" spans="1:10" ht="10.7" customHeight="1" x14ac:dyDescent="0.2">
      <c r="A2441" s="1"/>
      <c r="J2441" s="92" t="e">
        <f t="shared" si="119"/>
        <v>#DIV/0!</v>
      </c>
    </row>
    <row r="2442" spans="1:10" ht="0.95" customHeight="1" x14ac:dyDescent="0.2">
      <c r="J2442" s="92" t="e">
        <f t="shared" si="119"/>
        <v>#DIV/0!</v>
      </c>
    </row>
    <row r="2443" spans="1:10" ht="10.35" customHeight="1" x14ac:dyDescent="0.2">
      <c r="A2443" s="230" t="s">
        <v>79</v>
      </c>
      <c r="B2443" s="231"/>
      <c r="C2443" s="232"/>
      <c r="D2443" s="233"/>
      <c r="E2443" s="234"/>
      <c r="F2443" s="6"/>
      <c r="G2443" s="25"/>
      <c r="H2443" s="6"/>
      <c r="I2443" s="25"/>
      <c r="J2443" s="92" t="e">
        <f t="shared" si="119"/>
        <v>#DIV/0!</v>
      </c>
    </row>
    <row r="2444" spans="1:10" ht="24.6" customHeight="1" x14ac:dyDescent="0.2">
      <c r="A2444" s="235" t="s">
        <v>80</v>
      </c>
      <c r="B2444" s="236"/>
      <c r="C2444" s="237"/>
      <c r="D2444" s="238"/>
      <c r="E2444" s="239"/>
      <c r="F2444" s="26"/>
      <c r="G2444" s="26"/>
      <c r="H2444" s="26"/>
      <c r="I2444" s="26"/>
      <c r="J2444" s="92" t="e">
        <f t="shared" si="119"/>
        <v>#DIV/0!</v>
      </c>
    </row>
    <row r="2445" spans="1:10" ht="19.350000000000001" customHeight="1" x14ac:dyDescent="0.2">
      <c r="A2445" s="240" t="s">
        <v>81</v>
      </c>
      <c r="B2445" s="241"/>
      <c r="C2445" s="242"/>
      <c r="D2445" s="243"/>
      <c r="E2445" s="244"/>
      <c r="F2445" s="27"/>
      <c r="G2445" s="27"/>
      <c r="H2445" s="27"/>
      <c r="I2445" s="27"/>
      <c r="J2445" s="92" t="e">
        <f t="shared" ref="J2445:J2508" si="122">G2445/I2445-1</f>
        <v>#DIV/0!</v>
      </c>
    </row>
    <row r="2446" spans="1:10" ht="19.350000000000001" customHeight="1" x14ac:dyDescent="0.2">
      <c r="A2446" s="240" t="s">
        <v>82</v>
      </c>
      <c r="B2446" s="241"/>
      <c r="C2446" s="242"/>
      <c r="D2446" s="243"/>
      <c r="E2446" s="244"/>
      <c r="F2446" s="27"/>
      <c r="G2446" s="27"/>
      <c r="H2446" s="27"/>
      <c r="I2446" s="27"/>
      <c r="J2446" s="92" t="e">
        <f t="shared" si="122"/>
        <v>#DIV/0!</v>
      </c>
    </row>
    <row r="2447" spans="1:10" ht="19.350000000000001" customHeight="1" x14ac:dyDescent="0.2">
      <c r="A2447" s="240" t="s">
        <v>83</v>
      </c>
      <c r="B2447" s="241"/>
      <c r="C2447" s="242"/>
      <c r="D2447" s="243"/>
      <c r="E2447" s="244"/>
      <c r="F2447" s="27"/>
      <c r="G2447" s="27"/>
      <c r="H2447" s="27"/>
      <c r="I2447" s="27"/>
      <c r="J2447" s="92" t="e">
        <f t="shared" si="122"/>
        <v>#DIV/0!</v>
      </c>
    </row>
    <row r="2448" spans="1:10" ht="19.350000000000001" customHeight="1" x14ac:dyDescent="0.2">
      <c r="A2448" s="240" t="s">
        <v>84</v>
      </c>
      <c r="B2448" s="241"/>
      <c r="C2448" s="242"/>
      <c r="D2448" s="243"/>
      <c r="E2448" s="244"/>
      <c r="F2448" s="27"/>
      <c r="G2448" s="27"/>
      <c r="H2448" s="27"/>
      <c r="I2448" s="27"/>
      <c r="J2448" s="92" t="e">
        <f t="shared" si="122"/>
        <v>#DIV/0!</v>
      </c>
    </row>
    <row r="2449" spans="1:10" ht="19.350000000000001" customHeight="1" x14ac:dyDescent="0.2">
      <c r="A2449" s="240" t="s">
        <v>85</v>
      </c>
      <c r="B2449" s="241"/>
      <c r="C2449" s="242"/>
      <c r="D2449" s="243"/>
      <c r="E2449" s="244"/>
      <c r="F2449" s="27"/>
      <c r="G2449" s="27"/>
      <c r="H2449" s="27"/>
      <c r="I2449" s="27"/>
      <c r="J2449" s="92" t="e">
        <f t="shared" si="122"/>
        <v>#DIV/0!</v>
      </c>
    </row>
    <row r="2450" spans="1:10" ht="24" customHeight="1" x14ac:dyDescent="0.2">
      <c r="A2450" s="245" t="s">
        <v>86</v>
      </c>
      <c r="B2450" s="246"/>
      <c r="C2450" s="247"/>
      <c r="D2450" s="248"/>
      <c r="E2450" s="249"/>
      <c r="F2450" s="28"/>
      <c r="G2450" s="28"/>
      <c r="H2450" s="28"/>
      <c r="I2450" s="28"/>
      <c r="J2450" s="92" t="e">
        <f t="shared" si="122"/>
        <v>#DIV/0!</v>
      </c>
    </row>
    <row r="2451" spans="1:10" ht="10.35" customHeight="1" x14ac:dyDescent="0.2">
      <c r="A2451" s="222" t="s">
        <v>87</v>
      </c>
      <c r="B2451" s="223"/>
      <c r="C2451" s="224"/>
      <c r="D2451" s="225"/>
      <c r="E2451" s="226"/>
      <c r="F2451" s="29"/>
      <c r="G2451" s="29"/>
      <c r="H2451" s="29"/>
      <c r="I2451" s="29"/>
      <c r="J2451" s="92" t="e">
        <f t="shared" si="122"/>
        <v>#DIV/0!</v>
      </c>
    </row>
    <row r="2452" spans="1:10" ht="10.35" customHeight="1" x14ac:dyDescent="0.2">
      <c r="A2452" s="36"/>
      <c r="B2452" s="36"/>
      <c r="C2452" s="36"/>
      <c r="D2452" s="37"/>
      <c r="E2452" s="37"/>
      <c r="F2452" s="38"/>
      <c r="G2452" s="38"/>
      <c r="H2452" s="38"/>
      <c r="I2452" s="38"/>
      <c r="J2452" s="92" t="e">
        <f t="shared" si="122"/>
        <v>#DIV/0!</v>
      </c>
    </row>
    <row r="2453" spans="1:10" ht="10.35" customHeight="1" x14ac:dyDescent="0.2">
      <c r="A2453" s="36"/>
      <c r="B2453" s="36"/>
      <c r="C2453" s="36"/>
      <c r="D2453" s="37"/>
      <c r="E2453" s="37"/>
      <c r="F2453" s="38"/>
      <c r="G2453" s="38"/>
      <c r="H2453" s="38"/>
      <c r="I2453" s="38"/>
      <c r="J2453" s="92" t="e">
        <f t="shared" si="122"/>
        <v>#DIV/0!</v>
      </c>
    </row>
    <row r="2454" spans="1:10" ht="10.35" customHeight="1" x14ac:dyDescent="0.2">
      <c r="A2454" s="36"/>
      <c r="B2454" s="36"/>
      <c r="C2454" s="36"/>
      <c r="D2454" s="37"/>
      <c r="E2454" s="37"/>
      <c r="F2454" s="38"/>
      <c r="G2454" s="38"/>
      <c r="H2454" s="38"/>
      <c r="I2454" s="38"/>
      <c r="J2454" s="92" t="e">
        <f t="shared" si="122"/>
        <v>#DIV/0!</v>
      </c>
    </row>
    <row r="2455" spans="1:10" ht="10.35" customHeight="1" x14ac:dyDescent="0.2">
      <c r="A2455" s="36"/>
      <c r="B2455" s="36"/>
      <c r="C2455" s="36"/>
      <c r="D2455" s="37"/>
      <c r="E2455" s="37"/>
      <c r="F2455" s="38"/>
      <c r="G2455" s="38"/>
      <c r="H2455" s="38"/>
      <c r="I2455" s="38"/>
      <c r="J2455" s="92" t="e">
        <f t="shared" si="122"/>
        <v>#DIV/0!</v>
      </c>
    </row>
    <row r="2456" spans="1:10" ht="10.35" customHeight="1" x14ac:dyDescent="0.2">
      <c r="A2456" s="36"/>
      <c r="B2456" s="36"/>
      <c r="C2456" s="36"/>
      <c r="D2456" s="37"/>
      <c r="E2456" s="37"/>
      <c r="F2456" s="38"/>
      <c r="G2456" s="38"/>
      <c r="H2456" s="38"/>
      <c r="I2456" s="38"/>
      <c r="J2456" s="92" t="e">
        <f t="shared" si="122"/>
        <v>#DIV/0!</v>
      </c>
    </row>
    <row r="2457" spans="1:10" ht="10.35" customHeight="1" x14ac:dyDescent="0.2">
      <c r="A2457" s="36"/>
      <c r="B2457" s="36"/>
      <c r="C2457" s="36"/>
      <c r="D2457" s="37"/>
      <c r="E2457" s="37"/>
      <c r="F2457" s="38"/>
      <c r="G2457" s="38"/>
      <c r="H2457" s="38"/>
      <c r="I2457" s="38"/>
      <c r="J2457" s="92" t="e">
        <f t="shared" si="122"/>
        <v>#DIV/0!</v>
      </c>
    </row>
    <row r="2458" spans="1:10" ht="10.35" customHeight="1" x14ac:dyDescent="0.2">
      <c r="A2458" s="36"/>
      <c r="B2458" s="36"/>
      <c r="C2458" s="36"/>
      <c r="D2458" s="37"/>
      <c r="E2458" s="37"/>
      <c r="F2458" s="38"/>
      <c r="G2458" s="38"/>
      <c r="H2458" s="38"/>
      <c r="I2458" s="38"/>
      <c r="J2458" s="92" t="e">
        <f t="shared" si="122"/>
        <v>#DIV/0!</v>
      </c>
    </row>
    <row r="2459" spans="1:10" ht="10.35" customHeight="1" x14ac:dyDescent="0.2">
      <c r="A2459" s="36"/>
      <c r="B2459" s="36"/>
      <c r="C2459" s="36"/>
      <c r="D2459" s="37"/>
      <c r="E2459" s="37"/>
      <c r="F2459" s="38"/>
      <c r="G2459" s="38"/>
      <c r="H2459" s="38"/>
      <c r="I2459" s="38"/>
      <c r="J2459" s="92" t="e">
        <f t="shared" si="122"/>
        <v>#DIV/0!</v>
      </c>
    </row>
    <row r="2460" spans="1:10" ht="10.35" customHeight="1" x14ac:dyDescent="0.2">
      <c r="A2460" s="36"/>
      <c r="B2460" s="36"/>
      <c r="C2460" s="36"/>
      <c r="D2460" s="37"/>
      <c r="E2460" s="37"/>
      <c r="F2460" s="38"/>
      <c r="G2460" s="38"/>
      <c r="H2460" s="38"/>
      <c r="I2460" s="38"/>
      <c r="J2460" s="92" t="e">
        <f t="shared" si="122"/>
        <v>#DIV/0!</v>
      </c>
    </row>
    <row r="2461" spans="1:10" ht="10.35" customHeight="1" x14ac:dyDescent="0.2">
      <c r="A2461" s="36"/>
      <c r="B2461" s="36"/>
      <c r="C2461" s="36"/>
      <c r="D2461" s="37"/>
      <c r="E2461" s="37"/>
      <c r="F2461" s="38"/>
      <c r="G2461" s="38"/>
      <c r="H2461" s="38"/>
      <c r="I2461" s="38"/>
      <c r="J2461" s="92" t="e">
        <f t="shared" si="122"/>
        <v>#DIV/0!</v>
      </c>
    </row>
    <row r="2462" spans="1:10" ht="10.35" customHeight="1" x14ac:dyDescent="0.2">
      <c r="A2462" s="36"/>
      <c r="B2462" s="36"/>
      <c r="C2462" s="36"/>
      <c r="D2462" s="37"/>
      <c r="E2462" s="37"/>
      <c r="F2462" s="38"/>
      <c r="G2462" s="38"/>
      <c r="H2462" s="38"/>
      <c r="I2462" s="38"/>
      <c r="J2462" s="92" t="e">
        <f t="shared" si="122"/>
        <v>#DIV/0!</v>
      </c>
    </row>
    <row r="2463" spans="1:10" ht="10.35" customHeight="1" x14ac:dyDescent="0.2">
      <c r="A2463" s="36"/>
      <c r="B2463" s="36"/>
      <c r="C2463" s="36"/>
      <c r="D2463" s="37"/>
      <c r="E2463" s="37"/>
      <c r="F2463" s="38"/>
      <c r="G2463" s="38"/>
      <c r="H2463" s="38"/>
      <c r="I2463" s="38"/>
      <c r="J2463" s="92" t="e">
        <f t="shared" si="122"/>
        <v>#DIV/0!</v>
      </c>
    </row>
    <row r="2464" spans="1:10" ht="10.35" customHeight="1" x14ac:dyDescent="0.2">
      <c r="A2464" s="36"/>
      <c r="B2464" s="36"/>
      <c r="C2464" s="36"/>
      <c r="D2464" s="37"/>
      <c r="E2464" s="37"/>
      <c r="F2464" s="38"/>
      <c r="G2464" s="38"/>
      <c r="H2464" s="38"/>
      <c r="I2464" s="38"/>
      <c r="J2464" s="92" t="e">
        <f t="shared" si="122"/>
        <v>#DIV/0!</v>
      </c>
    </row>
    <row r="2465" spans="1:10" ht="10.35" customHeight="1" x14ac:dyDescent="0.2">
      <c r="A2465" s="36"/>
      <c r="B2465" s="36"/>
      <c r="C2465" s="36"/>
      <c r="D2465" s="37"/>
      <c r="E2465" s="37"/>
      <c r="F2465" s="38"/>
      <c r="G2465" s="38"/>
      <c r="H2465" s="38"/>
      <c r="I2465" s="38"/>
      <c r="J2465" s="92" t="e">
        <f t="shared" si="122"/>
        <v>#DIV/0!</v>
      </c>
    </row>
    <row r="2466" spans="1:10" ht="10.35" customHeight="1" x14ac:dyDescent="0.2">
      <c r="A2466" s="36"/>
      <c r="B2466" s="36"/>
      <c r="C2466" s="36"/>
      <c r="D2466" s="37"/>
      <c r="E2466" s="37"/>
      <c r="F2466" s="38"/>
      <c r="G2466" s="38"/>
      <c r="H2466" s="38"/>
      <c r="I2466" s="38"/>
      <c r="J2466" s="92" t="e">
        <f t="shared" si="122"/>
        <v>#DIV/0!</v>
      </c>
    </row>
    <row r="2467" spans="1:10" ht="10.35" customHeight="1" x14ac:dyDescent="0.2">
      <c r="A2467" s="36"/>
      <c r="B2467" s="36"/>
      <c r="C2467" s="36"/>
      <c r="D2467" s="37"/>
      <c r="E2467" s="37"/>
      <c r="F2467" s="38"/>
      <c r="G2467" s="38"/>
      <c r="H2467" s="38"/>
      <c r="I2467" s="38"/>
      <c r="J2467" s="92" t="e">
        <f t="shared" si="122"/>
        <v>#DIV/0!</v>
      </c>
    </row>
    <row r="2468" spans="1:10" ht="10.35" customHeight="1" x14ac:dyDescent="0.2">
      <c r="A2468" s="36"/>
      <c r="B2468" s="36"/>
      <c r="C2468" s="36"/>
      <c r="D2468" s="37"/>
      <c r="E2468" s="37"/>
      <c r="F2468" s="38"/>
      <c r="G2468" s="38"/>
      <c r="H2468" s="38"/>
      <c r="I2468" s="38"/>
      <c r="J2468" s="92" t="e">
        <f t="shared" si="122"/>
        <v>#DIV/0!</v>
      </c>
    </row>
    <row r="2469" spans="1:10" ht="10.35" customHeight="1" x14ac:dyDescent="0.2">
      <c r="A2469" s="36"/>
      <c r="B2469" s="36"/>
      <c r="C2469" s="36"/>
      <c r="D2469" s="37"/>
      <c r="E2469" s="37"/>
      <c r="F2469" s="38"/>
      <c r="G2469" s="38"/>
      <c r="H2469" s="38"/>
      <c r="I2469" s="38"/>
      <c r="J2469" s="92" t="e">
        <f t="shared" si="122"/>
        <v>#DIV/0!</v>
      </c>
    </row>
    <row r="2470" spans="1:10" ht="10.35" customHeight="1" x14ac:dyDescent="0.2">
      <c r="A2470" s="36"/>
      <c r="B2470" s="36"/>
      <c r="C2470" s="36"/>
      <c r="D2470" s="37"/>
      <c r="E2470" s="37"/>
      <c r="F2470" s="38"/>
      <c r="G2470" s="38"/>
      <c r="H2470" s="38"/>
      <c r="I2470" s="38"/>
      <c r="J2470" s="92" t="e">
        <f t="shared" si="122"/>
        <v>#DIV/0!</v>
      </c>
    </row>
    <row r="2471" spans="1:10" ht="10.35" customHeight="1" x14ac:dyDescent="0.2">
      <c r="A2471" s="36"/>
      <c r="B2471" s="36"/>
      <c r="C2471" s="36"/>
      <c r="D2471" s="37"/>
      <c r="E2471" s="37"/>
      <c r="F2471" s="38"/>
      <c r="G2471" s="38"/>
      <c r="H2471" s="38"/>
      <c r="I2471" s="38"/>
      <c r="J2471" s="92" t="e">
        <f t="shared" si="122"/>
        <v>#DIV/0!</v>
      </c>
    </row>
    <row r="2472" spans="1:10" ht="10.35" customHeight="1" x14ac:dyDescent="0.2">
      <c r="A2472" s="36"/>
      <c r="B2472" s="36"/>
      <c r="C2472" s="36"/>
      <c r="D2472" s="37"/>
      <c r="E2472" s="37"/>
      <c r="F2472" s="38"/>
      <c r="G2472" s="38"/>
      <c r="H2472" s="38"/>
      <c r="I2472" s="38"/>
      <c r="J2472" s="92" t="e">
        <f t="shared" si="122"/>
        <v>#DIV/0!</v>
      </c>
    </row>
    <row r="2473" spans="1:10" ht="10.35" customHeight="1" x14ac:dyDescent="0.2">
      <c r="A2473" s="36"/>
      <c r="B2473" s="36"/>
      <c r="C2473" s="36"/>
      <c r="D2473" s="37"/>
      <c r="E2473" s="37"/>
      <c r="F2473" s="38"/>
      <c r="G2473" s="38"/>
      <c r="H2473" s="38"/>
      <c r="I2473" s="38"/>
      <c r="J2473" s="92" t="e">
        <f t="shared" si="122"/>
        <v>#DIV/0!</v>
      </c>
    </row>
    <row r="2474" spans="1:10" ht="10.35" customHeight="1" x14ac:dyDescent="0.2">
      <c r="A2474" s="36"/>
      <c r="B2474" s="36"/>
      <c r="C2474" s="36"/>
      <c r="D2474" s="37"/>
      <c r="E2474" s="37"/>
      <c r="F2474" s="38"/>
      <c r="G2474" s="38"/>
      <c r="H2474" s="38"/>
      <c r="I2474" s="38"/>
      <c r="J2474" s="92" t="e">
        <f t="shared" si="122"/>
        <v>#DIV/0!</v>
      </c>
    </row>
    <row r="2475" spans="1:10" ht="10.7" customHeight="1" x14ac:dyDescent="0.2">
      <c r="A2475" s="1" t="s">
        <v>0</v>
      </c>
      <c r="J2475" s="92" t="e">
        <f t="shared" si="122"/>
        <v>#DIV/0!</v>
      </c>
    </row>
    <row r="2476" spans="1:10" ht="10.7" customHeight="1" x14ac:dyDescent="0.2">
      <c r="A2476" s="1" t="s">
        <v>143</v>
      </c>
      <c r="J2476" s="92" t="e">
        <f t="shared" si="122"/>
        <v>#DIV/0!</v>
      </c>
    </row>
    <row r="2477" spans="1:10" ht="10.7" customHeight="1" x14ac:dyDescent="0.2">
      <c r="A2477" s="1" t="s">
        <v>2</v>
      </c>
      <c r="J2477" s="92" t="e">
        <f t="shared" si="122"/>
        <v>#DIV/0!</v>
      </c>
    </row>
    <row r="2478" spans="1:10" ht="10.7" customHeight="1" x14ac:dyDescent="0.2">
      <c r="A2478" s="1" t="s">
        <v>144</v>
      </c>
      <c r="J2478" s="92" t="e">
        <f t="shared" si="122"/>
        <v>#DIV/0!</v>
      </c>
    </row>
    <row r="2479" spans="1:10" ht="10.7" customHeight="1" x14ac:dyDescent="0.2">
      <c r="A2479" s="1" t="s">
        <v>4</v>
      </c>
      <c r="J2479" s="92" t="e">
        <f t="shared" si="122"/>
        <v>#DIV/0!</v>
      </c>
    </row>
    <row r="2480" spans="1:10" ht="10.7" customHeight="1" x14ac:dyDescent="0.2">
      <c r="A2480" s="1" t="s">
        <v>5</v>
      </c>
      <c r="J2480" s="92" t="e">
        <f t="shared" si="122"/>
        <v>#DIV/0!</v>
      </c>
    </row>
    <row r="2481" spans="1:10" ht="10.7" customHeight="1" x14ac:dyDescent="0.2">
      <c r="A2481" s="1" t="s">
        <v>6</v>
      </c>
      <c r="J2481" s="92" t="e">
        <f t="shared" si="122"/>
        <v>#DIV/0!</v>
      </c>
    </row>
    <row r="2482" spans="1:10" ht="10.7" customHeight="1" x14ac:dyDescent="0.2">
      <c r="A2482" s="1" t="s">
        <v>7</v>
      </c>
      <c r="J2482" s="92" t="e">
        <f t="shared" si="122"/>
        <v>#DIV/0!</v>
      </c>
    </row>
    <row r="2483" spans="1:10" ht="10.7" customHeight="1" x14ac:dyDescent="0.2">
      <c r="A2483" s="1" t="s">
        <v>145</v>
      </c>
      <c r="J2483" s="92" t="e">
        <f t="shared" si="122"/>
        <v>#DIV/0!</v>
      </c>
    </row>
    <row r="2484" spans="1:10" ht="10.35" customHeight="1" x14ac:dyDescent="0.2">
      <c r="A2484" s="2" t="s">
        <v>9</v>
      </c>
      <c r="B2484" s="3" t="s">
        <v>10</v>
      </c>
      <c r="C2484" s="5" t="s">
        <v>11</v>
      </c>
      <c r="D2484" s="7" t="s">
        <v>12</v>
      </c>
      <c r="E2484" s="5" t="s">
        <v>13</v>
      </c>
      <c r="F2484" s="5" t="s">
        <v>14</v>
      </c>
      <c r="G2484" s="4" t="s">
        <v>15</v>
      </c>
      <c r="H2484" s="5" t="s">
        <v>14</v>
      </c>
      <c r="I2484" s="4" t="s">
        <v>15</v>
      </c>
      <c r="J2484" s="92" t="e">
        <f t="shared" si="122"/>
        <v>#VALUE!</v>
      </c>
    </row>
    <row r="2485" spans="1:10" ht="10.35" customHeight="1" x14ac:dyDescent="0.2">
      <c r="A2485" s="8"/>
      <c r="B2485" s="227" t="s">
        <v>16</v>
      </c>
      <c r="C2485" s="228"/>
      <c r="D2485" s="228"/>
      <c r="E2485" s="228"/>
      <c r="F2485" s="228"/>
      <c r="G2485" s="229"/>
      <c r="J2485" s="92" t="e">
        <f t="shared" si="122"/>
        <v>#DIV/0!</v>
      </c>
    </row>
    <row r="2486" spans="1:10" ht="29.1" customHeight="1" x14ac:dyDescent="0.2">
      <c r="A2486" s="9">
        <v>40001</v>
      </c>
      <c r="B2486" s="10" t="s">
        <v>17</v>
      </c>
      <c r="C2486" s="12">
        <v>27.21</v>
      </c>
      <c r="D2486" s="13" t="s">
        <v>18</v>
      </c>
      <c r="E2486" s="14">
        <v>86</v>
      </c>
      <c r="F2486" s="12">
        <v>0.68</v>
      </c>
      <c r="G2486" s="15">
        <f t="shared" ref="G2486:G2502" si="123">TRUNC(F2486*E2486,2)</f>
        <v>58.48</v>
      </c>
      <c r="H2486" s="12">
        <v>0.68</v>
      </c>
      <c r="I2486" s="11">
        <v>58.48</v>
      </c>
      <c r="J2486" s="92">
        <f t="shared" si="122"/>
        <v>0</v>
      </c>
    </row>
    <row r="2487" spans="1:10" ht="20.85" customHeight="1" x14ac:dyDescent="0.2">
      <c r="A2487" s="9">
        <v>40003</v>
      </c>
      <c r="B2487" s="10" t="s">
        <v>19</v>
      </c>
      <c r="C2487" s="12">
        <v>27.21</v>
      </c>
      <c r="D2487" s="13" t="s">
        <v>20</v>
      </c>
      <c r="E2487" s="14">
        <v>17</v>
      </c>
      <c r="F2487" s="12">
        <v>51.44</v>
      </c>
      <c r="G2487" s="15">
        <f t="shared" si="123"/>
        <v>874.48</v>
      </c>
      <c r="H2487" s="12">
        <v>51.44</v>
      </c>
      <c r="I2487" s="11">
        <v>874.48</v>
      </c>
      <c r="J2487" s="92">
        <f t="shared" si="122"/>
        <v>0</v>
      </c>
    </row>
    <row r="2488" spans="1:10" ht="20.85" customHeight="1" x14ac:dyDescent="0.2">
      <c r="A2488" s="9">
        <v>40004</v>
      </c>
      <c r="B2488" s="10" t="s">
        <v>21</v>
      </c>
      <c r="C2488" s="12">
        <v>27.21</v>
      </c>
      <c r="D2488" s="13" t="s">
        <v>20</v>
      </c>
      <c r="E2488" s="14">
        <v>3</v>
      </c>
      <c r="F2488" s="12">
        <v>128.62</v>
      </c>
      <c r="G2488" s="15">
        <f t="shared" si="123"/>
        <v>385.86</v>
      </c>
      <c r="H2488" s="12">
        <v>128.62</v>
      </c>
      <c r="I2488" s="11">
        <v>385.86</v>
      </c>
      <c r="J2488" s="92">
        <f t="shared" si="122"/>
        <v>0</v>
      </c>
    </row>
    <row r="2489" spans="1:10" ht="10.35" customHeight="1" x14ac:dyDescent="0.2">
      <c r="A2489" s="9">
        <v>40005</v>
      </c>
      <c r="B2489" s="17" t="s">
        <v>22</v>
      </c>
      <c r="C2489" s="12">
        <v>27.21</v>
      </c>
      <c r="D2489" s="13" t="s">
        <v>23</v>
      </c>
      <c r="E2489" s="14">
        <v>40.950000000000003</v>
      </c>
      <c r="F2489" s="12">
        <v>3.25</v>
      </c>
      <c r="G2489" s="15">
        <f t="shared" si="123"/>
        <v>133.08000000000001</v>
      </c>
      <c r="H2489" s="12">
        <v>3.25</v>
      </c>
      <c r="I2489" s="11">
        <v>133.08000000000001</v>
      </c>
      <c r="J2489" s="92">
        <f t="shared" si="122"/>
        <v>0</v>
      </c>
    </row>
    <row r="2490" spans="1:10" ht="10.35" customHeight="1" x14ac:dyDescent="0.2">
      <c r="A2490" s="9">
        <v>40006</v>
      </c>
      <c r="B2490" s="17" t="s">
        <v>24</v>
      </c>
      <c r="C2490" s="12">
        <v>27.21</v>
      </c>
      <c r="D2490" s="13" t="s">
        <v>25</v>
      </c>
      <c r="E2490" s="14">
        <v>204.73</v>
      </c>
      <c r="F2490" s="12">
        <v>2.95</v>
      </c>
      <c r="G2490" s="15">
        <f t="shared" si="123"/>
        <v>603.95000000000005</v>
      </c>
      <c r="H2490" s="12">
        <v>2.95</v>
      </c>
      <c r="I2490" s="11">
        <v>603.95000000000005</v>
      </c>
      <c r="J2490" s="92">
        <f t="shared" si="122"/>
        <v>0</v>
      </c>
    </row>
    <row r="2491" spans="1:10" ht="20.85" customHeight="1" x14ac:dyDescent="0.2">
      <c r="A2491" s="9">
        <v>40010</v>
      </c>
      <c r="B2491" s="10" t="s">
        <v>26</v>
      </c>
      <c r="C2491" s="12">
        <v>27.21</v>
      </c>
      <c r="D2491" s="13" t="s">
        <v>23</v>
      </c>
      <c r="E2491" s="14">
        <v>726.8</v>
      </c>
      <c r="F2491" s="12">
        <v>3.75</v>
      </c>
      <c r="G2491" s="15">
        <f t="shared" si="123"/>
        <v>2725.5</v>
      </c>
      <c r="H2491" s="12">
        <v>3.75</v>
      </c>
      <c r="I2491" s="15">
        <v>2725.5</v>
      </c>
      <c r="J2491" s="92">
        <f t="shared" si="122"/>
        <v>0</v>
      </c>
    </row>
    <row r="2492" spans="1:10" ht="20.85" customHeight="1" x14ac:dyDescent="0.2">
      <c r="A2492" s="9">
        <v>40085</v>
      </c>
      <c r="B2492" s="10" t="s">
        <v>27</v>
      </c>
      <c r="C2492" s="12">
        <v>27.21</v>
      </c>
      <c r="D2492" s="13" t="s">
        <v>23</v>
      </c>
      <c r="E2492" s="14">
        <v>43</v>
      </c>
      <c r="F2492" s="12">
        <v>26.93</v>
      </c>
      <c r="G2492" s="15">
        <f t="shared" si="123"/>
        <v>1157.99</v>
      </c>
      <c r="H2492" s="12">
        <v>26.93</v>
      </c>
      <c r="I2492" s="15">
        <v>1157.99</v>
      </c>
      <c r="J2492" s="92">
        <f t="shared" si="122"/>
        <v>0</v>
      </c>
    </row>
    <row r="2493" spans="1:10" ht="10.35" customHeight="1" x14ac:dyDescent="0.2">
      <c r="A2493" s="9">
        <v>41295</v>
      </c>
      <c r="B2493" s="17" t="s">
        <v>28</v>
      </c>
      <c r="C2493" s="12">
        <v>27.21</v>
      </c>
      <c r="D2493" s="13" t="s">
        <v>23</v>
      </c>
      <c r="E2493" s="14">
        <v>129</v>
      </c>
      <c r="F2493" s="12">
        <v>10.26</v>
      </c>
      <c r="G2493" s="15">
        <f t="shared" si="123"/>
        <v>1323.54</v>
      </c>
      <c r="H2493" s="12">
        <v>10.26</v>
      </c>
      <c r="I2493" s="15">
        <v>1323.54</v>
      </c>
      <c r="J2493" s="92">
        <f t="shared" si="122"/>
        <v>0</v>
      </c>
    </row>
    <row r="2494" spans="1:10" ht="10.35" customHeight="1" x14ac:dyDescent="0.2">
      <c r="A2494" s="9">
        <v>40145</v>
      </c>
      <c r="B2494" s="17" t="s">
        <v>29</v>
      </c>
      <c r="C2494" s="12">
        <v>27.21</v>
      </c>
      <c r="D2494" s="13" t="s">
        <v>23</v>
      </c>
      <c r="E2494" s="14">
        <v>939.75</v>
      </c>
      <c r="F2494" s="12">
        <v>2.5499999999999998</v>
      </c>
      <c r="G2494" s="15">
        <f t="shared" si="123"/>
        <v>2396.36</v>
      </c>
      <c r="H2494" s="12">
        <v>2.5499999999999998</v>
      </c>
      <c r="I2494" s="15">
        <v>2396.36</v>
      </c>
      <c r="J2494" s="92">
        <f t="shared" si="122"/>
        <v>0</v>
      </c>
    </row>
    <row r="2495" spans="1:10" ht="10.35" customHeight="1" x14ac:dyDescent="0.2">
      <c r="A2495" s="9">
        <v>40315</v>
      </c>
      <c r="B2495" s="17" t="s">
        <v>30</v>
      </c>
      <c r="C2495" s="12">
        <v>27.21</v>
      </c>
      <c r="D2495" s="13" t="s">
        <v>23</v>
      </c>
      <c r="E2495" s="14">
        <v>17.2</v>
      </c>
      <c r="F2495" s="12">
        <v>5.36</v>
      </c>
      <c r="G2495" s="15">
        <f t="shared" si="123"/>
        <v>92.19</v>
      </c>
      <c r="H2495" s="12">
        <v>5.36</v>
      </c>
      <c r="I2495" s="11">
        <v>92.19</v>
      </c>
      <c r="J2495" s="92">
        <f t="shared" si="122"/>
        <v>0</v>
      </c>
    </row>
    <row r="2496" spans="1:10" ht="10.35" customHeight="1" x14ac:dyDescent="0.2">
      <c r="A2496" s="9">
        <v>40320</v>
      </c>
      <c r="B2496" s="17" t="s">
        <v>31</v>
      </c>
      <c r="C2496" s="12">
        <v>27.21</v>
      </c>
      <c r="D2496" s="13" t="s">
        <v>25</v>
      </c>
      <c r="E2496" s="14">
        <v>215</v>
      </c>
      <c r="F2496" s="12">
        <v>3.25</v>
      </c>
      <c r="G2496" s="15">
        <f t="shared" si="123"/>
        <v>698.75</v>
      </c>
      <c r="H2496" s="12">
        <v>3.25</v>
      </c>
      <c r="I2496" s="11">
        <v>698.75</v>
      </c>
      <c r="J2496" s="92">
        <f t="shared" si="122"/>
        <v>0</v>
      </c>
    </row>
    <row r="2497" spans="1:10" ht="10.35" customHeight="1" x14ac:dyDescent="0.2">
      <c r="A2497" s="9">
        <v>40120</v>
      </c>
      <c r="B2497" s="17" t="s">
        <v>32</v>
      </c>
      <c r="C2497" s="12">
        <v>27.21</v>
      </c>
      <c r="D2497" s="13" t="s">
        <v>18</v>
      </c>
      <c r="E2497" s="14">
        <v>383.6</v>
      </c>
      <c r="F2497" s="12">
        <v>0.52</v>
      </c>
      <c r="G2497" s="15">
        <f t="shared" si="123"/>
        <v>199.47</v>
      </c>
      <c r="H2497" s="12">
        <v>0.52</v>
      </c>
      <c r="I2497" s="11">
        <v>199.47</v>
      </c>
      <c r="J2497" s="92">
        <f t="shared" si="122"/>
        <v>0</v>
      </c>
    </row>
    <row r="2498" spans="1:10" ht="10.35" customHeight="1" x14ac:dyDescent="0.2">
      <c r="A2498" s="9">
        <v>40130</v>
      </c>
      <c r="B2498" s="17" t="s">
        <v>33</v>
      </c>
      <c r="C2498" s="12">
        <v>27.21</v>
      </c>
      <c r="D2498" s="13" t="s">
        <v>18</v>
      </c>
      <c r="E2498" s="14">
        <v>86</v>
      </c>
      <c r="F2498" s="12">
        <v>0.53</v>
      </c>
      <c r="G2498" s="15">
        <f t="shared" si="123"/>
        <v>45.58</v>
      </c>
      <c r="H2498" s="12">
        <v>0.53</v>
      </c>
      <c r="I2498" s="11">
        <v>45.58</v>
      </c>
      <c r="J2498" s="92">
        <f t="shared" si="122"/>
        <v>0</v>
      </c>
    </row>
    <row r="2499" spans="1:10" ht="10.35" customHeight="1" x14ac:dyDescent="0.2">
      <c r="A2499" s="9">
        <v>40102</v>
      </c>
      <c r="B2499" s="17" t="s">
        <v>34</v>
      </c>
      <c r="C2499" s="12">
        <v>27.21</v>
      </c>
      <c r="D2499" s="13" t="s">
        <v>23</v>
      </c>
      <c r="E2499" s="14">
        <v>126.4</v>
      </c>
      <c r="F2499" s="12">
        <v>8.76</v>
      </c>
      <c r="G2499" s="15">
        <f t="shared" si="123"/>
        <v>1107.26</v>
      </c>
      <c r="H2499" s="12">
        <v>8.76</v>
      </c>
      <c r="I2499" s="15">
        <v>1107.26</v>
      </c>
      <c r="J2499" s="92">
        <f t="shared" si="122"/>
        <v>0</v>
      </c>
    </row>
    <row r="2500" spans="1:10" ht="10.35" customHeight="1" x14ac:dyDescent="0.2">
      <c r="A2500" s="9">
        <v>40100</v>
      </c>
      <c r="B2500" s="17" t="s">
        <v>35</v>
      </c>
      <c r="C2500" s="12">
        <v>27.21</v>
      </c>
      <c r="D2500" s="13" t="s">
        <v>23</v>
      </c>
      <c r="E2500" s="14">
        <v>86</v>
      </c>
      <c r="F2500" s="12">
        <v>6.16</v>
      </c>
      <c r="G2500" s="15">
        <f t="shared" si="123"/>
        <v>529.76</v>
      </c>
      <c r="H2500" s="12">
        <v>6.16</v>
      </c>
      <c r="I2500" s="11">
        <v>529.76</v>
      </c>
      <c r="J2500" s="92">
        <f t="shared" si="122"/>
        <v>0</v>
      </c>
    </row>
    <row r="2501" spans="1:10" ht="10.35" customHeight="1" x14ac:dyDescent="0.2">
      <c r="A2501" s="9">
        <v>40101</v>
      </c>
      <c r="B2501" s="17" t="s">
        <v>36</v>
      </c>
      <c r="C2501" s="12">
        <v>27.21</v>
      </c>
      <c r="D2501" s="13" t="s">
        <v>23</v>
      </c>
      <c r="E2501" s="14">
        <v>77.400000000000006</v>
      </c>
      <c r="F2501" s="12">
        <v>6.85</v>
      </c>
      <c r="G2501" s="15">
        <f t="shared" si="123"/>
        <v>530.19000000000005</v>
      </c>
      <c r="H2501" s="12">
        <v>6.85</v>
      </c>
      <c r="I2501" s="11">
        <v>530.19000000000005</v>
      </c>
      <c r="J2501" s="92">
        <f t="shared" si="122"/>
        <v>0</v>
      </c>
    </row>
    <row r="2502" spans="1:10" ht="20.85" customHeight="1" x14ac:dyDescent="0.2">
      <c r="A2502" s="9">
        <v>40105</v>
      </c>
      <c r="B2502" s="10" t="s">
        <v>37</v>
      </c>
      <c r="C2502" s="12">
        <v>27.21</v>
      </c>
      <c r="D2502" s="13" t="s">
        <v>23</v>
      </c>
      <c r="E2502" s="14">
        <v>17.2</v>
      </c>
      <c r="F2502" s="12">
        <v>11.83</v>
      </c>
      <c r="G2502" s="15">
        <f t="shared" si="123"/>
        <v>203.47</v>
      </c>
      <c r="H2502" s="12">
        <v>11.83</v>
      </c>
      <c r="I2502" s="11">
        <v>203.47</v>
      </c>
      <c r="J2502" s="92">
        <f t="shared" si="122"/>
        <v>0</v>
      </c>
    </row>
    <row r="2503" spans="1:10" ht="10.35" customHeight="1" x14ac:dyDescent="0.2">
      <c r="A2503" s="1" t="s">
        <v>38</v>
      </c>
      <c r="G2503" s="32">
        <f>SUM(G2486:G2502)</f>
        <v>13065.91</v>
      </c>
      <c r="H2503" s="33"/>
      <c r="J2503" s="92" t="e">
        <f t="shared" si="122"/>
        <v>#DIV/0!</v>
      </c>
    </row>
    <row r="2504" spans="1:10" ht="0.95" customHeight="1" x14ac:dyDescent="0.2">
      <c r="J2504" s="92" t="e">
        <f t="shared" si="122"/>
        <v>#DIV/0!</v>
      </c>
    </row>
    <row r="2505" spans="1:10" ht="10.7" customHeight="1" x14ac:dyDescent="0.2">
      <c r="J2505" s="92" t="e">
        <f t="shared" si="122"/>
        <v>#DIV/0!</v>
      </c>
    </row>
    <row r="2506" spans="1:10" ht="10.35" customHeight="1" x14ac:dyDescent="0.2">
      <c r="A2506" s="2" t="s">
        <v>9</v>
      </c>
      <c r="B2506" s="3" t="s">
        <v>10</v>
      </c>
      <c r="C2506" s="5" t="s">
        <v>11</v>
      </c>
      <c r="D2506" s="7" t="s">
        <v>12</v>
      </c>
      <c r="E2506" s="5" t="s">
        <v>13</v>
      </c>
      <c r="F2506" s="5" t="s">
        <v>14</v>
      </c>
      <c r="G2506" s="4" t="s">
        <v>15</v>
      </c>
      <c r="H2506" s="5" t="s">
        <v>14</v>
      </c>
      <c r="I2506" s="4" t="s">
        <v>15</v>
      </c>
      <c r="J2506" s="92" t="e">
        <f t="shared" si="122"/>
        <v>#VALUE!</v>
      </c>
    </row>
    <row r="2507" spans="1:10" ht="10.35" customHeight="1" x14ac:dyDescent="0.2">
      <c r="A2507" s="8"/>
      <c r="B2507" s="227" t="s">
        <v>39</v>
      </c>
      <c r="C2507" s="228"/>
      <c r="D2507" s="228"/>
      <c r="E2507" s="228"/>
      <c r="F2507" s="228"/>
      <c r="G2507" s="229"/>
      <c r="J2507" s="92" t="e">
        <f t="shared" si="122"/>
        <v>#DIV/0!</v>
      </c>
    </row>
    <row r="2508" spans="1:10" ht="10.35" customHeight="1" x14ac:dyDescent="0.2">
      <c r="A2508" s="9">
        <v>45585</v>
      </c>
      <c r="B2508" s="17" t="s">
        <v>40</v>
      </c>
      <c r="C2508" s="12">
        <v>27.21</v>
      </c>
      <c r="D2508" s="13" t="s">
        <v>23</v>
      </c>
      <c r="E2508" s="14">
        <v>17.399999999999999</v>
      </c>
      <c r="F2508" s="12">
        <v>292.72000000000003</v>
      </c>
      <c r="G2508" s="15">
        <f t="shared" ref="G2508:G2523" si="124">TRUNC(F2508*E2508,2)</f>
        <v>5093.32</v>
      </c>
      <c r="H2508" s="12">
        <v>292.72000000000003</v>
      </c>
      <c r="I2508" s="15">
        <v>5093.32</v>
      </c>
      <c r="J2508" s="92">
        <f t="shared" si="122"/>
        <v>0</v>
      </c>
    </row>
    <row r="2509" spans="1:10" ht="10.35" customHeight="1" x14ac:dyDescent="0.2">
      <c r="A2509" s="9">
        <v>41294</v>
      </c>
      <c r="B2509" s="17" t="s">
        <v>41</v>
      </c>
      <c r="C2509" s="12">
        <v>27.21</v>
      </c>
      <c r="D2509" s="13" t="s">
        <v>23</v>
      </c>
      <c r="E2509" s="14">
        <v>5.8</v>
      </c>
      <c r="F2509" s="12">
        <v>149.07</v>
      </c>
      <c r="G2509" s="15">
        <f t="shared" si="124"/>
        <v>864.6</v>
      </c>
      <c r="H2509" s="12">
        <v>149.07</v>
      </c>
      <c r="I2509" s="11">
        <v>864.6</v>
      </c>
      <c r="J2509" s="92">
        <f t="shared" ref="J2509:J2572" si="125">G2509/I2509-1</f>
        <v>0</v>
      </c>
    </row>
    <row r="2510" spans="1:10" ht="10.35" customHeight="1" x14ac:dyDescent="0.2">
      <c r="A2510" s="9">
        <v>45050</v>
      </c>
      <c r="B2510" s="17" t="s">
        <v>42</v>
      </c>
      <c r="C2510" s="12">
        <v>27.21</v>
      </c>
      <c r="D2510" s="13" t="s">
        <v>23</v>
      </c>
      <c r="E2510" s="14">
        <v>5.2</v>
      </c>
      <c r="F2510" s="12">
        <v>573.65</v>
      </c>
      <c r="G2510" s="15">
        <f t="shared" si="124"/>
        <v>2982.98</v>
      </c>
      <c r="H2510" s="12">
        <v>573.65</v>
      </c>
      <c r="I2510" s="15">
        <v>2982.98</v>
      </c>
      <c r="J2510" s="92">
        <f t="shared" si="125"/>
        <v>0</v>
      </c>
    </row>
    <row r="2511" spans="1:10" ht="20.85" customHeight="1" x14ac:dyDescent="0.2">
      <c r="A2511" s="9">
        <v>45155</v>
      </c>
      <c r="B2511" s="10" t="s">
        <v>43</v>
      </c>
      <c r="C2511" s="12">
        <v>27.21</v>
      </c>
      <c r="D2511" s="13" t="s">
        <v>44</v>
      </c>
      <c r="E2511" s="14">
        <v>119.09</v>
      </c>
      <c r="F2511" s="12">
        <v>16.239999999999998</v>
      </c>
      <c r="G2511" s="15">
        <f t="shared" si="124"/>
        <v>1934.02</v>
      </c>
      <c r="H2511" s="12">
        <v>16.239999999999998</v>
      </c>
      <c r="I2511" s="15">
        <v>1934.02</v>
      </c>
      <c r="J2511" s="92">
        <f t="shared" si="125"/>
        <v>0</v>
      </c>
    </row>
    <row r="2512" spans="1:10" ht="29.1" customHeight="1" x14ac:dyDescent="0.2">
      <c r="A2512" s="9">
        <v>45145</v>
      </c>
      <c r="B2512" s="10" t="s">
        <v>45</v>
      </c>
      <c r="C2512" s="12">
        <v>27.21</v>
      </c>
      <c r="D2512" s="13" t="s">
        <v>18</v>
      </c>
      <c r="E2512" s="14">
        <v>212</v>
      </c>
      <c r="F2512" s="12">
        <v>108.63</v>
      </c>
      <c r="G2512" s="15">
        <f t="shared" si="124"/>
        <v>23029.56</v>
      </c>
      <c r="H2512" s="12">
        <v>108.63</v>
      </c>
      <c r="I2512" s="15">
        <v>23029.56</v>
      </c>
      <c r="J2512" s="92">
        <f t="shared" si="125"/>
        <v>0</v>
      </c>
    </row>
    <row r="2513" spans="1:10" ht="10.35" customHeight="1" x14ac:dyDescent="0.2">
      <c r="A2513" s="9">
        <v>45140</v>
      </c>
      <c r="B2513" s="17" t="s">
        <v>46</v>
      </c>
      <c r="C2513" s="12">
        <v>27.21</v>
      </c>
      <c r="D2513" s="13" t="s">
        <v>23</v>
      </c>
      <c r="E2513" s="14">
        <v>80</v>
      </c>
      <c r="F2513" s="12">
        <v>78.73</v>
      </c>
      <c r="G2513" s="15">
        <f t="shared" si="124"/>
        <v>6298.4</v>
      </c>
      <c r="H2513" s="12">
        <v>78.73</v>
      </c>
      <c r="I2513" s="15">
        <v>6298.4</v>
      </c>
      <c r="J2513" s="92">
        <f t="shared" si="125"/>
        <v>0</v>
      </c>
    </row>
    <row r="2514" spans="1:10" ht="10.35" customHeight="1" x14ac:dyDescent="0.2">
      <c r="A2514" s="9">
        <v>45165</v>
      </c>
      <c r="B2514" s="17" t="s">
        <v>47</v>
      </c>
      <c r="C2514" s="12">
        <v>27.21</v>
      </c>
      <c r="D2514" s="13" t="s">
        <v>23</v>
      </c>
      <c r="E2514" s="14">
        <v>26.2</v>
      </c>
      <c r="F2514" s="12">
        <v>627.69000000000005</v>
      </c>
      <c r="G2514" s="15">
        <f t="shared" si="124"/>
        <v>16445.47</v>
      </c>
      <c r="H2514" s="12">
        <v>627.69000000000005</v>
      </c>
      <c r="I2514" s="15">
        <v>16445.47</v>
      </c>
      <c r="J2514" s="92">
        <f t="shared" si="125"/>
        <v>0</v>
      </c>
    </row>
    <row r="2515" spans="1:10" ht="10.35" customHeight="1" x14ac:dyDescent="0.2">
      <c r="A2515" s="9">
        <v>47018</v>
      </c>
      <c r="B2515" s="17" t="s">
        <v>48</v>
      </c>
      <c r="C2515" s="12">
        <v>27.21</v>
      </c>
      <c r="D2515" s="13" t="s">
        <v>23</v>
      </c>
      <c r="E2515" s="14">
        <v>2</v>
      </c>
      <c r="F2515" s="12">
        <v>517.36</v>
      </c>
      <c r="G2515" s="15">
        <f t="shared" si="124"/>
        <v>1034.72</v>
      </c>
      <c r="H2515" s="12">
        <v>517.36</v>
      </c>
      <c r="I2515" s="15">
        <v>1034.72</v>
      </c>
      <c r="J2515" s="92">
        <f t="shared" si="125"/>
        <v>0</v>
      </c>
    </row>
    <row r="2516" spans="1:10" ht="20.85" customHeight="1" x14ac:dyDescent="0.2">
      <c r="A2516" s="9">
        <v>40450</v>
      </c>
      <c r="B2516" s="10" t="s">
        <v>49</v>
      </c>
      <c r="C2516" s="12">
        <v>27.21</v>
      </c>
      <c r="D2516" s="13" t="s">
        <v>50</v>
      </c>
      <c r="E2516" s="18">
        <v>1943.2</v>
      </c>
      <c r="F2516" s="12">
        <v>0.89</v>
      </c>
      <c r="G2516" s="15">
        <f t="shared" si="124"/>
        <v>1729.44</v>
      </c>
      <c r="H2516" s="12">
        <v>0.89</v>
      </c>
      <c r="I2516" s="15">
        <v>1729.44</v>
      </c>
      <c r="J2516" s="92">
        <f t="shared" si="125"/>
        <v>0</v>
      </c>
    </row>
    <row r="2517" spans="1:10" ht="10.35" customHeight="1" x14ac:dyDescent="0.2">
      <c r="A2517" s="9">
        <v>40455</v>
      </c>
      <c r="B2517" s="17" t="s">
        <v>51</v>
      </c>
      <c r="C2517" s="12">
        <v>27.21</v>
      </c>
      <c r="D2517" s="13" t="s">
        <v>25</v>
      </c>
      <c r="E2517" s="18">
        <v>8099.77</v>
      </c>
      <c r="F2517" s="12">
        <v>1.59</v>
      </c>
      <c r="G2517" s="15">
        <f t="shared" si="124"/>
        <v>12878.63</v>
      </c>
      <c r="H2517" s="12">
        <v>1.59</v>
      </c>
      <c r="I2517" s="15">
        <v>12878.63</v>
      </c>
      <c r="J2517" s="92">
        <f t="shared" si="125"/>
        <v>0</v>
      </c>
    </row>
    <row r="2518" spans="1:10" ht="10.35" customHeight="1" x14ac:dyDescent="0.2">
      <c r="A2518" s="9">
        <v>40451</v>
      </c>
      <c r="B2518" s="17" t="s">
        <v>52</v>
      </c>
      <c r="C2518" s="12">
        <v>27.21</v>
      </c>
      <c r="D2518" s="13" t="s">
        <v>53</v>
      </c>
      <c r="E2518" s="14">
        <v>21.08</v>
      </c>
      <c r="F2518" s="12">
        <v>0.89</v>
      </c>
      <c r="G2518" s="15">
        <f t="shared" si="124"/>
        <v>18.760000000000002</v>
      </c>
      <c r="H2518" s="12">
        <v>0.89</v>
      </c>
      <c r="I2518" s="11">
        <v>18.760000000000002</v>
      </c>
      <c r="J2518" s="92">
        <f t="shared" si="125"/>
        <v>0</v>
      </c>
    </row>
    <row r="2519" spans="1:10" ht="10.35" customHeight="1" x14ac:dyDescent="0.2">
      <c r="A2519" s="9">
        <v>40453</v>
      </c>
      <c r="B2519" s="17" t="s">
        <v>54</v>
      </c>
      <c r="C2519" s="12">
        <v>27.21</v>
      </c>
      <c r="D2519" s="13" t="s">
        <v>53</v>
      </c>
      <c r="E2519" s="14">
        <v>602.99</v>
      </c>
      <c r="F2519" s="12">
        <v>0.89</v>
      </c>
      <c r="G2519" s="15">
        <f t="shared" si="124"/>
        <v>536.66</v>
      </c>
      <c r="H2519" s="12">
        <v>0.89</v>
      </c>
      <c r="I2519" s="11">
        <v>536.66</v>
      </c>
      <c r="J2519" s="92">
        <f t="shared" si="125"/>
        <v>0</v>
      </c>
    </row>
    <row r="2520" spans="1:10" ht="10.35" customHeight="1" x14ac:dyDescent="0.2">
      <c r="A2520" s="9">
        <v>40449</v>
      </c>
      <c r="B2520" s="17" t="s">
        <v>55</v>
      </c>
      <c r="C2520" s="12">
        <v>27.21</v>
      </c>
      <c r="D2520" s="13" t="s">
        <v>53</v>
      </c>
      <c r="E2520" s="14">
        <v>228.39</v>
      </c>
      <c r="F2520" s="12">
        <v>1.73</v>
      </c>
      <c r="G2520" s="15">
        <f t="shared" si="124"/>
        <v>395.11</v>
      </c>
      <c r="H2520" s="12">
        <v>1.73</v>
      </c>
      <c r="I2520" s="11">
        <v>395.11</v>
      </c>
      <c r="J2520" s="92">
        <f t="shared" si="125"/>
        <v>0</v>
      </c>
    </row>
    <row r="2521" spans="1:10" ht="10.35" customHeight="1" x14ac:dyDescent="0.2">
      <c r="A2521" s="9">
        <v>40445</v>
      </c>
      <c r="B2521" s="17" t="s">
        <v>56</v>
      </c>
      <c r="C2521" s="12">
        <v>27.21</v>
      </c>
      <c r="D2521" s="13" t="s">
        <v>25</v>
      </c>
      <c r="E2521" s="18">
        <v>1127.74</v>
      </c>
      <c r="F2521" s="12">
        <v>2.35</v>
      </c>
      <c r="G2521" s="15">
        <f t="shared" si="124"/>
        <v>2650.18</v>
      </c>
      <c r="H2521" s="12">
        <v>2.35</v>
      </c>
      <c r="I2521" s="15">
        <v>2650.18</v>
      </c>
      <c r="J2521" s="92">
        <f t="shared" si="125"/>
        <v>0</v>
      </c>
    </row>
    <row r="2522" spans="1:10" ht="10.35" customHeight="1" x14ac:dyDescent="0.2">
      <c r="A2522" s="9">
        <v>47050</v>
      </c>
      <c r="B2522" s="17" t="s">
        <v>57</v>
      </c>
      <c r="C2522" s="12">
        <v>27.21</v>
      </c>
      <c r="D2522" s="13" t="s">
        <v>53</v>
      </c>
      <c r="E2522" s="14">
        <v>2.16</v>
      </c>
      <c r="F2522" s="12">
        <v>1.73</v>
      </c>
      <c r="G2522" s="15">
        <f t="shared" si="124"/>
        <v>3.73</v>
      </c>
      <c r="H2522" s="12">
        <v>1.73</v>
      </c>
      <c r="I2522" s="11">
        <v>3.73</v>
      </c>
      <c r="J2522" s="92">
        <f t="shared" si="125"/>
        <v>0</v>
      </c>
    </row>
    <row r="2523" spans="1:10" ht="10.35" customHeight="1" x14ac:dyDescent="0.2">
      <c r="A2523" s="9">
        <v>47049</v>
      </c>
      <c r="B2523" s="17" t="s">
        <v>58</v>
      </c>
      <c r="C2523" s="12">
        <v>27.21</v>
      </c>
      <c r="D2523" s="13" t="s">
        <v>53</v>
      </c>
      <c r="E2523" s="14">
        <v>60.97</v>
      </c>
      <c r="F2523" s="12">
        <v>1.73</v>
      </c>
      <c r="G2523" s="15">
        <f t="shared" si="124"/>
        <v>105.47</v>
      </c>
      <c r="H2523" s="12">
        <v>1.73</v>
      </c>
      <c r="I2523" s="11">
        <v>105.47</v>
      </c>
      <c r="J2523" s="92">
        <f t="shared" si="125"/>
        <v>0</v>
      </c>
    </row>
    <row r="2524" spans="1:10" ht="10.35" customHeight="1" x14ac:dyDescent="0.2">
      <c r="A2524" s="1" t="s">
        <v>38</v>
      </c>
      <c r="G2524" s="32">
        <f>SUM(G2507:G2523)</f>
        <v>76001.05</v>
      </c>
      <c r="H2524" s="33"/>
      <c r="J2524" s="92" t="e">
        <f t="shared" si="125"/>
        <v>#DIV/0!</v>
      </c>
    </row>
    <row r="2525" spans="1:10" ht="10.7" customHeight="1" x14ac:dyDescent="0.2">
      <c r="J2525" s="92" t="e">
        <f t="shared" si="125"/>
        <v>#DIV/0!</v>
      </c>
    </row>
    <row r="2526" spans="1:10" ht="10.35" customHeight="1" x14ac:dyDescent="0.2">
      <c r="A2526" s="2" t="s">
        <v>9</v>
      </c>
      <c r="B2526" s="3" t="s">
        <v>10</v>
      </c>
      <c r="C2526" s="19" t="s">
        <v>11</v>
      </c>
      <c r="D2526" s="20" t="s">
        <v>12</v>
      </c>
      <c r="E2526" s="19" t="s">
        <v>13</v>
      </c>
      <c r="F2526" s="21" t="s">
        <v>14</v>
      </c>
      <c r="G2526" s="4" t="s">
        <v>15</v>
      </c>
      <c r="H2526" s="21" t="s">
        <v>14</v>
      </c>
      <c r="I2526" s="4" t="s">
        <v>15</v>
      </c>
      <c r="J2526" s="92" t="e">
        <f t="shared" si="125"/>
        <v>#VALUE!</v>
      </c>
    </row>
    <row r="2527" spans="1:10" ht="10.35" customHeight="1" x14ac:dyDescent="0.2">
      <c r="A2527" s="8"/>
      <c r="B2527" s="227" t="s">
        <v>59</v>
      </c>
      <c r="C2527" s="228"/>
      <c r="D2527" s="228"/>
      <c r="E2527" s="228"/>
      <c r="F2527" s="228"/>
      <c r="G2527" s="229"/>
      <c r="J2527" s="92" t="e">
        <f t="shared" si="125"/>
        <v>#DIV/0!</v>
      </c>
    </row>
    <row r="2528" spans="1:10" ht="10.35" customHeight="1" x14ac:dyDescent="0.2">
      <c r="A2528" s="9">
        <v>45585</v>
      </c>
      <c r="B2528" s="17" t="s">
        <v>40</v>
      </c>
      <c r="C2528" s="12">
        <v>27.21</v>
      </c>
      <c r="D2528" s="13" t="s">
        <v>23</v>
      </c>
      <c r="E2528" s="14">
        <v>25.3</v>
      </c>
      <c r="F2528" s="12">
        <v>292.72000000000003</v>
      </c>
      <c r="G2528" s="15">
        <f t="shared" ref="G2528:G2543" si="126">TRUNC(F2528*E2528,2)</f>
        <v>7405.81</v>
      </c>
      <c r="H2528" s="12">
        <v>292.72000000000003</v>
      </c>
      <c r="I2528" s="15">
        <v>7405.81</v>
      </c>
      <c r="J2528" s="92">
        <f t="shared" si="125"/>
        <v>0</v>
      </c>
    </row>
    <row r="2529" spans="1:10" ht="10.35" customHeight="1" x14ac:dyDescent="0.2">
      <c r="A2529" s="9">
        <v>41294</v>
      </c>
      <c r="B2529" s="17" t="s">
        <v>41</v>
      </c>
      <c r="C2529" s="12">
        <v>27.21</v>
      </c>
      <c r="D2529" s="13" t="s">
        <v>23</v>
      </c>
      <c r="E2529" s="14">
        <v>8.44</v>
      </c>
      <c r="F2529" s="12">
        <v>149.07</v>
      </c>
      <c r="G2529" s="15">
        <f t="shared" si="126"/>
        <v>1258.1500000000001</v>
      </c>
      <c r="H2529" s="12">
        <v>149.07</v>
      </c>
      <c r="I2529" s="15">
        <v>1258.1500000000001</v>
      </c>
      <c r="J2529" s="92">
        <f t="shared" si="125"/>
        <v>0</v>
      </c>
    </row>
    <row r="2530" spans="1:10" ht="10.35" customHeight="1" x14ac:dyDescent="0.2">
      <c r="A2530" s="9">
        <v>45050</v>
      </c>
      <c r="B2530" s="17" t="s">
        <v>42</v>
      </c>
      <c r="C2530" s="12">
        <v>27.21</v>
      </c>
      <c r="D2530" s="13" t="s">
        <v>23</v>
      </c>
      <c r="E2530" s="14">
        <v>12.6</v>
      </c>
      <c r="F2530" s="12">
        <v>573.65</v>
      </c>
      <c r="G2530" s="15">
        <f t="shared" si="126"/>
        <v>7227.99</v>
      </c>
      <c r="H2530" s="12">
        <v>573.65</v>
      </c>
      <c r="I2530" s="15">
        <v>7227.99</v>
      </c>
      <c r="J2530" s="92">
        <f t="shared" si="125"/>
        <v>0</v>
      </c>
    </row>
    <row r="2531" spans="1:10" ht="29.1" customHeight="1" x14ac:dyDescent="0.2">
      <c r="A2531" s="9">
        <v>45145</v>
      </c>
      <c r="B2531" s="10" t="s">
        <v>45</v>
      </c>
      <c r="C2531" s="12">
        <v>27.21</v>
      </c>
      <c r="D2531" s="13" t="s">
        <v>18</v>
      </c>
      <c r="E2531" s="14">
        <v>226</v>
      </c>
      <c r="F2531" s="12">
        <v>108.63</v>
      </c>
      <c r="G2531" s="15">
        <f t="shared" si="126"/>
        <v>24550.38</v>
      </c>
      <c r="H2531" s="12">
        <v>108.63</v>
      </c>
      <c r="I2531" s="15">
        <v>24550.38</v>
      </c>
      <c r="J2531" s="92">
        <f t="shared" si="125"/>
        <v>0</v>
      </c>
    </row>
    <row r="2532" spans="1:10" ht="10.35" customHeight="1" x14ac:dyDescent="0.2">
      <c r="A2532" s="9">
        <v>45165</v>
      </c>
      <c r="B2532" s="17" t="s">
        <v>47</v>
      </c>
      <c r="C2532" s="12">
        <v>27.21</v>
      </c>
      <c r="D2532" s="13" t="s">
        <v>23</v>
      </c>
      <c r="E2532" s="14">
        <v>35.72</v>
      </c>
      <c r="F2532" s="12">
        <v>627.69000000000005</v>
      </c>
      <c r="G2532" s="15">
        <f t="shared" si="126"/>
        <v>22421.08</v>
      </c>
      <c r="H2532" s="12">
        <v>627.69000000000005</v>
      </c>
      <c r="I2532" s="15">
        <v>22421.08</v>
      </c>
      <c r="J2532" s="92">
        <f t="shared" si="125"/>
        <v>0</v>
      </c>
    </row>
    <row r="2533" spans="1:10" ht="20.85" customHeight="1" x14ac:dyDescent="0.2">
      <c r="A2533" s="9">
        <v>45155</v>
      </c>
      <c r="B2533" s="10" t="s">
        <v>43</v>
      </c>
      <c r="C2533" s="12">
        <v>27.21</v>
      </c>
      <c r="D2533" s="13" t="s">
        <v>44</v>
      </c>
      <c r="E2533" s="18">
        <v>2962</v>
      </c>
      <c r="F2533" s="12">
        <v>16.239999999999998</v>
      </c>
      <c r="G2533" s="15">
        <f t="shared" si="126"/>
        <v>48102.879999999997</v>
      </c>
      <c r="H2533" s="12">
        <v>16.239999999999998</v>
      </c>
      <c r="I2533" s="15">
        <v>48102.879999999997</v>
      </c>
      <c r="J2533" s="92">
        <f t="shared" si="125"/>
        <v>0</v>
      </c>
    </row>
    <row r="2534" spans="1:10" ht="10.35" customHeight="1" x14ac:dyDescent="0.2">
      <c r="A2534" s="9">
        <v>47018</v>
      </c>
      <c r="B2534" s="17" t="s">
        <v>48</v>
      </c>
      <c r="C2534" s="12">
        <v>27.21</v>
      </c>
      <c r="D2534" s="13" t="s">
        <v>23</v>
      </c>
      <c r="E2534" s="14">
        <v>1.74</v>
      </c>
      <c r="F2534" s="12">
        <v>517.36</v>
      </c>
      <c r="G2534" s="15">
        <f t="shared" si="126"/>
        <v>900.2</v>
      </c>
      <c r="H2534" s="12">
        <v>517.36</v>
      </c>
      <c r="I2534" s="11">
        <v>900.2</v>
      </c>
      <c r="J2534" s="92">
        <f t="shared" si="125"/>
        <v>0</v>
      </c>
    </row>
    <row r="2535" spans="1:10" ht="10.35" customHeight="1" x14ac:dyDescent="0.2">
      <c r="A2535" s="9">
        <v>40102</v>
      </c>
      <c r="B2535" s="17" t="s">
        <v>34</v>
      </c>
      <c r="C2535" s="12">
        <v>27.21</v>
      </c>
      <c r="D2535" s="13" t="s">
        <v>23</v>
      </c>
      <c r="E2535" s="14">
        <v>4</v>
      </c>
      <c r="F2535" s="12">
        <v>8.76</v>
      </c>
      <c r="G2535" s="15">
        <f t="shared" si="126"/>
        <v>35.04</v>
      </c>
      <c r="H2535" s="12">
        <v>8.76</v>
      </c>
      <c r="I2535" s="11">
        <v>35.04</v>
      </c>
      <c r="J2535" s="92">
        <f t="shared" si="125"/>
        <v>0</v>
      </c>
    </row>
    <row r="2536" spans="1:10" ht="20.85" customHeight="1" x14ac:dyDescent="0.2">
      <c r="A2536" s="9">
        <v>40450</v>
      </c>
      <c r="B2536" s="10" t="s">
        <v>49</v>
      </c>
      <c r="C2536" s="12">
        <v>27.21</v>
      </c>
      <c r="D2536" s="13" t="s">
        <v>50</v>
      </c>
      <c r="E2536" s="18">
        <v>2877.84</v>
      </c>
      <c r="F2536" s="12">
        <v>0.89</v>
      </c>
      <c r="G2536" s="15">
        <f t="shared" si="126"/>
        <v>2561.27</v>
      </c>
      <c r="H2536" s="12">
        <v>0.89</v>
      </c>
      <c r="I2536" s="15">
        <v>2561.27</v>
      </c>
      <c r="J2536" s="92">
        <f t="shared" si="125"/>
        <v>0</v>
      </c>
    </row>
    <row r="2537" spans="1:10" ht="10.35" customHeight="1" x14ac:dyDescent="0.2">
      <c r="A2537" s="9">
        <v>40455</v>
      </c>
      <c r="B2537" s="17" t="s">
        <v>51</v>
      </c>
      <c r="C2537" s="12">
        <v>27.21</v>
      </c>
      <c r="D2537" s="13" t="s">
        <v>25</v>
      </c>
      <c r="E2537" s="18">
        <v>12010.71</v>
      </c>
      <c r="F2537" s="12">
        <v>1.59</v>
      </c>
      <c r="G2537" s="15">
        <f t="shared" si="126"/>
        <v>19097.02</v>
      </c>
      <c r="H2537" s="12">
        <v>1.59</v>
      </c>
      <c r="I2537" s="15">
        <v>19097.02</v>
      </c>
      <c r="J2537" s="92">
        <f t="shared" si="125"/>
        <v>0</v>
      </c>
    </row>
    <row r="2538" spans="1:10" ht="10.35" customHeight="1" x14ac:dyDescent="0.2">
      <c r="A2538" s="9">
        <v>40453</v>
      </c>
      <c r="B2538" s="17" t="s">
        <v>54</v>
      </c>
      <c r="C2538" s="12">
        <v>27.21</v>
      </c>
      <c r="D2538" s="13" t="s">
        <v>53</v>
      </c>
      <c r="E2538" s="14">
        <v>642.80999999999995</v>
      </c>
      <c r="F2538" s="12">
        <v>0.89</v>
      </c>
      <c r="G2538" s="15">
        <f t="shared" si="126"/>
        <v>572.1</v>
      </c>
      <c r="H2538" s="12">
        <v>0.89</v>
      </c>
      <c r="I2538" s="11">
        <v>572.1</v>
      </c>
      <c r="J2538" s="92">
        <f t="shared" si="125"/>
        <v>0</v>
      </c>
    </row>
    <row r="2539" spans="1:10" ht="10.35" customHeight="1" x14ac:dyDescent="0.2">
      <c r="A2539" s="9">
        <v>40451</v>
      </c>
      <c r="B2539" s="17" t="s">
        <v>52</v>
      </c>
      <c r="C2539" s="12">
        <v>27.21</v>
      </c>
      <c r="D2539" s="13" t="s">
        <v>53</v>
      </c>
      <c r="E2539" s="14">
        <v>524.27</v>
      </c>
      <c r="F2539" s="12">
        <v>0.89</v>
      </c>
      <c r="G2539" s="15">
        <f t="shared" si="126"/>
        <v>466.6</v>
      </c>
      <c r="H2539" s="12">
        <v>0.89</v>
      </c>
      <c r="I2539" s="11">
        <v>466.6</v>
      </c>
      <c r="J2539" s="92">
        <f t="shared" si="125"/>
        <v>0</v>
      </c>
    </row>
    <row r="2540" spans="1:10" ht="10.35" customHeight="1" x14ac:dyDescent="0.2">
      <c r="A2540" s="9">
        <v>40449</v>
      </c>
      <c r="B2540" s="17" t="s">
        <v>55</v>
      </c>
      <c r="C2540" s="12">
        <v>27.21</v>
      </c>
      <c r="D2540" s="13" t="s">
        <v>53</v>
      </c>
      <c r="E2540" s="14">
        <v>338.24</v>
      </c>
      <c r="F2540" s="12">
        <v>1.73</v>
      </c>
      <c r="G2540" s="15">
        <f t="shared" si="126"/>
        <v>585.15</v>
      </c>
      <c r="H2540" s="12">
        <v>1.73</v>
      </c>
      <c r="I2540" s="11">
        <v>585.15</v>
      </c>
      <c r="J2540" s="92">
        <f t="shared" si="125"/>
        <v>0</v>
      </c>
    </row>
    <row r="2541" spans="1:10" ht="10.35" customHeight="1" x14ac:dyDescent="0.2">
      <c r="A2541" s="9">
        <v>40445</v>
      </c>
      <c r="B2541" s="17" t="s">
        <v>56</v>
      </c>
      <c r="C2541" s="12">
        <v>27.21</v>
      </c>
      <c r="D2541" s="13" t="s">
        <v>25</v>
      </c>
      <c r="E2541" s="18">
        <v>1672.26</v>
      </c>
      <c r="F2541" s="12">
        <v>2.35</v>
      </c>
      <c r="G2541" s="15">
        <f t="shared" si="126"/>
        <v>3929.81</v>
      </c>
      <c r="H2541" s="12">
        <v>2.35</v>
      </c>
      <c r="I2541" s="15">
        <v>3929.81</v>
      </c>
      <c r="J2541" s="92">
        <f t="shared" si="125"/>
        <v>0</v>
      </c>
    </row>
    <row r="2542" spans="1:10" ht="10.35" customHeight="1" x14ac:dyDescent="0.2">
      <c r="A2542" s="9">
        <v>47049</v>
      </c>
      <c r="B2542" s="17" t="s">
        <v>58</v>
      </c>
      <c r="C2542" s="12">
        <v>27.21</v>
      </c>
      <c r="D2542" s="13" t="s">
        <v>53</v>
      </c>
      <c r="E2542" s="14">
        <v>65</v>
      </c>
      <c r="F2542" s="12">
        <v>1.73</v>
      </c>
      <c r="G2542" s="15">
        <f t="shared" si="126"/>
        <v>112.45</v>
      </c>
      <c r="H2542" s="12">
        <v>1.73</v>
      </c>
      <c r="I2542" s="11">
        <v>112.45</v>
      </c>
      <c r="J2542" s="92">
        <f t="shared" si="125"/>
        <v>0</v>
      </c>
    </row>
    <row r="2543" spans="1:10" ht="10.35" customHeight="1" x14ac:dyDescent="0.2">
      <c r="A2543" s="9">
        <v>47050</v>
      </c>
      <c r="B2543" s="17" t="s">
        <v>57</v>
      </c>
      <c r="C2543" s="12">
        <v>27.21</v>
      </c>
      <c r="D2543" s="13" t="s">
        <v>53</v>
      </c>
      <c r="E2543" s="14">
        <v>53.61</v>
      </c>
      <c r="F2543" s="12">
        <v>1.73</v>
      </c>
      <c r="G2543" s="15">
        <f t="shared" si="126"/>
        <v>92.74</v>
      </c>
      <c r="H2543" s="12">
        <v>1.73</v>
      </c>
      <c r="I2543" s="11">
        <v>92.74</v>
      </c>
      <c r="J2543" s="92">
        <f t="shared" si="125"/>
        <v>0</v>
      </c>
    </row>
    <row r="2544" spans="1:10" ht="10.35" customHeight="1" x14ac:dyDescent="0.2">
      <c r="A2544" s="1" t="s">
        <v>38</v>
      </c>
      <c r="G2544" s="32">
        <f>SUM(G2527:G2543)</f>
        <v>139318.67000000001</v>
      </c>
      <c r="H2544" s="33"/>
      <c r="J2544" s="92" t="e">
        <f t="shared" si="125"/>
        <v>#DIV/0!</v>
      </c>
    </row>
    <row r="2545" spans="1:10" ht="0.95" customHeight="1" x14ac:dyDescent="0.2">
      <c r="J2545" s="92" t="e">
        <f t="shared" si="125"/>
        <v>#DIV/0!</v>
      </c>
    </row>
    <row r="2546" spans="1:10" ht="10.7" customHeight="1" x14ac:dyDescent="0.2">
      <c r="J2546" s="92" t="e">
        <f t="shared" si="125"/>
        <v>#DIV/0!</v>
      </c>
    </row>
    <row r="2547" spans="1:10" ht="10.35" customHeight="1" x14ac:dyDescent="0.2">
      <c r="A2547" s="2" t="s">
        <v>9</v>
      </c>
      <c r="B2547" s="3" t="s">
        <v>10</v>
      </c>
      <c r="C2547" s="5" t="s">
        <v>11</v>
      </c>
      <c r="D2547" s="7" t="s">
        <v>12</v>
      </c>
      <c r="E2547" s="5" t="s">
        <v>13</v>
      </c>
      <c r="F2547" s="5" t="s">
        <v>14</v>
      </c>
      <c r="G2547" s="4" t="s">
        <v>15</v>
      </c>
      <c r="H2547" s="5" t="s">
        <v>14</v>
      </c>
      <c r="I2547" s="4" t="s">
        <v>15</v>
      </c>
      <c r="J2547" s="92" t="e">
        <f t="shared" si="125"/>
        <v>#VALUE!</v>
      </c>
    </row>
    <row r="2548" spans="1:10" ht="10.35" customHeight="1" x14ac:dyDescent="0.2">
      <c r="A2548" s="8"/>
      <c r="B2548" s="227" t="s">
        <v>60</v>
      </c>
      <c r="C2548" s="228"/>
      <c r="D2548" s="228"/>
      <c r="E2548" s="228"/>
      <c r="F2548" s="228"/>
      <c r="G2548" s="229"/>
      <c r="J2548" s="92" t="e">
        <f t="shared" si="125"/>
        <v>#DIV/0!</v>
      </c>
    </row>
    <row r="2549" spans="1:10" ht="10.35" customHeight="1" x14ac:dyDescent="0.2">
      <c r="A2549" s="9">
        <v>45410</v>
      </c>
      <c r="B2549" s="17" t="s">
        <v>61</v>
      </c>
      <c r="C2549" s="12">
        <v>27.21</v>
      </c>
      <c r="D2549" s="13" t="s">
        <v>23</v>
      </c>
      <c r="E2549" s="14">
        <v>25.78</v>
      </c>
      <c r="F2549" s="12">
        <v>15.4</v>
      </c>
      <c r="G2549" s="15">
        <f t="shared" ref="G2549:G2563" si="127">TRUNC(F2549*E2549,2)</f>
        <v>397.01</v>
      </c>
      <c r="H2549" s="12">
        <v>15.4</v>
      </c>
      <c r="I2549" s="11">
        <v>397.01</v>
      </c>
      <c r="J2549" s="92">
        <f t="shared" si="125"/>
        <v>0</v>
      </c>
    </row>
    <row r="2550" spans="1:10" ht="10.35" customHeight="1" x14ac:dyDescent="0.2">
      <c r="A2550" s="9">
        <v>40145</v>
      </c>
      <c r="B2550" s="17" t="s">
        <v>29</v>
      </c>
      <c r="C2550" s="12">
        <v>27.21</v>
      </c>
      <c r="D2550" s="13" t="s">
        <v>23</v>
      </c>
      <c r="E2550" s="14">
        <v>25.78</v>
      </c>
      <c r="F2550" s="12">
        <v>2.5499999999999998</v>
      </c>
      <c r="G2550" s="15">
        <f t="shared" si="127"/>
        <v>65.73</v>
      </c>
      <c r="H2550" s="12">
        <v>2.5499999999999998</v>
      </c>
      <c r="I2550" s="11">
        <v>65.73</v>
      </c>
      <c r="J2550" s="92">
        <f t="shared" si="125"/>
        <v>0</v>
      </c>
    </row>
    <row r="2551" spans="1:10" ht="10.35" customHeight="1" x14ac:dyDescent="0.2">
      <c r="A2551" s="9">
        <v>41293</v>
      </c>
      <c r="B2551" s="17" t="s">
        <v>62</v>
      </c>
      <c r="C2551" s="12">
        <v>27.21</v>
      </c>
      <c r="D2551" s="13" t="s">
        <v>18</v>
      </c>
      <c r="E2551" s="14">
        <v>128.91</v>
      </c>
      <c r="F2551" s="12">
        <v>6.44</v>
      </c>
      <c r="G2551" s="15">
        <f t="shared" si="127"/>
        <v>830.18</v>
      </c>
      <c r="H2551" s="12">
        <v>6.44</v>
      </c>
      <c r="I2551" s="11">
        <v>830.18</v>
      </c>
      <c r="J2551" s="92">
        <f t="shared" si="125"/>
        <v>0</v>
      </c>
    </row>
    <row r="2552" spans="1:10" ht="10.35" customHeight="1" x14ac:dyDescent="0.2">
      <c r="A2552" s="9">
        <v>45585</v>
      </c>
      <c r="B2552" s="17" t="s">
        <v>40</v>
      </c>
      <c r="C2552" s="12">
        <v>27.21</v>
      </c>
      <c r="D2552" s="13" t="s">
        <v>23</v>
      </c>
      <c r="E2552" s="14">
        <v>56.27</v>
      </c>
      <c r="F2552" s="12">
        <v>292.72000000000003</v>
      </c>
      <c r="G2552" s="15">
        <f t="shared" si="127"/>
        <v>16471.349999999999</v>
      </c>
      <c r="H2552" s="12">
        <v>292.72000000000003</v>
      </c>
      <c r="I2552" s="15">
        <v>16471.349999999999</v>
      </c>
      <c r="J2552" s="92">
        <f t="shared" si="125"/>
        <v>0</v>
      </c>
    </row>
    <row r="2553" spans="1:10" ht="10.35" customHeight="1" x14ac:dyDescent="0.2">
      <c r="A2553" s="9">
        <v>41294</v>
      </c>
      <c r="B2553" s="17" t="s">
        <v>41</v>
      </c>
      <c r="C2553" s="12">
        <v>27.21</v>
      </c>
      <c r="D2553" s="13" t="s">
        <v>23</v>
      </c>
      <c r="E2553" s="14">
        <v>18.760000000000002</v>
      </c>
      <c r="F2553" s="12">
        <v>149.07</v>
      </c>
      <c r="G2553" s="15">
        <f t="shared" si="127"/>
        <v>2796.55</v>
      </c>
      <c r="H2553" s="12">
        <v>149.07</v>
      </c>
      <c r="I2553" s="15">
        <v>2796.55</v>
      </c>
      <c r="J2553" s="92">
        <f t="shared" si="125"/>
        <v>0</v>
      </c>
    </row>
    <row r="2554" spans="1:10" ht="10.35" customHeight="1" x14ac:dyDescent="0.2">
      <c r="A2554" s="9">
        <v>45050</v>
      </c>
      <c r="B2554" s="17" t="s">
        <v>42</v>
      </c>
      <c r="C2554" s="12">
        <v>27.21</v>
      </c>
      <c r="D2554" s="13" t="s">
        <v>23</v>
      </c>
      <c r="E2554" s="14">
        <v>18.760000000000002</v>
      </c>
      <c r="F2554" s="12">
        <v>573.65</v>
      </c>
      <c r="G2554" s="15">
        <f t="shared" si="127"/>
        <v>10761.67</v>
      </c>
      <c r="H2554" s="12">
        <v>573.65</v>
      </c>
      <c r="I2554" s="15">
        <v>10761.67</v>
      </c>
      <c r="J2554" s="92">
        <f t="shared" si="125"/>
        <v>0</v>
      </c>
    </row>
    <row r="2555" spans="1:10" ht="29.1" customHeight="1" x14ac:dyDescent="0.2">
      <c r="A2555" s="9">
        <v>45145</v>
      </c>
      <c r="B2555" s="10" t="s">
        <v>45</v>
      </c>
      <c r="C2555" s="12">
        <v>27.21</v>
      </c>
      <c r="D2555" s="13" t="s">
        <v>18</v>
      </c>
      <c r="E2555" s="14">
        <v>33.74</v>
      </c>
      <c r="F2555" s="12">
        <v>108.63</v>
      </c>
      <c r="G2555" s="15">
        <f t="shared" si="127"/>
        <v>3665.17</v>
      </c>
      <c r="H2555" s="12">
        <v>108.63</v>
      </c>
      <c r="I2555" s="15">
        <v>3665.17</v>
      </c>
      <c r="J2555" s="92">
        <f t="shared" si="125"/>
        <v>0</v>
      </c>
    </row>
    <row r="2556" spans="1:10" ht="10.35" customHeight="1" x14ac:dyDescent="0.2">
      <c r="A2556" s="9">
        <v>45030</v>
      </c>
      <c r="B2556" s="17" t="s">
        <v>63</v>
      </c>
      <c r="C2556" s="12">
        <v>27.21</v>
      </c>
      <c r="D2556" s="13" t="s">
        <v>23</v>
      </c>
      <c r="E2556" s="14">
        <v>9.85</v>
      </c>
      <c r="F2556" s="12">
        <v>204.21</v>
      </c>
      <c r="G2556" s="15">
        <f t="shared" si="127"/>
        <v>2011.46</v>
      </c>
      <c r="H2556" s="12">
        <v>204.21</v>
      </c>
      <c r="I2556" s="15">
        <v>2011.46</v>
      </c>
      <c r="J2556" s="92">
        <f t="shared" si="125"/>
        <v>0</v>
      </c>
    </row>
    <row r="2557" spans="1:10" ht="10.35" customHeight="1" x14ac:dyDescent="0.2">
      <c r="A2557" s="9">
        <v>45165</v>
      </c>
      <c r="B2557" s="17" t="s">
        <v>47</v>
      </c>
      <c r="C2557" s="12">
        <v>27.21</v>
      </c>
      <c r="D2557" s="13" t="s">
        <v>23</v>
      </c>
      <c r="E2557" s="14">
        <v>21.52</v>
      </c>
      <c r="F2557" s="12">
        <v>627.69000000000005</v>
      </c>
      <c r="G2557" s="15">
        <f t="shared" si="127"/>
        <v>13507.88</v>
      </c>
      <c r="H2557" s="12">
        <v>627.69000000000005</v>
      </c>
      <c r="I2557" s="15">
        <v>13507.88</v>
      </c>
      <c r="J2557" s="92">
        <f t="shared" si="125"/>
        <v>0</v>
      </c>
    </row>
    <row r="2558" spans="1:10" ht="10.35" customHeight="1" x14ac:dyDescent="0.2">
      <c r="A2558" s="9">
        <v>40453</v>
      </c>
      <c r="B2558" s="17" t="s">
        <v>54</v>
      </c>
      <c r="C2558" s="12">
        <v>27.21</v>
      </c>
      <c r="D2558" s="13" t="s">
        <v>53</v>
      </c>
      <c r="E2558" s="14">
        <v>95.96</v>
      </c>
      <c r="F2558" s="12">
        <v>0.89</v>
      </c>
      <c r="G2558" s="15">
        <f t="shared" si="127"/>
        <v>85.4</v>
      </c>
      <c r="H2558" s="12">
        <v>0.89</v>
      </c>
      <c r="I2558" s="11">
        <v>85.4</v>
      </c>
      <c r="J2558" s="92">
        <f t="shared" si="125"/>
        <v>0</v>
      </c>
    </row>
    <row r="2559" spans="1:10" ht="10.35" customHeight="1" x14ac:dyDescent="0.2">
      <c r="A2559" s="9">
        <v>40455</v>
      </c>
      <c r="B2559" s="17" t="s">
        <v>51</v>
      </c>
      <c r="C2559" s="12">
        <v>27.21</v>
      </c>
      <c r="D2559" s="13" t="s">
        <v>25</v>
      </c>
      <c r="E2559" s="18">
        <v>17174.05</v>
      </c>
      <c r="F2559" s="12">
        <v>1.59</v>
      </c>
      <c r="G2559" s="15">
        <f t="shared" si="127"/>
        <v>27306.73</v>
      </c>
      <c r="H2559" s="12">
        <v>1.59</v>
      </c>
      <c r="I2559" s="15">
        <v>27306.73</v>
      </c>
      <c r="J2559" s="92">
        <f t="shared" si="125"/>
        <v>0</v>
      </c>
    </row>
    <row r="2560" spans="1:10" ht="20.85" customHeight="1" x14ac:dyDescent="0.2">
      <c r="A2560" s="9">
        <v>40450</v>
      </c>
      <c r="B2560" s="10" t="s">
        <v>49</v>
      </c>
      <c r="C2560" s="12">
        <v>27.21</v>
      </c>
      <c r="D2560" s="13" t="s">
        <v>50</v>
      </c>
      <c r="E2560" s="18">
        <v>2248.13</v>
      </c>
      <c r="F2560" s="12">
        <v>0.89</v>
      </c>
      <c r="G2560" s="15">
        <f t="shared" si="127"/>
        <v>2000.83</v>
      </c>
      <c r="H2560" s="12">
        <v>0.89</v>
      </c>
      <c r="I2560" s="15">
        <v>2000.83</v>
      </c>
      <c r="J2560" s="92">
        <f t="shared" si="125"/>
        <v>0</v>
      </c>
    </row>
    <row r="2561" spans="1:10" ht="10.35" customHeight="1" x14ac:dyDescent="0.2">
      <c r="A2561" s="9">
        <v>47049</v>
      </c>
      <c r="B2561" s="17" t="s">
        <v>58</v>
      </c>
      <c r="C2561" s="12">
        <v>27.21</v>
      </c>
      <c r="D2561" s="13" t="s">
        <v>53</v>
      </c>
      <c r="E2561" s="14">
        <v>9.6999999999999993</v>
      </c>
      <c r="F2561" s="12">
        <v>1.73</v>
      </c>
      <c r="G2561" s="15">
        <f t="shared" si="127"/>
        <v>16.78</v>
      </c>
      <c r="H2561" s="12">
        <v>1.73</v>
      </c>
      <c r="I2561" s="11">
        <v>16.78</v>
      </c>
      <c r="J2561" s="92">
        <f t="shared" si="125"/>
        <v>0</v>
      </c>
    </row>
    <row r="2562" spans="1:10" ht="10.35" customHeight="1" x14ac:dyDescent="0.2">
      <c r="A2562" s="9">
        <v>40445</v>
      </c>
      <c r="B2562" s="17" t="s">
        <v>56</v>
      </c>
      <c r="C2562" s="12">
        <v>27.21</v>
      </c>
      <c r="D2562" s="13" t="s">
        <v>25</v>
      </c>
      <c r="E2562" s="18">
        <v>2391.16</v>
      </c>
      <c r="F2562" s="12">
        <v>2.35</v>
      </c>
      <c r="G2562" s="15">
        <f t="shared" si="127"/>
        <v>5619.22</v>
      </c>
      <c r="H2562" s="12">
        <v>2.35</v>
      </c>
      <c r="I2562" s="15">
        <v>5619.22</v>
      </c>
      <c r="J2562" s="92">
        <f t="shared" si="125"/>
        <v>0</v>
      </c>
    </row>
    <row r="2563" spans="1:10" ht="10.35" customHeight="1" x14ac:dyDescent="0.2">
      <c r="A2563" s="9">
        <v>40449</v>
      </c>
      <c r="B2563" s="17" t="s">
        <v>55</v>
      </c>
      <c r="C2563" s="12">
        <v>27.21</v>
      </c>
      <c r="D2563" s="13" t="s">
        <v>53</v>
      </c>
      <c r="E2563" s="14">
        <v>264.23</v>
      </c>
      <c r="F2563" s="12">
        <v>1.73</v>
      </c>
      <c r="G2563" s="15">
        <f t="shared" si="127"/>
        <v>457.11</v>
      </c>
      <c r="H2563" s="12">
        <v>1.73</v>
      </c>
      <c r="I2563" s="11">
        <v>457.11</v>
      </c>
      <c r="J2563" s="92">
        <f t="shared" si="125"/>
        <v>0</v>
      </c>
    </row>
    <row r="2564" spans="1:10" ht="10.35" customHeight="1" x14ac:dyDescent="0.2">
      <c r="A2564" s="1" t="s">
        <v>38</v>
      </c>
      <c r="G2564" s="32">
        <f>SUM(G2547:G2563)</f>
        <v>85993.069999999992</v>
      </c>
      <c r="H2564" s="33"/>
      <c r="J2564" s="92" t="e">
        <f t="shared" si="125"/>
        <v>#DIV/0!</v>
      </c>
    </row>
    <row r="2565" spans="1:10" ht="10.7" customHeight="1" x14ac:dyDescent="0.2">
      <c r="J2565" s="92" t="e">
        <f t="shared" si="125"/>
        <v>#DIV/0!</v>
      </c>
    </row>
    <row r="2566" spans="1:10" ht="10.35" customHeight="1" x14ac:dyDescent="0.2">
      <c r="A2566" s="2" t="s">
        <v>9</v>
      </c>
      <c r="B2566" s="3" t="s">
        <v>10</v>
      </c>
      <c r="C2566" s="5" t="s">
        <v>11</v>
      </c>
      <c r="D2566" s="20" t="s">
        <v>12</v>
      </c>
      <c r="E2566" s="5" t="s">
        <v>13</v>
      </c>
      <c r="F2566" s="5" t="s">
        <v>14</v>
      </c>
      <c r="G2566" s="4" t="s">
        <v>15</v>
      </c>
      <c r="H2566" s="5" t="s">
        <v>14</v>
      </c>
      <c r="I2566" s="4" t="s">
        <v>15</v>
      </c>
      <c r="J2566" s="92" t="e">
        <f t="shared" si="125"/>
        <v>#VALUE!</v>
      </c>
    </row>
    <row r="2567" spans="1:10" ht="10.35" customHeight="1" x14ac:dyDescent="0.2">
      <c r="A2567" s="8"/>
      <c r="B2567" s="227" t="s">
        <v>64</v>
      </c>
      <c r="C2567" s="228"/>
      <c r="D2567" s="228"/>
      <c r="E2567" s="228"/>
      <c r="F2567" s="228"/>
      <c r="G2567" s="229"/>
      <c r="J2567" s="92" t="e">
        <f t="shared" si="125"/>
        <v>#DIV/0!</v>
      </c>
    </row>
    <row r="2568" spans="1:10" ht="29.1" customHeight="1" x14ac:dyDescent="0.2">
      <c r="A2568" s="9">
        <v>40001</v>
      </c>
      <c r="B2568" s="10" t="s">
        <v>65</v>
      </c>
      <c r="C2568" s="12">
        <v>27.21</v>
      </c>
      <c r="D2568" s="22" t="s">
        <v>18</v>
      </c>
      <c r="E2568" s="14">
        <v>130</v>
      </c>
      <c r="F2568" s="12">
        <v>0.68</v>
      </c>
      <c r="G2568" s="15">
        <f t="shared" ref="G2568:G2581" si="128">TRUNC(F2568*E2568,2)</f>
        <v>88.4</v>
      </c>
      <c r="H2568" s="12">
        <v>0.68</v>
      </c>
      <c r="I2568" s="11">
        <v>88.4</v>
      </c>
      <c r="J2568" s="92">
        <f t="shared" si="125"/>
        <v>0</v>
      </c>
    </row>
    <row r="2569" spans="1:10" ht="10.35" customHeight="1" x14ac:dyDescent="0.2">
      <c r="A2569" s="9">
        <v>40005</v>
      </c>
      <c r="B2569" s="17" t="s">
        <v>22</v>
      </c>
      <c r="C2569" s="12">
        <v>27.21</v>
      </c>
      <c r="D2569" s="22" t="s">
        <v>23</v>
      </c>
      <c r="E2569" s="14">
        <v>52</v>
      </c>
      <c r="F2569" s="12">
        <v>3.25</v>
      </c>
      <c r="G2569" s="15">
        <f t="shared" si="128"/>
        <v>169</v>
      </c>
      <c r="H2569" s="12">
        <v>3.25</v>
      </c>
      <c r="I2569" s="11">
        <v>169</v>
      </c>
      <c r="J2569" s="92">
        <f t="shared" si="125"/>
        <v>0</v>
      </c>
    </row>
    <row r="2570" spans="1:10" ht="10.35" customHeight="1" x14ac:dyDescent="0.2">
      <c r="A2570" s="9">
        <v>40006</v>
      </c>
      <c r="B2570" s="17" t="s">
        <v>24</v>
      </c>
      <c r="C2570" s="12">
        <v>27.21</v>
      </c>
      <c r="D2570" s="22" t="s">
        <v>25</v>
      </c>
      <c r="E2570" s="14">
        <v>260</v>
      </c>
      <c r="F2570" s="12">
        <v>2.95</v>
      </c>
      <c r="G2570" s="15">
        <f t="shared" si="128"/>
        <v>767</v>
      </c>
      <c r="H2570" s="12">
        <v>2.95</v>
      </c>
      <c r="I2570" s="11">
        <v>767</v>
      </c>
      <c r="J2570" s="92">
        <f t="shared" si="125"/>
        <v>0</v>
      </c>
    </row>
    <row r="2571" spans="1:10" ht="10.35" customHeight="1" x14ac:dyDescent="0.2">
      <c r="A2571" s="9">
        <v>40145</v>
      </c>
      <c r="B2571" s="17" t="s">
        <v>29</v>
      </c>
      <c r="C2571" s="12">
        <v>27.21</v>
      </c>
      <c r="D2571" s="22" t="s">
        <v>23</v>
      </c>
      <c r="E2571" s="14">
        <v>52</v>
      </c>
      <c r="F2571" s="12">
        <v>2.5499999999999998</v>
      </c>
      <c r="G2571" s="15">
        <f t="shared" si="128"/>
        <v>132.6</v>
      </c>
      <c r="H2571" s="12">
        <v>2.5499999999999998</v>
      </c>
      <c r="I2571" s="11">
        <v>132.6</v>
      </c>
      <c r="J2571" s="92">
        <f t="shared" si="125"/>
        <v>0</v>
      </c>
    </row>
    <row r="2572" spans="1:10" ht="20.25" customHeight="1" x14ac:dyDescent="0.2">
      <c r="A2572" s="9">
        <v>45465</v>
      </c>
      <c r="B2572" s="10" t="s">
        <v>66</v>
      </c>
      <c r="C2572" s="12">
        <v>27.21</v>
      </c>
      <c r="D2572" s="23" t="s">
        <v>67</v>
      </c>
      <c r="E2572" s="14">
        <v>60</v>
      </c>
      <c r="F2572" s="24">
        <v>2153.9299999999998</v>
      </c>
      <c r="G2572" s="15">
        <f t="shared" si="128"/>
        <v>129235.8</v>
      </c>
      <c r="H2572" s="24">
        <v>2153.9299999999998</v>
      </c>
      <c r="I2572" s="15">
        <v>129235.8</v>
      </c>
      <c r="J2572" s="92">
        <f t="shared" si="125"/>
        <v>0</v>
      </c>
    </row>
    <row r="2573" spans="1:10" ht="20.85" customHeight="1" x14ac:dyDescent="0.2">
      <c r="A2573" s="9">
        <v>40010</v>
      </c>
      <c r="B2573" s="10" t="s">
        <v>26</v>
      </c>
      <c r="C2573" s="12">
        <v>27.21</v>
      </c>
      <c r="D2573" s="13" t="s">
        <v>23</v>
      </c>
      <c r="E2573" s="14">
        <v>219.03</v>
      </c>
      <c r="F2573" s="12">
        <v>3.75</v>
      </c>
      <c r="G2573" s="15">
        <f t="shared" si="128"/>
        <v>821.36</v>
      </c>
      <c r="H2573" s="12">
        <v>3.75</v>
      </c>
      <c r="I2573" s="11">
        <v>821.36</v>
      </c>
      <c r="J2573" s="92">
        <f t="shared" ref="J2573:J2636" si="129">G2573/I2573-1</f>
        <v>0</v>
      </c>
    </row>
    <row r="2574" spans="1:10" ht="10.35" customHeight="1" x14ac:dyDescent="0.2">
      <c r="A2574" s="9">
        <v>40315</v>
      </c>
      <c r="B2574" s="17" t="s">
        <v>30</v>
      </c>
      <c r="C2574" s="12">
        <v>27.21</v>
      </c>
      <c r="D2574" s="13" t="s">
        <v>23</v>
      </c>
      <c r="E2574" s="14">
        <v>26</v>
      </c>
      <c r="F2574" s="12">
        <v>5.36</v>
      </c>
      <c r="G2574" s="15">
        <f t="shared" si="128"/>
        <v>139.36000000000001</v>
      </c>
      <c r="H2574" s="12">
        <v>5.36</v>
      </c>
      <c r="I2574" s="11">
        <v>139.36000000000001</v>
      </c>
      <c r="J2574" s="92">
        <f t="shared" si="129"/>
        <v>0</v>
      </c>
    </row>
    <row r="2575" spans="1:10" ht="10.35" customHeight="1" x14ac:dyDescent="0.2">
      <c r="A2575" s="9">
        <v>40320</v>
      </c>
      <c r="B2575" s="17" t="s">
        <v>31</v>
      </c>
      <c r="C2575" s="12">
        <v>27.21</v>
      </c>
      <c r="D2575" s="13" t="s">
        <v>25</v>
      </c>
      <c r="E2575" s="14">
        <v>325</v>
      </c>
      <c r="F2575" s="12">
        <v>3.25</v>
      </c>
      <c r="G2575" s="15">
        <f t="shared" si="128"/>
        <v>1056.25</v>
      </c>
      <c r="H2575" s="12">
        <v>3.25</v>
      </c>
      <c r="I2575" s="15">
        <v>1056.25</v>
      </c>
      <c r="J2575" s="92">
        <f t="shared" si="129"/>
        <v>0</v>
      </c>
    </row>
    <row r="2576" spans="1:10" ht="10.35" customHeight="1" x14ac:dyDescent="0.2">
      <c r="A2576" s="9">
        <v>40120</v>
      </c>
      <c r="B2576" s="17" t="s">
        <v>32</v>
      </c>
      <c r="C2576" s="12">
        <v>27.21</v>
      </c>
      <c r="D2576" s="13" t="s">
        <v>18</v>
      </c>
      <c r="E2576" s="14">
        <v>87.61</v>
      </c>
      <c r="F2576" s="12">
        <v>0.52</v>
      </c>
      <c r="G2576" s="15">
        <f t="shared" si="128"/>
        <v>45.55</v>
      </c>
      <c r="H2576" s="12">
        <v>0.52</v>
      </c>
      <c r="I2576" s="11">
        <v>45.55</v>
      </c>
      <c r="J2576" s="92">
        <f t="shared" si="129"/>
        <v>0</v>
      </c>
    </row>
    <row r="2577" spans="1:10" ht="10.35" customHeight="1" x14ac:dyDescent="0.2">
      <c r="A2577" s="9">
        <v>40130</v>
      </c>
      <c r="B2577" s="17" t="s">
        <v>33</v>
      </c>
      <c r="C2577" s="12">
        <v>27.21</v>
      </c>
      <c r="D2577" s="13" t="s">
        <v>18</v>
      </c>
      <c r="E2577" s="14">
        <v>130</v>
      </c>
      <c r="F2577" s="12">
        <v>0.53</v>
      </c>
      <c r="G2577" s="15">
        <f t="shared" si="128"/>
        <v>68.900000000000006</v>
      </c>
      <c r="H2577" s="12">
        <v>0.53</v>
      </c>
      <c r="I2577" s="11">
        <v>68.900000000000006</v>
      </c>
      <c r="J2577" s="92">
        <f t="shared" si="129"/>
        <v>0</v>
      </c>
    </row>
    <row r="2578" spans="1:10" ht="10.35" customHeight="1" x14ac:dyDescent="0.2">
      <c r="A2578" s="9">
        <v>40101</v>
      </c>
      <c r="B2578" s="17" t="s">
        <v>36</v>
      </c>
      <c r="C2578" s="12">
        <v>27.21</v>
      </c>
      <c r="D2578" s="13" t="s">
        <v>23</v>
      </c>
      <c r="E2578" s="14">
        <v>78</v>
      </c>
      <c r="F2578" s="12">
        <v>6.85</v>
      </c>
      <c r="G2578" s="15">
        <f t="shared" si="128"/>
        <v>534.29999999999995</v>
      </c>
      <c r="H2578" s="12">
        <v>6.85</v>
      </c>
      <c r="I2578" s="11">
        <v>534.29999999999995</v>
      </c>
      <c r="J2578" s="92">
        <f t="shared" si="129"/>
        <v>0</v>
      </c>
    </row>
    <row r="2579" spans="1:10" ht="10.35" customHeight="1" x14ac:dyDescent="0.2">
      <c r="A2579" s="9">
        <v>40102</v>
      </c>
      <c r="B2579" s="17" t="s">
        <v>34</v>
      </c>
      <c r="C2579" s="12">
        <v>27.21</v>
      </c>
      <c r="D2579" s="13" t="s">
        <v>23</v>
      </c>
      <c r="E2579" s="14">
        <v>112</v>
      </c>
      <c r="F2579" s="12">
        <v>8.76</v>
      </c>
      <c r="G2579" s="15">
        <f t="shared" si="128"/>
        <v>981.12</v>
      </c>
      <c r="H2579" s="12">
        <v>8.76</v>
      </c>
      <c r="I2579" s="11">
        <v>981.12</v>
      </c>
      <c r="J2579" s="92">
        <f t="shared" si="129"/>
        <v>0</v>
      </c>
    </row>
    <row r="2580" spans="1:10" ht="10.35" customHeight="1" x14ac:dyDescent="0.2">
      <c r="A2580" s="9">
        <v>40454</v>
      </c>
      <c r="B2580" s="17" t="s">
        <v>68</v>
      </c>
      <c r="C2580" s="12">
        <v>27.21</v>
      </c>
      <c r="D2580" s="13" t="s">
        <v>53</v>
      </c>
      <c r="E2580" s="18">
        <v>17395.810000000001</v>
      </c>
      <c r="F2580" s="12">
        <v>0.92</v>
      </c>
      <c r="G2580" s="15">
        <f t="shared" si="128"/>
        <v>16004.14</v>
      </c>
      <c r="H2580" s="12">
        <v>0.92</v>
      </c>
      <c r="I2580" s="15">
        <v>16004.14</v>
      </c>
      <c r="J2580" s="92">
        <f t="shared" si="129"/>
        <v>0</v>
      </c>
    </row>
    <row r="2581" spans="1:10" ht="10.35" customHeight="1" x14ac:dyDescent="0.2">
      <c r="A2581" s="9">
        <v>40438</v>
      </c>
      <c r="B2581" s="17" t="s">
        <v>69</v>
      </c>
      <c r="C2581" s="12">
        <v>27.21</v>
      </c>
      <c r="D2581" s="13" t="s">
        <v>53</v>
      </c>
      <c r="E2581" s="18">
        <v>1778.89</v>
      </c>
      <c r="F2581" s="12">
        <v>1.81</v>
      </c>
      <c r="G2581" s="15">
        <f t="shared" si="128"/>
        <v>3219.79</v>
      </c>
      <c r="H2581" s="12">
        <v>1.81</v>
      </c>
      <c r="I2581" s="15">
        <v>3219.79</v>
      </c>
      <c r="J2581" s="92">
        <f t="shared" si="129"/>
        <v>0</v>
      </c>
    </row>
    <row r="2582" spans="1:10" ht="10.35" customHeight="1" x14ac:dyDescent="0.2">
      <c r="A2582" s="1" t="s">
        <v>38</v>
      </c>
      <c r="G2582" s="32">
        <f>SUM(G2565:G2581)</f>
        <v>153263.56999999998</v>
      </c>
      <c r="H2582" s="33"/>
      <c r="J2582" s="92" t="e">
        <f t="shared" si="129"/>
        <v>#DIV/0!</v>
      </c>
    </row>
    <row r="2583" spans="1:10" ht="0.95" customHeight="1" x14ac:dyDescent="0.2">
      <c r="J2583" s="92" t="e">
        <f t="shared" si="129"/>
        <v>#DIV/0!</v>
      </c>
    </row>
    <row r="2584" spans="1:10" ht="10.7" customHeight="1" x14ac:dyDescent="0.2">
      <c r="J2584" s="92" t="e">
        <f t="shared" si="129"/>
        <v>#DIV/0!</v>
      </c>
    </row>
    <row r="2585" spans="1:10" ht="10.35" customHeight="1" x14ac:dyDescent="0.2">
      <c r="A2585" s="2" t="s">
        <v>9</v>
      </c>
      <c r="B2585" s="3" t="s">
        <v>10</v>
      </c>
      <c r="C2585" s="5" t="s">
        <v>11</v>
      </c>
      <c r="D2585" s="20" t="s">
        <v>12</v>
      </c>
      <c r="E2585" s="5" t="s">
        <v>13</v>
      </c>
      <c r="F2585" s="5" t="s">
        <v>14</v>
      </c>
      <c r="G2585" s="4" t="s">
        <v>15</v>
      </c>
      <c r="H2585" s="5" t="s">
        <v>14</v>
      </c>
      <c r="I2585" s="4" t="s">
        <v>15</v>
      </c>
      <c r="J2585" s="92" t="e">
        <f t="shared" si="129"/>
        <v>#VALUE!</v>
      </c>
    </row>
    <row r="2586" spans="1:10" ht="10.35" customHeight="1" x14ac:dyDescent="0.2">
      <c r="A2586" s="8"/>
      <c r="B2586" s="227" t="s">
        <v>70</v>
      </c>
      <c r="C2586" s="228"/>
      <c r="D2586" s="228"/>
      <c r="E2586" s="228"/>
      <c r="F2586" s="228"/>
      <c r="G2586" s="229"/>
      <c r="J2586" s="92" t="e">
        <f t="shared" si="129"/>
        <v>#DIV/0!</v>
      </c>
    </row>
    <row r="2587" spans="1:10" ht="10.35" customHeight="1" x14ac:dyDescent="0.2">
      <c r="A2587" s="9">
        <v>40850</v>
      </c>
      <c r="B2587" s="17" t="s">
        <v>71</v>
      </c>
      <c r="C2587" s="12">
        <v>27.21</v>
      </c>
      <c r="D2587" s="22" t="s">
        <v>18</v>
      </c>
      <c r="E2587" s="14">
        <v>60</v>
      </c>
      <c r="F2587" s="12">
        <v>501.88</v>
      </c>
      <c r="G2587" s="15">
        <f>TRUNC(F2587*E2587,2)</f>
        <v>30112.799999999999</v>
      </c>
      <c r="H2587" s="12">
        <v>501.88</v>
      </c>
      <c r="I2587" s="15">
        <v>30112.799999999999</v>
      </c>
      <c r="J2587" s="92">
        <f t="shared" si="129"/>
        <v>0</v>
      </c>
    </row>
    <row r="2588" spans="1:10" ht="10.35" customHeight="1" x14ac:dyDescent="0.2">
      <c r="A2588" s="1" t="s">
        <v>38</v>
      </c>
      <c r="G2588" s="32">
        <f>G2587</f>
        <v>30112.799999999999</v>
      </c>
      <c r="H2588" s="33"/>
      <c r="J2588" s="92" t="e">
        <f t="shared" si="129"/>
        <v>#DIV/0!</v>
      </c>
    </row>
    <row r="2589" spans="1:10" ht="10.7" customHeight="1" x14ac:dyDescent="0.2">
      <c r="J2589" s="92" t="e">
        <f t="shared" si="129"/>
        <v>#DIV/0!</v>
      </c>
    </row>
    <row r="2590" spans="1:10" ht="10.35" customHeight="1" x14ac:dyDescent="0.2">
      <c r="A2590" s="2" t="s">
        <v>9</v>
      </c>
      <c r="B2590" s="3" t="s">
        <v>10</v>
      </c>
      <c r="C2590" s="5" t="s">
        <v>11</v>
      </c>
      <c r="D2590" s="20" t="s">
        <v>12</v>
      </c>
      <c r="E2590" s="5" t="s">
        <v>13</v>
      </c>
      <c r="F2590" s="5" t="s">
        <v>14</v>
      </c>
      <c r="G2590" s="4" t="s">
        <v>15</v>
      </c>
      <c r="H2590" s="5" t="s">
        <v>14</v>
      </c>
      <c r="I2590" s="4" t="s">
        <v>15</v>
      </c>
      <c r="J2590" s="92" t="e">
        <f t="shared" si="129"/>
        <v>#VALUE!</v>
      </c>
    </row>
    <row r="2591" spans="1:10" ht="10.35" customHeight="1" x14ac:dyDescent="0.2">
      <c r="A2591" s="8"/>
      <c r="B2591" s="227" t="s">
        <v>72</v>
      </c>
      <c r="C2591" s="228"/>
      <c r="D2591" s="228"/>
      <c r="E2591" s="228"/>
      <c r="F2591" s="228"/>
      <c r="G2591" s="229"/>
      <c r="J2591" s="92" t="e">
        <f t="shared" si="129"/>
        <v>#DIV/0!</v>
      </c>
    </row>
    <row r="2592" spans="1:10" ht="10.35" customHeight="1" x14ac:dyDescent="0.2">
      <c r="A2592" s="9">
        <v>42825</v>
      </c>
      <c r="B2592" s="17" t="s">
        <v>73</v>
      </c>
      <c r="C2592" s="12">
        <v>27.21</v>
      </c>
      <c r="D2592" s="22" t="s">
        <v>23</v>
      </c>
      <c r="E2592" s="14">
        <v>51.74</v>
      </c>
      <c r="F2592" s="12">
        <v>844.57</v>
      </c>
      <c r="G2592" s="15">
        <f t="shared" ref="G2592:G2598" si="130">TRUNC(F2592*E2592,2)</f>
        <v>43698.05</v>
      </c>
      <c r="H2592" s="12">
        <v>844.57</v>
      </c>
      <c r="I2592" s="15">
        <v>43698.05</v>
      </c>
      <c r="J2592" s="92">
        <f t="shared" si="129"/>
        <v>0</v>
      </c>
    </row>
    <row r="2593" spans="1:10" ht="10.35" customHeight="1" x14ac:dyDescent="0.2">
      <c r="A2593" s="9">
        <v>40005</v>
      </c>
      <c r="B2593" s="17" t="s">
        <v>22</v>
      </c>
      <c r="C2593" s="12">
        <v>27.21</v>
      </c>
      <c r="D2593" s="22" t="s">
        <v>23</v>
      </c>
      <c r="E2593" s="14">
        <v>51.74</v>
      </c>
      <c r="F2593" s="12">
        <v>3.25</v>
      </c>
      <c r="G2593" s="15">
        <f t="shared" si="130"/>
        <v>168.15</v>
      </c>
      <c r="H2593" s="12">
        <v>3.25</v>
      </c>
      <c r="I2593" s="11">
        <v>168.15</v>
      </c>
      <c r="J2593" s="92">
        <f t="shared" si="129"/>
        <v>0</v>
      </c>
    </row>
    <row r="2594" spans="1:10" ht="10.35" customHeight="1" x14ac:dyDescent="0.2">
      <c r="A2594" s="9">
        <v>40006</v>
      </c>
      <c r="B2594" s="17" t="s">
        <v>24</v>
      </c>
      <c r="C2594" s="12">
        <v>27.21</v>
      </c>
      <c r="D2594" s="22" t="s">
        <v>25</v>
      </c>
      <c r="E2594" s="14">
        <v>258.70999999999998</v>
      </c>
      <c r="F2594" s="12">
        <v>2.95</v>
      </c>
      <c r="G2594" s="15">
        <f t="shared" si="130"/>
        <v>763.19</v>
      </c>
      <c r="H2594" s="12">
        <v>2.95</v>
      </c>
      <c r="I2594" s="11">
        <v>763.19</v>
      </c>
      <c r="J2594" s="92">
        <f t="shared" si="129"/>
        <v>0</v>
      </c>
    </row>
    <row r="2595" spans="1:10" ht="10.35" customHeight="1" x14ac:dyDescent="0.2">
      <c r="A2595" s="9">
        <v>40145</v>
      </c>
      <c r="B2595" s="17" t="s">
        <v>29</v>
      </c>
      <c r="C2595" s="12">
        <v>27.21</v>
      </c>
      <c r="D2595" s="22" t="s">
        <v>23</v>
      </c>
      <c r="E2595" s="14">
        <v>51.74</v>
      </c>
      <c r="F2595" s="12">
        <v>2.5499999999999998</v>
      </c>
      <c r="G2595" s="15">
        <f t="shared" si="130"/>
        <v>131.93</v>
      </c>
      <c r="H2595" s="12">
        <v>2.5499999999999998</v>
      </c>
      <c r="I2595" s="11">
        <v>131.93</v>
      </c>
      <c r="J2595" s="92">
        <f t="shared" si="129"/>
        <v>0</v>
      </c>
    </row>
    <row r="2596" spans="1:10" ht="10.35" customHeight="1" x14ac:dyDescent="0.2">
      <c r="A2596" s="9">
        <v>40870</v>
      </c>
      <c r="B2596" s="17" t="s">
        <v>74</v>
      </c>
      <c r="C2596" s="12">
        <v>27.21</v>
      </c>
      <c r="D2596" s="22" t="s">
        <v>18</v>
      </c>
      <c r="E2596" s="14">
        <v>184</v>
      </c>
      <c r="F2596" s="12">
        <v>7.73</v>
      </c>
      <c r="G2596" s="15">
        <f t="shared" si="130"/>
        <v>1422.32</v>
      </c>
      <c r="H2596" s="12">
        <v>7.73</v>
      </c>
      <c r="I2596" s="15">
        <v>1422.32</v>
      </c>
      <c r="J2596" s="92">
        <f t="shared" si="129"/>
        <v>0</v>
      </c>
    </row>
    <row r="2597" spans="1:10" ht="10.35" customHeight="1" x14ac:dyDescent="0.2">
      <c r="A2597" s="9">
        <v>40805</v>
      </c>
      <c r="B2597" s="17" t="s">
        <v>75</v>
      </c>
      <c r="C2597" s="12">
        <v>27.21</v>
      </c>
      <c r="D2597" s="23" t="s">
        <v>76</v>
      </c>
      <c r="E2597" s="14">
        <v>40</v>
      </c>
      <c r="F2597" s="12">
        <v>16.04</v>
      </c>
      <c r="G2597" s="15">
        <f t="shared" si="130"/>
        <v>641.6</v>
      </c>
      <c r="H2597" s="12">
        <v>16.04</v>
      </c>
      <c r="I2597" s="11">
        <v>641.6</v>
      </c>
      <c r="J2597" s="92">
        <f t="shared" si="129"/>
        <v>0</v>
      </c>
    </row>
    <row r="2598" spans="1:10" ht="10.35" customHeight="1" x14ac:dyDescent="0.2">
      <c r="A2598" s="9">
        <v>40880</v>
      </c>
      <c r="B2598" s="17" t="s">
        <v>77</v>
      </c>
      <c r="C2598" s="12">
        <v>27.21</v>
      </c>
      <c r="D2598" s="22" t="s">
        <v>18</v>
      </c>
      <c r="E2598" s="14">
        <v>184</v>
      </c>
      <c r="F2598" s="12">
        <v>0.8</v>
      </c>
      <c r="G2598" s="15">
        <f t="shared" si="130"/>
        <v>147.19999999999999</v>
      </c>
      <c r="H2598" s="12">
        <v>0.8</v>
      </c>
      <c r="I2598" s="11">
        <v>147.19999999999999</v>
      </c>
      <c r="J2598" s="92">
        <f t="shared" si="129"/>
        <v>0</v>
      </c>
    </row>
    <row r="2599" spans="1:10" ht="10.35" customHeight="1" x14ac:dyDescent="0.2">
      <c r="J2599" s="92" t="e">
        <f t="shared" si="129"/>
        <v>#DIV/0!</v>
      </c>
    </row>
    <row r="2600" spans="1:10" ht="10.7" customHeight="1" x14ac:dyDescent="0.2">
      <c r="A2600" s="1" t="s">
        <v>38</v>
      </c>
      <c r="G2600" s="32">
        <f>SUM(G2592:G2598)</f>
        <v>46972.44</v>
      </c>
      <c r="H2600" s="33"/>
      <c r="J2600" s="92" t="e">
        <f t="shared" si="129"/>
        <v>#DIV/0!</v>
      </c>
    </row>
    <row r="2601" spans="1:10" ht="10.35" customHeight="1" x14ac:dyDescent="0.2">
      <c r="J2601" s="92" t="e">
        <f t="shared" si="129"/>
        <v>#DIV/0!</v>
      </c>
    </row>
    <row r="2602" spans="1:10" ht="10.7" customHeight="1" x14ac:dyDescent="0.2">
      <c r="A2602" s="1" t="s">
        <v>92</v>
      </c>
      <c r="G2602" s="32">
        <f>G2600+G2588+G2582+G2564+G2544+G2524+G2503</f>
        <v>544727.51000000013</v>
      </c>
      <c r="H2602" s="33"/>
      <c r="J2602" s="92" t="e">
        <f t="shared" si="129"/>
        <v>#DIV/0!</v>
      </c>
    </row>
    <row r="2603" spans="1:10" ht="10.7" customHeight="1" x14ac:dyDescent="0.2">
      <c r="A2603" s="1"/>
      <c r="J2603" s="92" t="e">
        <f t="shared" si="129"/>
        <v>#DIV/0!</v>
      </c>
    </row>
    <row r="2604" spans="1:10" ht="10.7" customHeight="1" x14ac:dyDescent="0.2">
      <c r="A2604" s="1"/>
      <c r="J2604" s="92" t="e">
        <f t="shared" si="129"/>
        <v>#DIV/0!</v>
      </c>
    </row>
    <row r="2605" spans="1:10" ht="10.7" customHeight="1" x14ac:dyDescent="0.2">
      <c r="A2605" s="1"/>
      <c r="J2605" s="92" t="e">
        <f t="shared" si="129"/>
        <v>#DIV/0!</v>
      </c>
    </row>
    <row r="2606" spans="1:10" ht="10.7" customHeight="1" x14ac:dyDescent="0.2">
      <c r="A2606" s="1"/>
      <c r="J2606" s="92" t="e">
        <f t="shared" si="129"/>
        <v>#DIV/0!</v>
      </c>
    </row>
    <row r="2607" spans="1:10" ht="10.7" customHeight="1" x14ac:dyDescent="0.2">
      <c r="A2607" s="1"/>
      <c r="J2607" s="92" t="e">
        <f t="shared" si="129"/>
        <v>#DIV/0!</v>
      </c>
    </row>
    <row r="2608" spans="1:10" ht="10.7" customHeight="1" x14ac:dyDescent="0.2">
      <c r="A2608" s="1"/>
      <c r="J2608" s="92" t="e">
        <f t="shared" si="129"/>
        <v>#DIV/0!</v>
      </c>
    </row>
    <row r="2609" spans="1:10" ht="10.7" customHeight="1" x14ac:dyDescent="0.2">
      <c r="A2609" s="1"/>
      <c r="J2609" s="92" t="e">
        <f t="shared" si="129"/>
        <v>#DIV/0!</v>
      </c>
    </row>
    <row r="2610" spans="1:10" ht="10.7" customHeight="1" x14ac:dyDescent="0.2">
      <c r="A2610" s="1"/>
      <c r="J2610" s="92" t="e">
        <f t="shared" si="129"/>
        <v>#DIV/0!</v>
      </c>
    </row>
    <row r="2611" spans="1:10" ht="10.7" customHeight="1" x14ac:dyDescent="0.2">
      <c r="A2611" s="1"/>
      <c r="J2611" s="92" t="e">
        <f t="shared" si="129"/>
        <v>#DIV/0!</v>
      </c>
    </row>
    <row r="2612" spans="1:10" ht="0.95" customHeight="1" x14ac:dyDescent="0.2">
      <c r="J2612" s="92" t="e">
        <f t="shared" si="129"/>
        <v>#DIV/0!</v>
      </c>
    </row>
    <row r="2613" spans="1:10" ht="10.35" customHeight="1" x14ac:dyDescent="0.2">
      <c r="A2613" s="230" t="s">
        <v>79</v>
      </c>
      <c r="B2613" s="231"/>
      <c r="C2613" s="232"/>
      <c r="D2613" s="233"/>
      <c r="E2613" s="234"/>
      <c r="F2613" s="6"/>
      <c r="G2613" s="25"/>
      <c r="H2613" s="6"/>
      <c r="I2613" s="25"/>
      <c r="J2613" s="92" t="e">
        <f t="shared" si="129"/>
        <v>#DIV/0!</v>
      </c>
    </row>
    <row r="2614" spans="1:10" ht="24.6" customHeight="1" x14ac:dyDescent="0.2">
      <c r="A2614" s="235" t="s">
        <v>80</v>
      </c>
      <c r="B2614" s="236"/>
      <c r="C2614" s="237"/>
      <c r="D2614" s="238"/>
      <c r="E2614" s="239"/>
      <c r="F2614" s="26"/>
      <c r="G2614" s="26"/>
      <c r="H2614" s="26"/>
      <c r="I2614" s="26"/>
      <c r="J2614" s="92" t="e">
        <f t="shared" si="129"/>
        <v>#DIV/0!</v>
      </c>
    </row>
    <row r="2615" spans="1:10" ht="19.350000000000001" customHeight="1" x14ac:dyDescent="0.2">
      <c r="A2615" s="240" t="s">
        <v>81</v>
      </c>
      <c r="B2615" s="241"/>
      <c r="C2615" s="242"/>
      <c r="D2615" s="243"/>
      <c r="E2615" s="244"/>
      <c r="F2615" s="27"/>
      <c r="G2615" s="27"/>
      <c r="H2615" s="27"/>
      <c r="I2615" s="27"/>
      <c r="J2615" s="92" t="e">
        <f t="shared" si="129"/>
        <v>#DIV/0!</v>
      </c>
    </row>
    <row r="2616" spans="1:10" ht="19.350000000000001" customHeight="1" x14ac:dyDescent="0.2">
      <c r="A2616" s="240" t="s">
        <v>82</v>
      </c>
      <c r="B2616" s="241"/>
      <c r="C2616" s="242"/>
      <c r="D2616" s="243"/>
      <c r="E2616" s="244"/>
      <c r="F2616" s="27"/>
      <c r="G2616" s="27"/>
      <c r="H2616" s="27"/>
      <c r="I2616" s="27"/>
      <c r="J2616" s="92" t="e">
        <f t="shared" si="129"/>
        <v>#DIV/0!</v>
      </c>
    </row>
    <row r="2617" spans="1:10" ht="19.350000000000001" customHeight="1" x14ac:dyDescent="0.2">
      <c r="A2617" s="240" t="s">
        <v>83</v>
      </c>
      <c r="B2617" s="241"/>
      <c r="C2617" s="242"/>
      <c r="D2617" s="243"/>
      <c r="E2617" s="244"/>
      <c r="F2617" s="27"/>
      <c r="G2617" s="27"/>
      <c r="H2617" s="27"/>
      <c r="I2617" s="27"/>
      <c r="J2617" s="92" t="e">
        <f t="shared" si="129"/>
        <v>#DIV/0!</v>
      </c>
    </row>
    <row r="2618" spans="1:10" ht="19.350000000000001" customHeight="1" x14ac:dyDescent="0.2">
      <c r="A2618" s="240" t="s">
        <v>84</v>
      </c>
      <c r="B2618" s="241"/>
      <c r="C2618" s="242"/>
      <c r="D2618" s="243"/>
      <c r="E2618" s="244"/>
      <c r="F2618" s="27"/>
      <c r="G2618" s="27"/>
      <c r="H2618" s="27"/>
      <c r="I2618" s="27"/>
      <c r="J2618" s="92" t="e">
        <f t="shared" si="129"/>
        <v>#DIV/0!</v>
      </c>
    </row>
    <row r="2619" spans="1:10" ht="19.350000000000001" customHeight="1" x14ac:dyDescent="0.2">
      <c r="A2619" s="240" t="s">
        <v>85</v>
      </c>
      <c r="B2619" s="241"/>
      <c r="C2619" s="242"/>
      <c r="D2619" s="243"/>
      <c r="E2619" s="244"/>
      <c r="F2619" s="27"/>
      <c r="G2619" s="27"/>
      <c r="H2619" s="27"/>
      <c r="I2619" s="27"/>
      <c r="J2619" s="92" t="e">
        <f t="shared" si="129"/>
        <v>#DIV/0!</v>
      </c>
    </row>
    <row r="2620" spans="1:10" ht="24" customHeight="1" x14ac:dyDescent="0.2">
      <c r="A2620" s="245" t="s">
        <v>86</v>
      </c>
      <c r="B2620" s="246"/>
      <c r="C2620" s="247"/>
      <c r="D2620" s="248"/>
      <c r="E2620" s="249"/>
      <c r="F2620" s="28"/>
      <c r="G2620" s="28"/>
      <c r="H2620" s="28"/>
      <c r="I2620" s="28"/>
      <c r="J2620" s="92" t="e">
        <f t="shared" si="129"/>
        <v>#DIV/0!</v>
      </c>
    </row>
    <row r="2621" spans="1:10" ht="10.35" customHeight="1" x14ac:dyDescent="0.2">
      <c r="A2621" s="222" t="s">
        <v>87</v>
      </c>
      <c r="B2621" s="223"/>
      <c r="C2621" s="224"/>
      <c r="D2621" s="225"/>
      <c r="E2621" s="226"/>
      <c r="F2621" s="29"/>
      <c r="G2621" s="29"/>
      <c r="H2621" s="29"/>
      <c r="I2621" s="29"/>
      <c r="J2621" s="92" t="e">
        <f t="shared" si="129"/>
        <v>#DIV/0!</v>
      </c>
    </row>
    <row r="2622" spans="1:10" ht="10.35" customHeight="1" x14ac:dyDescent="0.2">
      <c r="A2622" s="36"/>
      <c r="B2622" s="36"/>
      <c r="C2622" s="36"/>
      <c r="D2622" s="37"/>
      <c r="E2622" s="37"/>
      <c r="F2622" s="38"/>
      <c r="G2622" s="38"/>
      <c r="H2622" s="38"/>
      <c r="I2622" s="38"/>
      <c r="J2622" s="92" t="e">
        <f t="shared" si="129"/>
        <v>#DIV/0!</v>
      </c>
    </row>
    <row r="2623" spans="1:10" ht="10.35" customHeight="1" x14ac:dyDescent="0.2">
      <c r="A2623" s="36"/>
      <c r="B2623" s="36"/>
      <c r="C2623" s="36"/>
      <c r="D2623" s="37"/>
      <c r="E2623" s="37"/>
      <c r="F2623" s="38"/>
      <c r="G2623" s="38"/>
      <c r="H2623" s="38"/>
      <c r="I2623" s="38"/>
      <c r="J2623" s="92" t="e">
        <f t="shared" si="129"/>
        <v>#DIV/0!</v>
      </c>
    </row>
    <row r="2624" spans="1:10" ht="10.35" customHeight="1" x14ac:dyDescent="0.2">
      <c r="A2624" s="36"/>
      <c r="B2624" s="36"/>
      <c r="C2624" s="36"/>
      <c r="D2624" s="37"/>
      <c r="E2624" s="37"/>
      <c r="F2624" s="38"/>
      <c r="G2624" s="38"/>
      <c r="H2624" s="38"/>
      <c r="I2624" s="38"/>
      <c r="J2624" s="92" t="e">
        <f t="shared" si="129"/>
        <v>#DIV/0!</v>
      </c>
    </row>
    <row r="2625" spans="1:10" ht="10.35" customHeight="1" x14ac:dyDescent="0.2">
      <c r="A2625" s="36"/>
      <c r="B2625" s="36"/>
      <c r="C2625" s="36"/>
      <c r="D2625" s="37"/>
      <c r="E2625" s="37"/>
      <c r="F2625" s="38"/>
      <c r="G2625" s="38"/>
      <c r="H2625" s="38"/>
      <c r="I2625" s="38"/>
      <c r="J2625" s="92" t="e">
        <f t="shared" si="129"/>
        <v>#DIV/0!</v>
      </c>
    </row>
    <row r="2626" spans="1:10" ht="10.35" customHeight="1" x14ac:dyDescent="0.2">
      <c r="A2626" s="36"/>
      <c r="B2626" s="36"/>
      <c r="C2626" s="36"/>
      <c r="D2626" s="37"/>
      <c r="E2626" s="37"/>
      <c r="F2626" s="38"/>
      <c r="G2626" s="38"/>
      <c r="H2626" s="38"/>
      <c r="I2626" s="38"/>
      <c r="J2626" s="92" t="e">
        <f t="shared" si="129"/>
        <v>#DIV/0!</v>
      </c>
    </row>
    <row r="2627" spans="1:10" ht="10.35" customHeight="1" x14ac:dyDescent="0.2">
      <c r="A2627" s="36"/>
      <c r="B2627" s="36"/>
      <c r="C2627" s="36"/>
      <c r="D2627" s="37"/>
      <c r="E2627" s="37"/>
      <c r="F2627" s="38"/>
      <c r="G2627" s="38"/>
      <c r="H2627" s="38"/>
      <c r="I2627" s="38"/>
      <c r="J2627" s="92" t="e">
        <f t="shared" si="129"/>
        <v>#DIV/0!</v>
      </c>
    </row>
    <row r="2628" spans="1:10" ht="10.35" customHeight="1" x14ac:dyDescent="0.2">
      <c r="A2628" s="36"/>
      <c r="B2628" s="36"/>
      <c r="C2628" s="36"/>
      <c r="D2628" s="37"/>
      <c r="E2628" s="37"/>
      <c r="F2628" s="38"/>
      <c r="G2628" s="38"/>
      <c r="H2628" s="38"/>
      <c r="I2628" s="38"/>
      <c r="J2628" s="92" t="e">
        <f t="shared" si="129"/>
        <v>#DIV/0!</v>
      </c>
    </row>
    <row r="2629" spans="1:10" ht="10.35" customHeight="1" x14ac:dyDescent="0.2">
      <c r="A2629" s="36"/>
      <c r="B2629" s="36"/>
      <c r="C2629" s="36"/>
      <c r="D2629" s="37"/>
      <c r="E2629" s="37"/>
      <c r="F2629" s="38"/>
      <c r="G2629" s="38"/>
      <c r="H2629" s="38"/>
      <c r="I2629" s="38"/>
      <c r="J2629" s="92" t="e">
        <f t="shared" si="129"/>
        <v>#DIV/0!</v>
      </c>
    </row>
    <row r="2630" spans="1:10" ht="10.35" customHeight="1" x14ac:dyDescent="0.2">
      <c r="A2630" s="36"/>
      <c r="B2630" s="36"/>
      <c r="C2630" s="36"/>
      <c r="D2630" s="37"/>
      <c r="E2630" s="37"/>
      <c r="F2630" s="38"/>
      <c r="G2630" s="38"/>
      <c r="H2630" s="38"/>
      <c r="I2630" s="38"/>
      <c r="J2630" s="92" t="e">
        <f t="shared" si="129"/>
        <v>#DIV/0!</v>
      </c>
    </row>
    <row r="2631" spans="1:10" ht="10.35" customHeight="1" x14ac:dyDescent="0.2">
      <c r="A2631" s="36"/>
      <c r="B2631" s="36"/>
      <c r="C2631" s="36"/>
      <c r="D2631" s="37"/>
      <c r="E2631" s="37"/>
      <c r="F2631" s="38"/>
      <c r="G2631" s="38"/>
      <c r="H2631" s="38"/>
      <c r="I2631" s="38"/>
      <c r="J2631" s="92" t="e">
        <f t="shared" si="129"/>
        <v>#DIV/0!</v>
      </c>
    </row>
    <row r="2632" spans="1:10" ht="10.35" customHeight="1" x14ac:dyDescent="0.2">
      <c r="A2632" s="36"/>
      <c r="B2632" s="36"/>
      <c r="C2632" s="36"/>
      <c r="D2632" s="37"/>
      <c r="E2632" s="37"/>
      <c r="F2632" s="38"/>
      <c r="G2632" s="38"/>
      <c r="H2632" s="38"/>
      <c r="I2632" s="38"/>
      <c r="J2632" s="92" t="e">
        <f t="shared" si="129"/>
        <v>#DIV/0!</v>
      </c>
    </row>
    <row r="2633" spans="1:10" ht="10.35" customHeight="1" x14ac:dyDescent="0.2">
      <c r="A2633" s="36"/>
      <c r="B2633" s="36"/>
      <c r="C2633" s="36"/>
      <c r="D2633" s="37"/>
      <c r="E2633" s="37"/>
      <c r="F2633" s="38"/>
      <c r="G2633" s="38"/>
      <c r="H2633" s="38"/>
      <c r="I2633" s="38"/>
      <c r="J2633" s="92" t="e">
        <f t="shared" si="129"/>
        <v>#DIV/0!</v>
      </c>
    </row>
    <row r="2634" spans="1:10" ht="10.35" customHeight="1" x14ac:dyDescent="0.2">
      <c r="A2634" s="36"/>
      <c r="B2634" s="36"/>
      <c r="C2634" s="36"/>
      <c r="D2634" s="37"/>
      <c r="E2634" s="37"/>
      <c r="F2634" s="38"/>
      <c r="G2634" s="38"/>
      <c r="H2634" s="38"/>
      <c r="I2634" s="38"/>
      <c r="J2634" s="92" t="e">
        <f t="shared" si="129"/>
        <v>#DIV/0!</v>
      </c>
    </row>
    <row r="2635" spans="1:10" ht="10.35" customHeight="1" x14ac:dyDescent="0.2">
      <c r="A2635" s="36"/>
      <c r="B2635" s="36"/>
      <c r="C2635" s="36"/>
      <c r="D2635" s="37"/>
      <c r="E2635" s="37"/>
      <c r="F2635" s="38"/>
      <c r="G2635" s="38"/>
      <c r="H2635" s="38"/>
      <c r="I2635" s="38"/>
      <c r="J2635" s="92" t="e">
        <f t="shared" si="129"/>
        <v>#DIV/0!</v>
      </c>
    </row>
    <row r="2636" spans="1:10" ht="10.35" customHeight="1" x14ac:dyDescent="0.2">
      <c r="A2636" s="36"/>
      <c r="B2636" s="36"/>
      <c r="C2636" s="36"/>
      <c r="D2636" s="37"/>
      <c r="E2636" s="37"/>
      <c r="F2636" s="38"/>
      <c r="G2636" s="38"/>
      <c r="H2636" s="38"/>
      <c r="I2636" s="38"/>
      <c r="J2636" s="92" t="e">
        <f t="shared" si="129"/>
        <v>#DIV/0!</v>
      </c>
    </row>
    <row r="2637" spans="1:10" ht="10.35" customHeight="1" x14ac:dyDescent="0.2">
      <c r="A2637" s="36"/>
      <c r="B2637" s="36"/>
      <c r="C2637" s="36"/>
      <c r="D2637" s="37"/>
      <c r="E2637" s="37"/>
      <c r="F2637" s="38"/>
      <c r="G2637" s="38"/>
      <c r="H2637" s="38"/>
      <c r="I2637" s="38"/>
      <c r="J2637" s="92" t="e">
        <f t="shared" ref="J2637:J2700" si="131">G2637/I2637-1</f>
        <v>#DIV/0!</v>
      </c>
    </row>
    <row r="2638" spans="1:10" ht="10.35" customHeight="1" x14ac:dyDescent="0.2">
      <c r="A2638" s="36"/>
      <c r="B2638" s="36"/>
      <c r="C2638" s="36"/>
      <c r="D2638" s="37"/>
      <c r="E2638" s="37"/>
      <c r="F2638" s="38"/>
      <c r="G2638" s="38"/>
      <c r="H2638" s="38"/>
      <c r="I2638" s="38"/>
      <c r="J2638" s="92" t="e">
        <f t="shared" si="131"/>
        <v>#DIV/0!</v>
      </c>
    </row>
    <row r="2639" spans="1:10" ht="10.35" customHeight="1" x14ac:dyDescent="0.2">
      <c r="A2639" s="36"/>
      <c r="B2639" s="36"/>
      <c r="C2639" s="36"/>
      <c r="D2639" s="37"/>
      <c r="E2639" s="37"/>
      <c r="F2639" s="38"/>
      <c r="G2639" s="38"/>
      <c r="H2639" s="38"/>
      <c r="I2639" s="38"/>
      <c r="J2639" s="92" t="e">
        <f t="shared" si="131"/>
        <v>#DIV/0!</v>
      </c>
    </row>
    <row r="2640" spans="1:10" ht="10.35" customHeight="1" x14ac:dyDescent="0.2">
      <c r="A2640" s="36"/>
      <c r="B2640" s="36"/>
      <c r="C2640" s="36"/>
      <c r="D2640" s="37"/>
      <c r="E2640" s="37"/>
      <c r="F2640" s="38"/>
      <c r="G2640" s="38"/>
      <c r="H2640" s="38"/>
      <c r="I2640" s="38"/>
      <c r="J2640" s="92" t="e">
        <f t="shared" si="131"/>
        <v>#DIV/0!</v>
      </c>
    </row>
    <row r="2641" spans="1:10" ht="10.35" customHeight="1" x14ac:dyDescent="0.2">
      <c r="A2641" s="36"/>
      <c r="B2641" s="36"/>
      <c r="C2641" s="36"/>
      <c r="D2641" s="37"/>
      <c r="E2641" s="37"/>
      <c r="F2641" s="38"/>
      <c r="G2641" s="38"/>
      <c r="H2641" s="38"/>
      <c r="I2641" s="38"/>
      <c r="J2641" s="92" t="e">
        <f t="shared" si="131"/>
        <v>#DIV/0!</v>
      </c>
    </row>
    <row r="2642" spans="1:10" ht="10.35" customHeight="1" x14ac:dyDescent="0.2">
      <c r="A2642" s="36"/>
      <c r="B2642" s="36"/>
      <c r="C2642" s="36"/>
      <c r="D2642" s="37"/>
      <c r="E2642" s="37"/>
      <c r="F2642" s="38"/>
      <c r="G2642" s="38"/>
      <c r="H2642" s="38"/>
      <c r="I2642" s="38"/>
      <c r="J2642" s="92" t="e">
        <f t="shared" si="131"/>
        <v>#DIV/0!</v>
      </c>
    </row>
    <row r="2643" spans="1:10" ht="10.35" customHeight="1" x14ac:dyDescent="0.2">
      <c r="A2643" s="36"/>
      <c r="B2643" s="36"/>
      <c r="C2643" s="36"/>
      <c r="D2643" s="37"/>
      <c r="E2643" s="37"/>
      <c r="F2643" s="38"/>
      <c r="G2643" s="38"/>
      <c r="H2643" s="38"/>
      <c r="I2643" s="38"/>
      <c r="J2643" s="92" t="e">
        <f t="shared" si="131"/>
        <v>#DIV/0!</v>
      </c>
    </row>
    <row r="2644" spans="1:10" ht="10.35" customHeight="1" x14ac:dyDescent="0.2">
      <c r="A2644" s="36"/>
      <c r="B2644" s="36"/>
      <c r="C2644" s="36"/>
      <c r="D2644" s="37"/>
      <c r="E2644" s="37"/>
      <c r="F2644" s="38"/>
      <c r="G2644" s="38"/>
      <c r="H2644" s="38"/>
      <c r="I2644" s="38"/>
      <c r="J2644" s="92" t="e">
        <f t="shared" si="131"/>
        <v>#DIV/0!</v>
      </c>
    </row>
    <row r="2645" spans="1:10" ht="10.7" customHeight="1" x14ac:dyDescent="0.2">
      <c r="A2645" s="1" t="s">
        <v>0</v>
      </c>
      <c r="J2645" s="92" t="e">
        <f t="shared" si="131"/>
        <v>#DIV/0!</v>
      </c>
    </row>
    <row r="2646" spans="1:10" ht="10.7" customHeight="1" x14ac:dyDescent="0.2">
      <c r="A2646" s="1" t="s">
        <v>146</v>
      </c>
      <c r="J2646" s="92" t="e">
        <f t="shared" si="131"/>
        <v>#DIV/0!</v>
      </c>
    </row>
    <row r="2647" spans="1:10" ht="10.7" customHeight="1" x14ac:dyDescent="0.2">
      <c r="A2647" s="1" t="s">
        <v>2</v>
      </c>
      <c r="J2647" s="92" t="e">
        <f t="shared" si="131"/>
        <v>#DIV/0!</v>
      </c>
    </row>
    <row r="2648" spans="1:10" ht="10.7" customHeight="1" x14ac:dyDescent="0.2">
      <c r="A2648" s="1" t="s">
        <v>147</v>
      </c>
      <c r="J2648" s="92" t="e">
        <f t="shared" si="131"/>
        <v>#DIV/0!</v>
      </c>
    </row>
    <row r="2649" spans="1:10" ht="10.7" customHeight="1" x14ac:dyDescent="0.2">
      <c r="A2649" s="1" t="s">
        <v>4</v>
      </c>
      <c r="J2649" s="92" t="e">
        <f t="shared" si="131"/>
        <v>#DIV/0!</v>
      </c>
    </row>
    <row r="2650" spans="1:10" ht="10.7" customHeight="1" x14ac:dyDescent="0.2">
      <c r="A2650" s="1" t="s">
        <v>5</v>
      </c>
      <c r="J2650" s="92" t="e">
        <f t="shared" si="131"/>
        <v>#DIV/0!</v>
      </c>
    </row>
    <row r="2651" spans="1:10" ht="10.7" customHeight="1" x14ac:dyDescent="0.2">
      <c r="A2651" s="1" t="s">
        <v>95</v>
      </c>
      <c r="J2651" s="92" t="e">
        <f t="shared" si="131"/>
        <v>#DIV/0!</v>
      </c>
    </row>
    <row r="2652" spans="1:10" ht="10.7" customHeight="1" x14ac:dyDescent="0.2">
      <c r="A2652" s="1" t="s">
        <v>7</v>
      </c>
      <c r="J2652" s="92" t="e">
        <f t="shared" si="131"/>
        <v>#DIV/0!</v>
      </c>
    </row>
    <row r="2653" spans="1:10" ht="10.7" customHeight="1" x14ac:dyDescent="0.2">
      <c r="A2653" s="1" t="s">
        <v>148</v>
      </c>
      <c r="J2653" s="92" t="e">
        <f t="shared" si="131"/>
        <v>#DIV/0!</v>
      </c>
    </row>
    <row r="2654" spans="1:10" ht="10.35" customHeight="1" x14ac:dyDescent="0.2">
      <c r="A2654" s="2" t="s">
        <v>9</v>
      </c>
      <c r="B2654" s="3" t="s">
        <v>10</v>
      </c>
      <c r="C2654" s="5" t="s">
        <v>11</v>
      </c>
      <c r="D2654" s="7" t="s">
        <v>12</v>
      </c>
      <c r="E2654" s="5" t="s">
        <v>13</v>
      </c>
      <c r="F2654" s="5" t="s">
        <v>14</v>
      </c>
      <c r="G2654" s="4" t="s">
        <v>15</v>
      </c>
      <c r="H2654" s="5" t="s">
        <v>14</v>
      </c>
      <c r="I2654" s="4" t="s">
        <v>15</v>
      </c>
      <c r="J2654" s="92" t="e">
        <f t="shared" si="131"/>
        <v>#VALUE!</v>
      </c>
    </row>
    <row r="2655" spans="1:10" ht="10.35" customHeight="1" x14ac:dyDescent="0.2">
      <c r="A2655" s="8"/>
      <c r="B2655" s="227" t="s">
        <v>16</v>
      </c>
      <c r="C2655" s="228"/>
      <c r="D2655" s="228"/>
      <c r="E2655" s="228"/>
      <c r="F2655" s="228"/>
      <c r="G2655" s="229"/>
      <c r="J2655" s="92" t="e">
        <f t="shared" si="131"/>
        <v>#DIV/0!</v>
      </c>
    </row>
    <row r="2656" spans="1:10" ht="29.1" customHeight="1" x14ac:dyDescent="0.2">
      <c r="A2656" s="9">
        <v>40001</v>
      </c>
      <c r="B2656" s="10" t="s">
        <v>17</v>
      </c>
      <c r="C2656" s="12">
        <v>27.21</v>
      </c>
      <c r="D2656" s="13" t="s">
        <v>18</v>
      </c>
      <c r="E2656" s="14">
        <v>74.5</v>
      </c>
      <c r="F2656" s="12">
        <v>0.68</v>
      </c>
      <c r="G2656" s="15">
        <f t="shared" ref="G2656:G2672" si="132">TRUNC(F2656*E2656,2)</f>
        <v>50.66</v>
      </c>
      <c r="H2656" s="12">
        <v>0.68</v>
      </c>
      <c r="I2656" s="11">
        <v>50.66</v>
      </c>
      <c r="J2656" s="92">
        <f t="shared" si="131"/>
        <v>0</v>
      </c>
    </row>
    <row r="2657" spans="1:10" ht="20.85" customHeight="1" x14ac:dyDescent="0.2">
      <c r="A2657" s="9">
        <v>40003</v>
      </c>
      <c r="B2657" s="10" t="s">
        <v>19</v>
      </c>
      <c r="C2657" s="12">
        <v>27.21</v>
      </c>
      <c r="D2657" s="13" t="s">
        <v>20</v>
      </c>
      <c r="E2657" s="14">
        <v>15</v>
      </c>
      <c r="F2657" s="12">
        <v>51.44</v>
      </c>
      <c r="G2657" s="15">
        <f t="shared" si="132"/>
        <v>771.6</v>
      </c>
      <c r="H2657" s="12">
        <v>51.44</v>
      </c>
      <c r="I2657" s="11">
        <v>771.6</v>
      </c>
      <c r="J2657" s="92">
        <f t="shared" si="131"/>
        <v>0</v>
      </c>
    </row>
    <row r="2658" spans="1:10" ht="20.85" customHeight="1" x14ac:dyDescent="0.2">
      <c r="A2658" s="9">
        <v>40004</v>
      </c>
      <c r="B2658" s="10" t="s">
        <v>21</v>
      </c>
      <c r="C2658" s="12">
        <v>27.21</v>
      </c>
      <c r="D2658" s="13" t="s">
        <v>20</v>
      </c>
      <c r="E2658" s="14">
        <v>3</v>
      </c>
      <c r="F2658" s="12">
        <v>128.62</v>
      </c>
      <c r="G2658" s="15">
        <f t="shared" si="132"/>
        <v>385.86</v>
      </c>
      <c r="H2658" s="12">
        <v>128.62</v>
      </c>
      <c r="I2658" s="11">
        <v>385.86</v>
      </c>
      <c r="J2658" s="92">
        <f t="shared" si="131"/>
        <v>0</v>
      </c>
    </row>
    <row r="2659" spans="1:10" ht="10.35" customHeight="1" x14ac:dyDescent="0.2">
      <c r="A2659" s="9">
        <v>40005</v>
      </c>
      <c r="B2659" s="17" t="s">
        <v>22</v>
      </c>
      <c r="C2659" s="12">
        <v>27.21</v>
      </c>
      <c r="D2659" s="13" t="s">
        <v>23</v>
      </c>
      <c r="E2659" s="14">
        <v>35.92</v>
      </c>
      <c r="F2659" s="12">
        <v>3.25</v>
      </c>
      <c r="G2659" s="15">
        <f t="shared" si="132"/>
        <v>116.74</v>
      </c>
      <c r="H2659" s="12">
        <v>3.25</v>
      </c>
      <c r="I2659" s="11">
        <v>116.74</v>
      </c>
      <c r="J2659" s="92">
        <f t="shared" si="131"/>
        <v>0</v>
      </c>
    </row>
    <row r="2660" spans="1:10" ht="10.35" customHeight="1" x14ac:dyDescent="0.2">
      <c r="A2660" s="9">
        <v>40006</v>
      </c>
      <c r="B2660" s="17" t="s">
        <v>24</v>
      </c>
      <c r="C2660" s="12">
        <v>27.21</v>
      </c>
      <c r="D2660" s="13" t="s">
        <v>25</v>
      </c>
      <c r="E2660" s="14">
        <v>179.62</v>
      </c>
      <c r="F2660" s="12">
        <v>2.95</v>
      </c>
      <c r="G2660" s="15">
        <f t="shared" si="132"/>
        <v>529.87</v>
      </c>
      <c r="H2660" s="12">
        <v>2.95</v>
      </c>
      <c r="I2660" s="11">
        <v>529.87</v>
      </c>
      <c r="J2660" s="92">
        <f t="shared" si="131"/>
        <v>0</v>
      </c>
    </row>
    <row r="2661" spans="1:10" ht="20.85" customHeight="1" x14ac:dyDescent="0.2">
      <c r="A2661" s="9">
        <v>40010</v>
      </c>
      <c r="B2661" s="10" t="s">
        <v>26</v>
      </c>
      <c r="C2661" s="12">
        <v>27.21</v>
      </c>
      <c r="D2661" s="13" t="s">
        <v>23</v>
      </c>
      <c r="E2661" s="14">
        <v>408.9</v>
      </c>
      <c r="F2661" s="12">
        <v>3.75</v>
      </c>
      <c r="G2661" s="15">
        <f t="shared" si="132"/>
        <v>1533.37</v>
      </c>
      <c r="H2661" s="12">
        <v>3.75</v>
      </c>
      <c r="I2661" s="15">
        <v>1533.37</v>
      </c>
      <c r="J2661" s="92">
        <f t="shared" si="131"/>
        <v>0</v>
      </c>
    </row>
    <row r="2662" spans="1:10" ht="20.85" customHeight="1" x14ac:dyDescent="0.2">
      <c r="A2662" s="9">
        <v>40085</v>
      </c>
      <c r="B2662" s="10" t="s">
        <v>27</v>
      </c>
      <c r="C2662" s="12">
        <v>27.21</v>
      </c>
      <c r="D2662" s="13" t="s">
        <v>23</v>
      </c>
      <c r="E2662" s="14">
        <v>37.25</v>
      </c>
      <c r="F2662" s="12">
        <v>26.93</v>
      </c>
      <c r="G2662" s="15">
        <f t="shared" si="132"/>
        <v>1003.14</v>
      </c>
      <c r="H2662" s="12">
        <v>26.93</v>
      </c>
      <c r="I2662" s="15">
        <v>1003.14</v>
      </c>
      <c r="J2662" s="92">
        <f t="shared" si="131"/>
        <v>0</v>
      </c>
    </row>
    <row r="2663" spans="1:10" ht="10.35" customHeight="1" x14ac:dyDescent="0.2">
      <c r="A2663" s="9">
        <v>41295</v>
      </c>
      <c r="B2663" s="17" t="s">
        <v>28</v>
      </c>
      <c r="C2663" s="12">
        <v>27.21</v>
      </c>
      <c r="D2663" s="13" t="s">
        <v>23</v>
      </c>
      <c r="E2663" s="14">
        <v>111.75</v>
      </c>
      <c r="F2663" s="12">
        <v>10.26</v>
      </c>
      <c r="G2663" s="15">
        <f t="shared" si="132"/>
        <v>1146.55</v>
      </c>
      <c r="H2663" s="12">
        <v>10.26</v>
      </c>
      <c r="I2663" s="15">
        <v>1146.55</v>
      </c>
      <c r="J2663" s="92">
        <f t="shared" si="131"/>
        <v>0</v>
      </c>
    </row>
    <row r="2664" spans="1:10" ht="10.35" customHeight="1" x14ac:dyDescent="0.2">
      <c r="A2664" s="9">
        <v>40145</v>
      </c>
      <c r="B2664" s="17" t="s">
        <v>29</v>
      </c>
      <c r="C2664" s="12">
        <v>27.21</v>
      </c>
      <c r="D2664" s="13" t="s">
        <v>23</v>
      </c>
      <c r="E2664" s="14">
        <v>593.82000000000005</v>
      </c>
      <c r="F2664" s="12">
        <v>2.5499999999999998</v>
      </c>
      <c r="G2664" s="15">
        <f t="shared" si="132"/>
        <v>1514.24</v>
      </c>
      <c r="H2664" s="12">
        <v>2.5499999999999998</v>
      </c>
      <c r="I2664" s="15">
        <v>1514.24</v>
      </c>
      <c r="J2664" s="92">
        <f t="shared" si="131"/>
        <v>0</v>
      </c>
    </row>
    <row r="2665" spans="1:10" ht="10.35" customHeight="1" x14ac:dyDescent="0.2">
      <c r="A2665" s="9">
        <v>40315</v>
      </c>
      <c r="B2665" s="17" t="s">
        <v>30</v>
      </c>
      <c r="C2665" s="12">
        <v>27.21</v>
      </c>
      <c r="D2665" s="13" t="s">
        <v>23</v>
      </c>
      <c r="E2665" s="14">
        <v>14.9</v>
      </c>
      <c r="F2665" s="12">
        <v>5.36</v>
      </c>
      <c r="G2665" s="15">
        <f t="shared" si="132"/>
        <v>79.86</v>
      </c>
      <c r="H2665" s="12">
        <v>5.36</v>
      </c>
      <c r="I2665" s="11">
        <v>79.86</v>
      </c>
      <c r="J2665" s="92">
        <f t="shared" si="131"/>
        <v>0</v>
      </c>
    </row>
    <row r="2666" spans="1:10" ht="10.35" customHeight="1" x14ac:dyDescent="0.2">
      <c r="A2666" s="9">
        <v>40320</v>
      </c>
      <c r="B2666" s="17" t="s">
        <v>31</v>
      </c>
      <c r="C2666" s="12">
        <v>27.21</v>
      </c>
      <c r="D2666" s="13" t="s">
        <v>25</v>
      </c>
      <c r="E2666" s="14">
        <v>186.25</v>
      </c>
      <c r="F2666" s="12">
        <v>3.25</v>
      </c>
      <c r="G2666" s="15">
        <f t="shared" si="132"/>
        <v>605.30999999999995</v>
      </c>
      <c r="H2666" s="12">
        <v>3.25</v>
      </c>
      <c r="I2666" s="11">
        <v>605.30999999999995</v>
      </c>
      <c r="J2666" s="92">
        <f t="shared" si="131"/>
        <v>0</v>
      </c>
    </row>
    <row r="2667" spans="1:10" ht="10.35" customHeight="1" x14ac:dyDescent="0.2">
      <c r="A2667" s="9">
        <v>40120</v>
      </c>
      <c r="B2667" s="17" t="s">
        <v>32</v>
      </c>
      <c r="C2667" s="12">
        <v>27.21</v>
      </c>
      <c r="D2667" s="13" t="s">
        <v>18</v>
      </c>
      <c r="E2667" s="14">
        <v>244.02</v>
      </c>
      <c r="F2667" s="12">
        <v>0.52</v>
      </c>
      <c r="G2667" s="15">
        <f t="shared" si="132"/>
        <v>126.89</v>
      </c>
      <c r="H2667" s="12">
        <v>0.52</v>
      </c>
      <c r="I2667" s="11">
        <v>126.89</v>
      </c>
      <c r="J2667" s="92">
        <f t="shared" si="131"/>
        <v>0</v>
      </c>
    </row>
    <row r="2668" spans="1:10" ht="10.35" customHeight="1" x14ac:dyDescent="0.2">
      <c r="A2668" s="9">
        <v>40130</v>
      </c>
      <c r="B2668" s="17" t="s">
        <v>33</v>
      </c>
      <c r="C2668" s="12">
        <v>27.21</v>
      </c>
      <c r="D2668" s="13" t="s">
        <v>18</v>
      </c>
      <c r="E2668" s="14">
        <v>74.5</v>
      </c>
      <c r="F2668" s="12">
        <v>0.53</v>
      </c>
      <c r="G2668" s="15">
        <f t="shared" si="132"/>
        <v>39.479999999999997</v>
      </c>
      <c r="H2668" s="12">
        <v>0.53</v>
      </c>
      <c r="I2668" s="11">
        <v>39.479999999999997</v>
      </c>
      <c r="J2668" s="92">
        <f t="shared" si="131"/>
        <v>0</v>
      </c>
    </row>
    <row r="2669" spans="1:10" ht="10.35" customHeight="1" x14ac:dyDescent="0.2">
      <c r="A2669" s="9">
        <v>40102</v>
      </c>
      <c r="B2669" s="17" t="s">
        <v>34</v>
      </c>
      <c r="C2669" s="12">
        <v>27.21</v>
      </c>
      <c r="D2669" s="13" t="s">
        <v>23</v>
      </c>
      <c r="E2669" s="14">
        <v>85.8</v>
      </c>
      <c r="F2669" s="12">
        <v>8.76</v>
      </c>
      <c r="G2669" s="15">
        <f t="shared" si="132"/>
        <v>751.6</v>
      </c>
      <c r="H2669" s="12">
        <v>8.76</v>
      </c>
      <c r="I2669" s="11">
        <v>751.6</v>
      </c>
      <c r="J2669" s="92">
        <f t="shared" si="131"/>
        <v>0</v>
      </c>
    </row>
    <row r="2670" spans="1:10" ht="10.35" customHeight="1" x14ac:dyDescent="0.2">
      <c r="A2670" s="9">
        <v>40100</v>
      </c>
      <c r="B2670" s="17" t="s">
        <v>35</v>
      </c>
      <c r="C2670" s="12">
        <v>27.21</v>
      </c>
      <c r="D2670" s="13" t="s">
        <v>23</v>
      </c>
      <c r="E2670" s="14">
        <v>74.5</v>
      </c>
      <c r="F2670" s="12">
        <v>6.16</v>
      </c>
      <c r="G2670" s="15">
        <f t="shared" si="132"/>
        <v>458.92</v>
      </c>
      <c r="H2670" s="12">
        <v>6.16</v>
      </c>
      <c r="I2670" s="11">
        <v>458.92</v>
      </c>
      <c r="J2670" s="92">
        <f t="shared" si="131"/>
        <v>0</v>
      </c>
    </row>
    <row r="2671" spans="1:10" ht="10.35" customHeight="1" x14ac:dyDescent="0.2">
      <c r="A2671" s="9">
        <v>40101</v>
      </c>
      <c r="B2671" s="17" t="s">
        <v>36</v>
      </c>
      <c r="C2671" s="12">
        <v>27.21</v>
      </c>
      <c r="D2671" s="13" t="s">
        <v>23</v>
      </c>
      <c r="E2671" s="14">
        <v>67.05</v>
      </c>
      <c r="F2671" s="12">
        <v>6.85</v>
      </c>
      <c r="G2671" s="15">
        <f t="shared" si="132"/>
        <v>459.29</v>
      </c>
      <c r="H2671" s="12">
        <v>6.85</v>
      </c>
      <c r="I2671" s="11">
        <v>459.29</v>
      </c>
      <c r="J2671" s="92">
        <f t="shared" si="131"/>
        <v>0</v>
      </c>
    </row>
    <row r="2672" spans="1:10" ht="20.85" customHeight="1" x14ac:dyDescent="0.2">
      <c r="A2672" s="9">
        <v>40105</v>
      </c>
      <c r="B2672" s="10" t="s">
        <v>37</v>
      </c>
      <c r="C2672" s="12">
        <v>27.21</v>
      </c>
      <c r="D2672" s="13" t="s">
        <v>23</v>
      </c>
      <c r="E2672" s="14">
        <v>14.9</v>
      </c>
      <c r="F2672" s="12">
        <v>11.83</v>
      </c>
      <c r="G2672" s="15">
        <f t="shared" si="132"/>
        <v>176.26</v>
      </c>
      <c r="H2672" s="12">
        <v>11.83</v>
      </c>
      <c r="I2672" s="11">
        <v>176.26</v>
      </c>
      <c r="J2672" s="92">
        <f t="shared" si="131"/>
        <v>0</v>
      </c>
    </row>
    <row r="2673" spans="1:10" ht="10.35" customHeight="1" x14ac:dyDescent="0.2">
      <c r="A2673" s="1" t="s">
        <v>38</v>
      </c>
      <c r="G2673" s="32">
        <f>SUM(G2656:G2672)</f>
        <v>9749.64</v>
      </c>
      <c r="H2673" s="33"/>
      <c r="J2673" s="92" t="e">
        <f t="shared" si="131"/>
        <v>#DIV/0!</v>
      </c>
    </row>
    <row r="2674" spans="1:10" ht="0.95" customHeight="1" x14ac:dyDescent="0.2">
      <c r="J2674" s="92" t="e">
        <f t="shared" si="131"/>
        <v>#DIV/0!</v>
      </c>
    </row>
    <row r="2675" spans="1:10" ht="10.7" customHeight="1" x14ac:dyDescent="0.2">
      <c r="J2675" s="92" t="e">
        <f t="shared" si="131"/>
        <v>#DIV/0!</v>
      </c>
    </row>
    <row r="2676" spans="1:10" ht="10.35" customHeight="1" x14ac:dyDescent="0.2">
      <c r="A2676" s="2" t="s">
        <v>9</v>
      </c>
      <c r="B2676" s="3" t="s">
        <v>10</v>
      </c>
      <c r="C2676" s="5" t="s">
        <v>11</v>
      </c>
      <c r="D2676" s="7" t="s">
        <v>12</v>
      </c>
      <c r="E2676" s="5" t="s">
        <v>13</v>
      </c>
      <c r="F2676" s="5" t="s">
        <v>14</v>
      </c>
      <c r="G2676" s="4" t="s">
        <v>15</v>
      </c>
      <c r="H2676" s="5" t="s">
        <v>14</v>
      </c>
      <c r="I2676" s="4" t="s">
        <v>15</v>
      </c>
      <c r="J2676" s="92" t="e">
        <f t="shared" si="131"/>
        <v>#VALUE!</v>
      </c>
    </row>
    <row r="2677" spans="1:10" ht="10.35" customHeight="1" x14ac:dyDescent="0.2">
      <c r="A2677" s="8"/>
      <c r="B2677" s="227" t="s">
        <v>39</v>
      </c>
      <c r="C2677" s="228"/>
      <c r="D2677" s="228"/>
      <c r="E2677" s="228"/>
      <c r="F2677" s="228"/>
      <c r="G2677" s="229"/>
      <c r="J2677" s="92" t="e">
        <f t="shared" si="131"/>
        <v>#DIV/0!</v>
      </c>
    </row>
    <row r="2678" spans="1:10" ht="10.35" customHeight="1" x14ac:dyDescent="0.2">
      <c r="A2678" s="9">
        <v>45585</v>
      </c>
      <c r="B2678" s="17" t="s">
        <v>40</v>
      </c>
      <c r="C2678" s="12">
        <v>27.21</v>
      </c>
      <c r="D2678" s="13" t="s">
        <v>23</v>
      </c>
      <c r="E2678" s="14">
        <v>18.2</v>
      </c>
      <c r="F2678" s="12">
        <v>292.72000000000003</v>
      </c>
      <c r="G2678" s="15">
        <f t="shared" ref="G2678:G2693" si="133">TRUNC(F2678*E2678,2)</f>
        <v>5327.5</v>
      </c>
      <c r="H2678" s="12">
        <v>292.72000000000003</v>
      </c>
      <c r="I2678" s="15">
        <v>5327.5</v>
      </c>
      <c r="J2678" s="92">
        <f t="shared" si="131"/>
        <v>0</v>
      </c>
    </row>
    <row r="2679" spans="1:10" ht="10.35" customHeight="1" x14ac:dyDescent="0.2">
      <c r="A2679" s="9">
        <v>41294</v>
      </c>
      <c r="B2679" s="17" t="s">
        <v>41</v>
      </c>
      <c r="C2679" s="12">
        <v>27.21</v>
      </c>
      <c r="D2679" s="13" t="s">
        <v>23</v>
      </c>
      <c r="E2679" s="14">
        <v>6.1</v>
      </c>
      <c r="F2679" s="12">
        <v>149.07</v>
      </c>
      <c r="G2679" s="15">
        <f t="shared" si="133"/>
        <v>909.32</v>
      </c>
      <c r="H2679" s="12">
        <v>149.07</v>
      </c>
      <c r="I2679" s="11">
        <v>909.32</v>
      </c>
      <c r="J2679" s="92">
        <f t="shared" si="131"/>
        <v>0</v>
      </c>
    </row>
    <row r="2680" spans="1:10" ht="10.35" customHeight="1" x14ac:dyDescent="0.2">
      <c r="A2680" s="9">
        <v>45050</v>
      </c>
      <c r="B2680" s="17" t="s">
        <v>42</v>
      </c>
      <c r="C2680" s="12">
        <v>27.21</v>
      </c>
      <c r="D2680" s="13" t="s">
        <v>23</v>
      </c>
      <c r="E2680" s="14">
        <v>5.8</v>
      </c>
      <c r="F2680" s="12">
        <v>573.65</v>
      </c>
      <c r="G2680" s="15">
        <f t="shared" si="133"/>
        <v>3327.17</v>
      </c>
      <c r="H2680" s="12">
        <v>573.65</v>
      </c>
      <c r="I2680" s="15">
        <v>3327.17</v>
      </c>
      <c r="J2680" s="92">
        <f t="shared" si="131"/>
        <v>0</v>
      </c>
    </row>
    <row r="2681" spans="1:10" ht="20.85" customHeight="1" x14ac:dyDescent="0.2">
      <c r="A2681" s="9">
        <v>45155</v>
      </c>
      <c r="B2681" s="10" t="s">
        <v>43</v>
      </c>
      <c r="C2681" s="12">
        <v>27.21</v>
      </c>
      <c r="D2681" s="13" t="s">
        <v>44</v>
      </c>
      <c r="E2681" s="14">
        <v>214.14</v>
      </c>
      <c r="F2681" s="12">
        <v>16.239999999999998</v>
      </c>
      <c r="G2681" s="15">
        <f t="shared" si="133"/>
        <v>3477.63</v>
      </c>
      <c r="H2681" s="12">
        <v>16.239999999999998</v>
      </c>
      <c r="I2681" s="15">
        <v>3477.63</v>
      </c>
      <c r="J2681" s="92">
        <f t="shared" si="131"/>
        <v>0</v>
      </c>
    </row>
    <row r="2682" spans="1:10" ht="29.1" customHeight="1" x14ac:dyDescent="0.2">
      <c r="A2682" s="9">
        <v>45145</v>
      </c>
      <c r="B2682" s="10" t="s">
        <v>45</v>
      </c>
      <c r="C2682" s="12">
        <v>27.21</v>
      </c>
      <c r="D2682" s="13" t="s">
        <v>18</v>
      </c>
      <c r="E2682" s="14">
        <v>200</v>
      </c>
      <c r="F2682" s="12">
        <v>108.63</v>
      </c>
      <c r="G2682" s="15">
        <f t="shared" si="133"/>
        <v>21726</v>
      </c>
      <c r="H2682" s="12">
        <v>108.63</v>
      </c>
      <c r="I2682" s="15">
        <v>21726</v>
      </c>
      <c r="J2682" s="92">
        <f t="shared" si="131"/>
        <v>0</v>
      </c>
    </row>
    <row r="2683" spans="1:10" ht="10.35" customHeight="1" x14ac:dyDescent="0.2">
      <c r="A2683" s="9">
        <v>45140</v>
      </c>
      <c r="B2683" s="17" t="s">
        <v>46</v>
      </c>
      <c r="C2683" s="12">
        <v>27.21</v>
      </c>
      <c r="D2683" s="13" t="s">
        <v>23</v>
      </c>
      <c r="E2683" s="14">
        <v>50</v>
      </c>
      <c r="F2683" s="12">
        <v>78.73</v>
      </c>
      <c r="G2683" s="15">
        <f t="shared" si="133"/>
        <v>3936.5</v>
      </c>
      <c r="H2683" s="12">
        <v>78.73</v>
      </c>
      <c r="I2683" s="15">
        <v>3936.5</v>
      </c>
      <c r="J2683" s="92">
        <f t="shared" si="131"/>
        <v>0</v>
      </c>
    </row>
    <row r="2684" spans="1:10" ht="10.35" customHeight="1" x14ac:dyDescent="0.2">
      <c r="A2684" s="9">
        <v>45165</v>
      </c>
      <c r="B2684" s="17" t="s">
        <v>47</v>
      </c>
      <c r="C2684" s="12">
        <v>27.21</v>
      </c>
      <c r="D2684" s="13" t="s">
        <v>23</v>
      </c>
      <c r="E2684" s="14">
        <v>29.4</v>
      </c>
      <c r="F2684" s="12">
        <v>627.69000000000005</v>
      </c>
      <c r="G2684" s="15">
        <f t="shared" si="133"/>
        <v>18454.080000000002</v>
      </c>
      <c r="H2684" s="12">
        <v>627.69000000000005</v>
      </c>
      <c r="I2684" s="15">
        <v>18454.080000000002</v>
      </c>
      <c r="J2684" s="92">
        <f t="shared" si="131"/>
        <v>0</v>
      </c>
    </row>
    <row r="2685" spans="1:10" ht="10.35" customHeight="1" x14ac:dyDescent="0.2">
      <c r="A2685" s="9">
        <v>47018</v>
      </c>
      <c r="B2685" s="17" t="s">
        <v>48</v>
      </c>
      <c r="C2685" s="12">
        <v>27.21</v>
      </c>
      <c r="D2685" s="13" t="s">
        <v>23</v>
      </c>
      <c r="E2685" s="14">
        <v>2.5</v>
      </c>
      <c r="F2685" s="12">
        <v>517.36</v>
      </c>
      <c r="G2685" s="15">
        <f t="shared" si="133"/>
        <v>1293.4000000000001</v>
      </c>
      <c r="H2685" s="12">
        <v>517.36</v>
      </c>
      <c r="I2685" s="15">
        <v>1293.4000000000001</v>
      </c>
      <c r="J2685" s="92">
        <f t="shared" si="131"/>
        <v>0</v>
      </c>
    </row>
    <row r="2686" spans="1:10" ht="20.85" customHeight="1" x14ac:dyDescent="0.2">
      <c r="A2686" s="9">
        <v>40450</v>
      </c>
      <c r="B2686" s="10" t="s">
        <v>49</v>
      </c>
      <c r="C2686" s="12">
        <v>27.21</v>
      </c>
      <c r="D2686" s="13" t="s">
        <v>50</v>
      </c>
      <c r="E2686" s="18">
        <v>2192.5300000000002</v>
      </c>
      <c r="F2686" s="12">
        <v>0.89</v>
      </c>
      <c r="G2686" s="15">
        <f t="shared" si="133"/>
        <v>1951.35</v>
      </c>
      <c r="H2686" s="12">
        <v>0.89</v>
      </c>
      <c r="I2686" s="15">
        <v>1951.35</v>
      </c>
      <c r="J2686" s="92">
        <f t="shared" si="131"/>
        <v>0</v>
      </c>
    </row>
    <row r="2687" spans="1:10" ht="10.35" customHeight="1" x14ac:dyDescent="0.2">
      <c r="A2687" s="9">
        <v>40455</v>
      </c>
      <c r="B2687" s="17" t="s">
        <v>51</v>
      </c>
      <c r="C2687" s="12">
        <v>27.21</v>
      </c>
      <c r="D2687" s="13" t="s">
        <v>25</v>
      </c>
      <c r="E2687" s="18">
        <v>8896.57</v>
      </c>
      <c r="F2687" s="12">
        <v>1.59</v>
      </c>
      <c r="G2687" s="15">
        <f t="shared" si="133"/>
        <v>14145.54</v>
      </c>
      <c r="H2687" s="12">
        <v>1.59</v>
      </c>
      <c r="I2687" s="15">
        <v>14145.54</v>
      </c>
      <c r="J2687" s="92">
        <f t="shared" si="131"/>
        <v>0</v>
      </c>
    </row>
    <row r="2688" spans="1:10" ht="10.35" customHeight="1" x14ac:dyDescent="0.2">
      <c r="A2688" s="9">
        <v>40451</v>
      </c>
      <c r="B2688" s="17" t="s">
        <v>52</v>
      </c>
      <c r="C2688" s="12">
        <v>27.21</v>
      </c>
      <c r="D2688" s="13" t="s">
        <v>53</v>
      </c>
      <c r="E2688" s="14">
        <v>37.9</v>
      </c>
      <c r="F2688" s="12">
        <v>0.89</v>
      </c>
      <c r="G2688" s="15">
        <f t="shared" si="133"/>
        <v>33.729999999999997</v>
      </c>
      <c r="H2688" s="12">
        <v>0.89</v>
      </c>
      <c r="I2688" s="11">
        <v>33.729999999999997</v>
      </c>
      <c r="J2688" s="92">
        <f t="shared" si="131"/>
        <v>0</v>
      </c>
    </row>
    <row r="2689" spans="1:10" ht="10.35" customHeight="1" x14ac:dyDescent="0.2">
      <c r="A2689" s="9">
        <v>40453</v>
      </c>
      <c r="B2689" s="17" t="s">
        <v>54</v>
      </c>
      <c r="C2689" s="12">
        <v>27.21</v>
      </c>
      <c r="D2689" s="13" t="s">
        <v>53</v>
      </c>
      <c r="E2689" s="14">
        <v>568.86</v>
      </c>
      <c r="F2689" s="12">
        <v>0.89</v>
      </c>
      <c r="G2689" s="15">
        <f t="shared" si="133"/>
        <v>506.28</v>
      </c>
      <c r="H2689" s="12">
        <v>0.89</v>
      </c>
      <c r="I2689" s="11">
        <v>506.28</v>
      </c>
      <c r="J2689" s="92">
        <f t="shared" si="131"/>
        <v>0</v>
      </c>
    </row>
    <row r="2690" spans="1:10" ht="10.35" customHeight="1" x14ac:dyDescent="0.2">
      <c r="A2690" s="9">
        <v>40449</v>
      </c>
      <c r="B2690" s="17" t="s">
        <v>55</v>
      </c>
      <c r="C2690" s="12">
        <v>27.21</v>
      </c>
      <c r="D2690" s="13" t="s">
        <v>53</v>
      </c>
      <c r="E2690" s="14">
        <v>387.25</v>
      </c>
      <c r="F2690" s="12">
        <v>1.73</v>
      </c>
      <c r="G2690" s="15">
        <f t="shared" si="133"/>
        <v>669.94</v>
      </c>
      <c r="H2690" s="12">
        <v>1.73</v>
      </c>
      <c r="I2690" s="11">
        <v>669.94</v>
      </c>
      <c r="J2690" s="92">
        <f t="shared" si="131"/>
        <v>0</v>
      </c>
    </row>
    <row r="2691" spans="1:10" ht="10.35" customHeight="1" x14ac:dyDescent="0.2">
      <c r="A2691" s="9">
        <v>40445</v>
      </c>
      <c r="B2691" s="17" t="s">
        <v>56</v>
      </c>
      <c r="C2691" s="12">
        <v>27.21</v>
      </c>
      <c r="D2691" s="13" t="s">
        <v>25</v>
      </c>
      <c r="E2691" s="18">
        <v>1861.44</v>
      </c>
      <c r="F2691" s="12">
        <v>2.35</v>
      </c>
      <c r="G2691" s="15">
        <f t="shared" si="133"/>
        <v>4374.38</v>
      </c>
      <c r="H2691" s="12">
        <v>2.35</v>
      </c>
      <c r="I2691" s="15">
        <v>4374.38</v>
      </c>
      <c r="J2691" s="92">
        <f t="shared" si="131"/>
        <v>0</v>
      </c>
    </row>
    <row r="2692" spans="1:10" ht="10.35" customHeight="1" x14ac:dyDescent="0.2">
      <c r="A2692" s="9">
        <v>47050</v>
      </c>
      <c r="B2692" s="17" t="s">
        <v>57</v>
      </c>
      <c r="C2692" s="12">
        <v>27.21</v>
      </c>
      <c r="D2692" s="13" t="s">
        <v>53</v>
      </c>
      <c r="E2692" s="14">
        <v>5.82</v>
      </c>
      <c r="F2692" s="12">
        <v>1.73</v>
      </c>
      <c r="G2692" s="15">
        <f t="shared" si="133"/>
        <v>10.06</v>
      </c>
      <c r="H2692" s="12">
        <v>1.73</v>
      </c>
      <c r="I2692" s="11">
        <v>10.06</v>
      </c>
      <c r="J2692" s="92">
        <f t="shared" si="131"/>
        <v>0</v>
      </c>
    </row>
    <row r="2693" spans="1:10" ht="10.35" customHeight="1" x14ac:dyDescent="0.2">
      <c r="A2693" s="9">
        <v>47049</v>
      </c>
      <c r="B2693" s="17" t="s">
        <v>58</v>
      </c>
      <c r="C2693" s="12">
        <v>27.21</v>
      </c>
      <c r="D2693" s="13" t="s">
        <v>53</v>
      </c>
      <c r="E2693" s="14">
        <v>86.44</v>
      </c>
      <c r="F2693" s="12">
        <v>1.73</v>
      </c>
      <c r="G2693" s="15">
        <f t="shared" si="133"/>
        <v>149.54</v>
      </c>
      <c r="H2693" s="12">
        <v>1.73</v>
      </c>
      <c r="I2693" s="11">
        <v>149.54</v>
      </c>
      <c r="J2693" s="92">
        <f t="shared" si="131"/>
        <v>0</v>
      </c>
    </row>
    <row r="2694" spans="1:10" ht="10.35" customHeight="1" x14ac:dyDescent="0.2">
      <c r="A2694" s="1" t="s">
        <v>38</v>
      </c>
      <c r="G2694" s="32">
        <f>SUM(G2678:G2693)</f>
        <v>80292.419999999984</v>
      </c>
      <c r="H2694" s="33"/>
      <c r="J2694" s="92" t="e">
        <f t="shared" si="131"/>
        <v>#DIV/0!</v>
      </c>
    </row>
    <row r="2695" spans="1:10" ht="10.7" customHeight="1" x14ac:dyDescent="0.2">
      <c r="J2695" s="92" t="e">
        <f t="shared" si="131"/>
        <v>#DIV/0!</v>
      </c>
    </row>
    <row r="2696" spans="1:10" ht="10.35" customHeight="1" x14ac:dyDescent="0.2">
      <c r="A2696" s="2" t="s">
        <v>9</v>
      </c>
      <c r="B2696" s="3" t="s">
        <v>10</v>
      </c>
      <c r="C2696" s="19" t="s">
        <v>11</v>
      </c>
      <c r="D2696" s="20" t="s">
        <v>12</v>
      </c>
      <c r="E2696" s="19" t="s">
        <v>13</v>
      </c>
      <c r="F2696" s="21" t="s">
        <v>14</v>
      </c>
      <c r="G2696" s="4" t="s">
        <v>15</v>
      </c>
      <c r="H2696" s="21" t="s">
        <v>14</v>
      </c>
      <c r="I2696" s="4" t="s">
        <v>15</v>
      </c>
      <c r="J2696" s="92" t="e">
        <f t="shared" si="131"/>
        <v>#VALUE!</v>
      </c>
    </row>
    <row r="2697" spans="1:10" ht="10.35" customHeight="1" x14ac:dyDescent="0.2">
      <c r="A2697" s="8"/>
      <c r="B2697" s="227" t="s">
        <v>59</v>
      </c>
      <c r="C2697" s="228"/>
      <c r="D2697" s="228"/>
      <c r="E2697" s="228"/>
      <c r="F2697" s="228"/>
      <c r="G2697" s="229"/>
      <c r="J2697" s="92" t="e">
        <f t="shared" si="131"/>
        <v>#DIV/0!</v>
      </c>
    </row>
    <row r="2698" spans="1:10" ht="10.35" customHeight="1" x14ac:dyDescent="0.2">
      <c r="A2698" s="9">
        <v>45585</v>
      </c>
      <c r="B2698" s="17" t="s">
        <v>40</v>
      </c>
      <c r="C2698" s="12">
        <v>27.21</v>
      </c>
      <c r="D2698" s="13" t="s">
        <v>23</v>
      </c>
      <c r="E2698" s="14">
        <v>31.02</v>
      </c>
      <c r="F2698" s="12">
        <v>292.72000000000003</v>
      </c>
      <c r="G2698" s="15">
        <f t="shared" ref="G2698:G2713" si="134">TRUNC(F2698*E2698,2)</f>
        <v>9080.17</v>
      </c>
      <c r="H2698" s="12">
        <v>292.72000000000003</v>
      </c>
      <c r="I2698" s="15">
        <v>9080.17</v>
      </c>
      <c r="J2698" s="92">
        <f t="shared" si="131"/>
        <v>0</v>
      </c>
    </row>
    <row r="2699" spans="1:10" ht="10.35" customHeight="1" x14ac:dyDescent="0.2">
      <c r="A2699" s="9">
        <v>41294</v>
      </c>
      <c r="B2699" s="17" t="s">
        <v>41</v>
      </c>
      <c r="C2699" s="12">
        <v>27.21</v>
      </c>
      <c r="D2699" s="13" t="s">
        <v>23</v>
      </c>
      <c r="E2699" s="14">
        <v>10.34</v>
      </c>
      <c r="F2699" s="12">
        <v>149.07</v>
      </c>
      <c r="G2699" s="15">
        <f t="shared" si="134"/>
        <v>1541.38</v>
      </c>
      <c r="H2699" s="12">
        <v>149.07</v>
      </c>
      <c r="I2699" s="15">
        <v>1541.38</v>
      </c>
      <c r="J2699" s="92">
        <f t="shared" si="131"/>
        <v>0</v>
      </c>
    </row>
    <row r="2700" spans="1:10" ht="10.35" customHeight="1" x14ac:dyDescent="0.2">
      <c r="A2700" s="9">
        <v>45050</v>
      </c>
      <c r="B2700" s="17" t="s">
        <v>42</v>
      </c>
      <c r="C2700" s="12">
        <v>27.21</v>
      </c>
      <c r="D2700" s="13" t="s">
        <v>23</v>
      </c>
      <c r="E2700" s="14">
        <v>9.75</v>
      </c>
      <c r="F2700" s="12">
        <v>573.65</v>
      </c>
      <c r="G2700" s="15">
        <f t="shared" si="134"/>
        <v>5593.08</v>
      </c>
      <c r="H2700" s="12">
        <v>573.65</v>
      </c>
      <c r="I2700" s="15">
        <v>5593.08</v>
      </c>
      <c r="J2700" s="92">
        <f t="shared" si="131"/>
        <v>0</v>
      </c>
    </row>
    <row r="2701" spans="1:10" ht="29.1" customHeight="1" x14ac:dyDescent="0.2">
      <c r="A2701" s="9">
        <v>45145</v>
      </c>
      <c r="B2701" s="10" t="s">
        <v>45</v>
      </c>
      <c r="C2701" s="12">
        <v>27.21</v>
      </c>
      <c r="D2701" s="13" t="s">
        <v>18</v>
      </c>
      <c r="E2701" s="14">
        <v>155</v>
      </c>
      <c r="F2701" s="12">
        <v>108.63</v>
      </c>
      <c r="G2701" s="15">
        <f t="shared" si="134"/>
        <v>16837.650000000001</v>
      </c>
      <c r="H2701" s="12">
        <v>108.63</v>
      </c>
      <c r="I2701" s="15">
        <v>16837.650000000001</v>
      </c>
      <c r="J2701" s="92">
        <f t="shared" ref="J2701:J2764" si="135">G2701/I2701-1</f>
        <v>0</v>
      </c>
    </row>
    <row r="2702" spans="1:10" ht="10.35" customHeight="1" x14ac:dyDescent="0.2">
      <c r="A2702" s="9">
        <v>45165</v>
      </c>
      <c r="B2702" s="17" t="s">
        <v>47</v>
      </c>
      <c r="C2702" s="12">
        <v>27.21</v>
      </c>
      <c r="D2702" s="13" t="s">
        <v>23</v>
      </c>
      <c r="E2702" s="14">
        <v>30.05</v>
      </c>
      <c r="F2702" s="12">
        <v>627.69000000000005</v>
      </c>
      <c r="G2702" s="15">
        <f t="shared" si="134"/>
        <v>18862.080000000002</v>
      </c>
      <c r="H2702" s="12">
        <v>627.69000000000005</v>
      </c>
      <c r="I2702" s="15">
        <v>18862.080000000002</v>
      </c>
      <c r="J2702" s="92">
        <f t="shared" si="135"/>
        <v>0</v>
      </c>
    </row>
    <row r="2703" spans="1:10" ht="20.85" customHeight="1" x14ac:dyDescent="0.2">
      <c r="A2703" s="9">
        <v>45155</v>
      </c>
      <c r="B2703" s="10" t="s">
        <v>43</v>
      </c>
      <c r="C2703" s="12">
        <v>27.21</v>
      </c>
      <c r="D2703" s="13" t="s">
        <v>44</v>
      </c>
      <c r="E2703" s="18">
        <v>2808</v>
      </c>
      <c r="F2703" s="12">
        <v>16.239999999999998</v>
      </c>
      <c r="G2703" s="15">
        <f t="shared" si="134"/>
        <v>45601.919999999998</v>
      </c>
      <c r="H2703" s="12">
        <v>16.239999999999998</v>
      </c>
      <c r="I2703" s="15">
        <v>45601.919999999998</v>
      </c>
      <c r="J2703" s="92">
        <f t="shared" si="135"/>
        <v>0</v>
      </c>
    </row>
    <row r="2704" spans="1:10" ht="10.35" customHeight="1" x14ac:dyDescent="0.2">
      <c r="A2704" s="9">
        <v>47018</v>
      </c>
      <c r="B2704" s="17" t="s">
        <v>48</v>
      </c>
      <c r="C2704" s="12">
        <v>27.21</v>
      </c>
      <c r="D2704" s="13" t="s">
        <v>23</v>
      </c>
      <c r="E2704" s="14">
        <v>1.95</v>
      </c>
      <c r="F2704" s="12">
        <v>517.36</v>
      </c>
      <c r="G2704" s="15">
        <f t="shared" si="134"/>
        <v>1008.85</v>
      </c>
      <c r="H2704" s="12">
        <v>517.36</v>
      </c>
      <c r="I2704" s="15">
        <v>1008.85</v>
      </c>
      <c r="J2704" s="92">
        <f t="shared" si="135"/>
        <v>0</v>
      </c>
    </row>
    <row r="2705" spans="1:10" ht="10.35" customHeight="1" x14ac:dyDescent="0.2">
      <c r="A2705" s="9">
        <v>40102</v>
      </c>
      <c r="B2705" s="17" t="s">
        <v>34</v>
      </c>
      <c r="C2705" s="12">
        <v>27.21</v>
      </c>
      <c r="D2705" s="13" t="s">
        <v>23</v>
      </c>
      <c r="E2705" s="14">
        <v>5</v>
      </c>
      <c r="F2705" s="12">
        <v>8.76</v>
      </c>
      <c r="G2705" s="15">
        <f t="shared" si="134"/>
        <v>43.8</v>
      </c>
      <c r="H2705" s="12">
        <v>8.76</v>
      </c>
      <c r="I2705" s="11">
        <v>43.8</v>
      </c>
      <c r="J2705" s="92">
        <f t="shared" si="135"/>
        <v>0</v>
      </c>
    </row>
    <row r="2706" spans="1:10" ht="20.85" customHeight="1" x14ac:dyDescent="0.2">
      <c r="A2706" s="9">
        <v>40450</v>
      </c>
      <c r="B2706" s="10" t="s">
        <v>49</v>
      </c>
      <c r="C2706" s="12">
        <v>27.21</v>
      </c>
      <c r="D2706" s="13" t="s">
        <v>50</v>
      </c>
      <c r="E2706" s="18">
        <v>2403.7800000000002</v>
      </c>
      <c r="F2706" s="12">
        <v>0.89</v>
      </c>
      <c r="G2706" s="15">
        <f t="shared" si="134"/>
        <v>2139.36</v>
      </c>
      <c r="H2706" s="12">
        <v>0.89</v>
      </c>
      <c r="I2706" s="15">
        <v>2139.36</v>
      </c>
      <c r="J2706" s="92">
        <f t="shared" si="135"/>
        <v>0</v>
      </c>
    </row>
    <row r="2707" spans="1:10" ht="10.35" customHeight="1" x14ac:dyDescent="0.2">
      <c r="A2707" s="9">
        <v>40455</v>
      </c>
      <c r="B2707" s="17" t="s">
        <v>51</v>
      </c>
      <c r="C2707" s="12">
        <v>27.21</v>
      </c>
      <c r="D2707" s="13" t="s">
        <v>25</v>
      </c>
      <c r="E2707" s="18">
        <v>11734.01</v>
      </c>
      <c r="F2707" s="12">
        <v>1.59</v>
      </c>
      <c r="G2707" s="15">
        <f t="shared" si="134"/>
        <v>18657.07</v>
      </c>
      <c r="H2707" s="12">
        <v>1.59</v>
      </c>
      <c r="I2707" s="15">
        <v>18657.07</v>
      </c>
      <c r="J2707" s="92">
        <f t="shared" si="135"/>
        <v>0</v>
      </c>
    </row>
    <row r="2708" spans="1:10" ht="10.35" customHeight="1" x14ac:dyDescent="0.2">
      <c r="A2708" s="9">
        <v>40453</v>
      </c>
      <c r="B2708" s="17" t="s">
        <v>54</v>
      </c>
      <c r="C2708" s="12">
        <v>27.21</v>
      </c>
      <c r="D2708" s="13" t="s">
        <v>53</v>
      </c>
      <c r="E2708" s="14">
        <v>440.87</v>
      </c>
      <c r="F2708" s="12">
        <v>0.89</v>
      </c>
      <c r="G2708" s="15">
        <f t="shared" si="134"/>
        <v>392.37</v>
      </c>
      <c r="H2708" s="12">
        <v>0.89</v>
      </c>
      <c r="I2708" s="11">
        <v>392.37</v>
      </c>
      <c r="J2708" s="92">
        <f t="shared" si="135"/>
        <v>0</v>
      </c>
    </row>
    <row r="2709" spans="1:10" ht="10.35" customHeight="1" x14ac:dyDescent="0.2">
      <c r="A2709" s="9">
        <v>40451</v>
      </c>
      <c r="B2709" s="17" t="s">
        <v>52</v>
      </c>
      <c r="C2709" s="12">
        <v>27.21</v>
      </c>
      <c r="D2709" s="13" t="s">
        <v>53</v>
      </c>
      <c r="E2709" s="14">
        <v>497.02</v>
      </c>
      <c r="F2709" s="12">
        <v>0.89</v>
      </c>
      <c r="G2709" s="15">
        <f t="shared" si="134"/>
        <v>442.34</v>
      </c>
      <c r="H2709" s="12">
        <v>0.89</v>
      </c>
      <c r="I2709" s="11">
        <v>442.34</v>
      </c>
      <c r="J2709" s="92">
        <f t="shared" si="135"/>
        <v>0</v>
      </c>
    </row>
    <row r="2710" spans="1:10" ht="10.35" customHeight="1" x14ac:dyDescent="0.2">
      <c r="A2710" s="9">
        <v>40449</v>
      </c>
      <c r="B2710" s="17" t="s">
        <v>55</v>
      </c>
      <c r="C2710" s="12">
        <v>27.21</v>
      </c>
      <c r="D2710" s="13" t="s">
        <v>53</v>
      </c>
      <c r="E2710" s="14">
        <v>424.56</v>
      </c>
      <c r="F2710" s="12">
        <v>1.73</v>
      </c>
      <c r="G2710" s="15">
        <f t="shared" si="134"/>
        <v>734.48</v>
      </c>
      <c r="H2710" s="12">
        <v>1.73</v>
      </c>
      <c r="I2710" s="11">
        <v>734.48</v>
      </c>
      <c r="J2710" s="92">
        <f t="shared" si="135"/>
        <v>0</v>
      </c>
    </row>
    <row r="2711" spans="1:10" ht="10.35" customHeight="1" x14ac:dyDescent="0.2">
      <c r="A2711" s="9">
        <v>40445</v>
      </c>
      <c r="B2711" s="17" t="s">
        <v>56</v>
      </c>
      <c r="C2711" s="12">
        <v>27.21</v>
      </c>
      <c r="D2711" s="13" t="s">
        <v>25</v>
      </c>
      <c r="E2711" s="18">
        <v>2455.12</v>
      </c>
      <c r="F2711" s="12">
        <v>2.35</v>
      </c>
      <c r="G2711" s="15">
        <f t="shared" si="134"/>
        <v>5769.53</v>
      </c>
      <c r="H2711" s="12">
        <v>2.35</v>
      </c>
      <c r="I2711" s="15">
        <v>5769.53</v>
      </c>
      <c r="J2711" s="92">
        <f t="shared" si="135"/>
        <v>0</v>
      </c>
    </row>
    <row r="2712" spans="1:10" ht="10.35" customHeight="1" x14ac:dyDescent="0.2">
      <c r="A2712" s="9">
        <v>47049</v>
      </c>
      <c r="B2712" s="17" t="s">
        <v>58</v>
      </c>
      <c r="C2712" s="12">
        <v>27.21</v>
      </c>
      <c r="D2712" s="13" t="s">
        <v>53</v>
      </c>
      <c r="E2712" s="14">
        <v>66.989999999999995</v>
      </c>
      <c r="F2712" s="12">
        <v>1.73</v>
      </c>
      <c r="G2712" s="15">
        <f t="shared" si="134"/>
        <v>115.89</v>
      </c>
      <c r="H2712" s="12">
        <v>1.73</v>
      </c>
      <c r="I2712" s="11">
        <v>115.89</v>
      </c>
      <c r="J2712" s="92">
        <f t="shared" si="135"/>
        <v>0</v>
      </c>
    </row>
    <row r="2713" spans="1:10" ht="10.35" customHeight="1" x14ac:dyDescent="0.2">
      <c r="A2713" s="9">
        <v>47050</v>
      </c>
      <c r="B2713" s="17" t="s">
        <v>57</v>
      </c>
      <c r="C2713" s="12">
        <v>27.21</v>
      </c>
      <c r="D2713" s="13" t="s">
        <v>53</v>
      </c>
      <c r="E2713" s="14">
        <v>76.38</v>
      </c>
      <c r="F2713" s="12">
        <v>1.73</v>
      </c>
      <c r="G2713" s="15">
        <f t="shared" si="134"/>
        <v>132.13</v>
      </c>
      <c r="H2713" s="12">
        <v>1.73</v>
      </c>
      <c r="I2713" s="11">
        <v>132.13</v>
      </c>
      <c r="J2713" s="92">
        <f t="shared" si="135"/>
        <v>0</v>
      </c>
    </row>
    <row r="2714" spans="1:10" ht="10.35" customHeight="1" x14ac:dyDescent="0.2">
      <c r="A2714" s="1" t="s">
        <v>38</v>
      </c>
      <c r="G2714" s="32">
        <f>SUM(G2698:G2713)</f>
        <v>126952.1</v>
      </c>
      <c r="H2714" s="33" t="e" cm="1">
        <f t="array" ref="H2714">soma</f>
        <v>#NAME?</v>
      </c>
      <c r="J2714" s="92" t="e">
        <f t="shared" si="135"/>
        <v>#DIV/0!</v>
      </c>
    </row>
    <row r="2715" spans="1:10" ht="0.95" customHeight="1" x14ac:dyDescent="0.2">
      <c r="J2715" s="92" t="e">
        <f t="shared" si="135"/>
        <v>#DIV/0!</v>
      </c>
    </row>
    <row r="2716" spans="1:10" ht="10.7" customHeight="1" x14ac:dyDescent="0.2">
      <c r="J2716" s="92" t="e">
        <f t="shared" si="135"/>
        <v>#DIV/0!</v>
      </c>
    </row>
    <row r="2717" spans="1:10" ht="10.35" customHeight="1" x14ac:dyDescent="0.2">
      <c r="A2717" s="2" t="s">
        <v>9</v>
      </c>
      <c r="B2717" s="3" t="s">
        <v>10</v>
      </c>
      <c r="C2717" s="5" t="s">
        <v>11</v>
      </c>
      <c r="D2717" s="7" t="s">
        <v>12</v>
      </c>
      <c r="E2717" s="5" t="s">
        <v>13</v>
      </c>
      <c r="F2717" s="5" t="s">
        <v>14</v>
      </c>
      <c r="G2717" s="4" t="s">
        <v>15</v>
      </c>
      <c r="H2717" s="5" t="s">
        <v>14</v>
      </c>
      <c r="I2717" s="4" t="s">
        <v>15</v>
      </c>
      <c r="J2717" s="92" t="e">
        <f t="shared" si="135"/>
        <v>#VALUE!</v>
      </c>
    </row>
    <row r="2718" spans="1:10" ht="10.35" customHeight="1" x14ac:dyDescent="0.2">
      <c r="A2718" s="8"/>
      <c r="B2718" s="227" t="s">
        <v>60</v>
      </c>
      <c r="C2718" s="228"/>
      <c r="D2718" s="228"/>
      <c r="E2718" s="228"/>
      <c r="F2718" s="228"/>
      <c r="G2718" s="229"/>
      <c r="J2718" s="92" t="e">
        <f t="shared" si="135"/>
        <v>#DIV/0!</v>
      </c>
    </row>
    <row r="2719" spans="1:10" ht="10.35" customHeight="1" x14ac:dyDescent="0.2">
      <c r="A2719" s="9">
        <v>45410</v>
      </c>
      <c r="B2719" s="17" t="s">
        <v>61</v>
      </c>
      <c r="C2719" s="12">
        <v>27.21</v>
      </c>
      <c r="D2719" s="13" t="s">
        <v>23</v>
      </c>
      <c r="E2719" s="14">
        <v>12.15</v>
      </c>
      <c r="F2719" s="12">
        <v>15.4</v>
      </c>
      <c r="G2719" s="15">
        <f t="shared" ref="G2719:G2733" si="136">TRUNC(F2719*E2719,2)</f>
        <v>187.11</v>
      </c>
      <c r="H2719" s="12">
        <v>15.4</v>
      </c>
      <c r="I2719" s="11">
        <v>187.11</v>
      </c>
      <c r="J2719" s="92">
        <f t="shared" si="135"/>
        <v>0</v>
      </c>
    </row>
    <row r="2720" spans="1:10" ht="10.35" customHeight="1" x14ac:dyDescent="0.2">
      <c r="A2720" s="9">
        <v>40145</v>
      </c>
      <c r="B2720" s="17" t="s">
        <v>29</v>
      </c>
      <c r="C2720" s="12">
        <v>27.21</v>
      </c>
      <c r="D2720" s="13" t="s">
        <v>23</v>
      </c>
      <c r="E2720" s="14">
        <v>12.15</v>
      </c>
      <c r="F2720" s="12">
        <v>2.5499999999999998</v>
      </c>
      <c r="G2720" s="15">
        <f t="shared" si="136"/>
        <v>30.98</v>
      </c>
      <c r="H2720" s="12">
        <v>2.5499999999999998</v>
      </c>
      <c r="I2720" s="11">
        <v>30.98</v>
      </c>
      <c r="J2720" s="92">
        <f t="shared" si="135"/>
        <v>0</v>
      </c>
    </row>
    <row r="2721" spans="1:10" ht="10.35" customHeight="1" x14ac:dyDescent="0.2">
      <c r="A2721" s="9">
        <v>41293</v>
      </c>
      <c r="B2721" s="17" t="s">
        <v>62</v>
      </c>
      <c r="C2721" s="12">
        <v>27.21</v>
      </c>
      <c r="D2721" s="13" t="s">
        <v>18</v>
      </c>
      <c r="E2721" s="14">
        <v>60.75</v>
      </c>
      <c r="F2721" s="12">
        <v>6.44</v>
      </c>
      <c r="G2721" s="15">
        <f t="shared" si="136"/>
        <v>391.23</v>
      </c>
      <c r="H2721" s="12">
        <v>6.44</v>
      </c>
      <c r="I2721" s="11">
        <v>391.23</v>
      </c>
      <c r="J2721" s="92">
        <f t="shared" si="135"/>
        <v>0</v>
      </c>
    </row>
    <row r="2722" spans="1:10" ht="10.35" customHeight="1" x14ac:dyDescent="0.2">
      <c r="A2722" s="9">
        <v>45585</v>
      </c>
      <c r="B2722" s="17" t="s">
        <v>40</v>
      </c>
      <c r="C2722" s="12">
        <v>27.21</v>
      </c>
      <c r="D2722" s="13" t="s">
        <v>23</v>
      </c>
      <c r="E2722" s="14">
        <v>36.54</v>
      </c>
      <c r="F2722" s="12">
        <v>292.72000000000003</v>
      </c>
      <c r="G2722" s="15">
        <f t="shared" si="136"/>
        <v>10695.98</v>
      </c>
      <c r="H2722" s="12">
        <v>292.72000000000003</v>
      </c>
      <c r="I2722" s="15">
        <v>10695.98</v>
      </c>
      <c r="J2722" s="92">
        <f t="shared" si="135"/>
        <v>0</v>
      </c>
    </row>
    <row r="2723" spans="1:10" ht="10.35" customHeight="1" x14ac:dyDescent="0.2">
      <c r="A2723" s="9">
        <v>41294</v>
      </c>
      <c r="B2723" s="17" t="s">
        <v>41</v>
      </c>
      <c r="C2723" s="12">
        <v>27.21</v>
      </c>
      <c r="D2723" s="13" t="s">
        <v>23</v>
      </c>
      <c r="E2723" s="14">
        <v>12.18</v>
      </c>
      <c r="F2723" s="12">
        <v>149.07</v>
      </c>
      <c r="G2723" s="15">
        <f t="shared" si="136"/>
        <v>1815.67</v>
      </c>
      <c r="H2723" s="12">
        <v>149.07</v>
      </c>
      <c r="I2723" s="15">
        <v>1815.67</v>
      </c>
      <c r="J2723" s="92">
        <f t="shared" si="135"/>
        <v>0</v>
      </c>
    </row>
    <row r="2724" spans="1:10" ht="10.35" customHeight="1" x14ac:dyDescent="0.2">
      <c r="A2724" s="9">
        <v>45050</v>
      </c>
      <c r="B2724" s="17" t="s">
        <v>42</v>
      </c>
      <c r="C2724" s="12">
        <v>27.21</v>
      </c>
      <c r="D2724" s="13" t="s">
        <v>23</v>
      </c>
      <c r="E2724" s="14">
        <v>12.18</v>
      </c>
      <c r="F2724" s="12">
        <v>573.65</v>
      </c>
      <c r="G2724" s="15">
        <f t="shared" si="136"/>
        <v>6987.05</v>
      </c>
      <c r="H2724" s="12">
        <v>573.65</v>
      </c>
      <c r="I2724" s="15">
        <v>6987.05</v>
      </c>
      <c r="J2724" s="92">
        <f t="shared" si="135"/>
        <v>0</v>
      </c>
    </row>
    <row r="2725" spans="1:10" ht="29.1" customHeight="1" x14ac:dyDescent="0.2">
      <c r="A2725" s="9">
        <v>45145</v>
      </c>
      <c r="B2725" s="10" t="s">
        <v>45</v>
      </c>
      <c r="C2725" s="12">
        <v>27.21</v>
      </c>
      <c r="D2725" s="13" t="s">
        <v>18</v>
      </c>
      <c r="E2725" s="14">
        <v>18.079999999999998</v>
      </c>
      <c r="F2725" s="12">
        <v>108.63</v>
      </c>
      <c r="G2725" s="15">
        <f t="shared" si="136"/>
        <v>1964.03</v>
      </c>
      <c r="H2725" s="12">
        <v>108.63</v>
      </c>
      <c r="I2725" s="15">
        <v>1964.03</v>
      </c>
      <c r="J2725" s="92">
        <f t="shared" si="135"/>
        <v>0</v>
      </c>
    </row>
    <row r="2726" spans="1:10" ht="10.35" customHeight="1" x14ac:dyDescent="0.2">
      <c r="A2726" s="9">
        <v>45030</v>
      </c>
      <c r="B2726" s="17" t="s">
        <v>63</v>
      </c>
      <c r="C2726" s="12">
        <v>27.21</v>
      </c>
      <c r="D2726" s="13" t="s">
        <v>23</v>
      </c>
      <c r="E2726" s="14">
        <v>4.5999999999999996</v>
      </c>
      <c r="F2726" s="12">
        <v>204.21</v>
      </c>
      <c r="G2726" s="15">
        <f t="shared" si="136"/>
        <v>939.36</v>
      </c>
      <c r="H2726" s="12">
        <v>204.21</v>
      </c>
      <c r="I2726" s="11">
        <v>939.36</v>
      </c>
      <c r="J2726" s="92">
        <f t="shared" si="135"/>
        <v>0</v>
      </c>
    </row>
    <row r="2727" spans="1:10" ht="10.35" customHeight="1" x14ac:dyDescent="0.2">
      <c r="A2727" s="9">
        <v>45165</v>
      </c>
      <c r="B2727" s="17" t="s">
        <v>47</v>
      </c>
      <c r="C2727" s="12">
        <v>27.21</v>
      </c>
      <c r="D2727" s="13" t="s">
        <v>23</v>
      </c>
      <c r="E2727" s="14">
        <v>10.210000000000001</v>
      </c>
      <c r="F2727" s="12">
        <v>627.69000000000005</v>
      </c>
      <c r="G2727" s="15">
        <f t="shared" si="136"/>
        <v>6408.71</v>
      </c>
      <c r="H2727" s="12">
        <v>627.69000000000005</v>
      </c>
      <c r="I2727" s="15">
        <v>6408.71</v>
      </c>
      <c r="J2727" s="92">
        <f t="shared" si="135"/>
        <v>0</v>
      </c>
    </row>
    <row r="2728" spans="1:10" ht="10.35" customHeight="1" x14ac:dyDescent="0.2">
      <c r="A2728" s="9">
        <v>40453</v>
      </c>
      <c r="B2728" s="17" t="s">
        <v>54</v>
      </c>
      <c r="C2728" s="12">
        <v>27.21</v>
      </c>
      <c r="D2728" s="13" t="s">
        <v>53</v>
      </c>
      <c r="E2728" s="14">
        <v>51.43</v>
      </c>
      <c r="F2728" s="12">
        <v>0.89</v>
      </c>
      <c r="G2728" s="15">
        <f t="shared" si="136"/>
        <v>45.77</v>
      </c>
      <c r="H2728" s="12">
        <v>0.89</v>
      </c>
      <c r="I2728" s="11">
        <v>45.77</v>
      </c>
      <c r="J2728" s="92">
        <f t="shared" si="135"/>
        <v>0</v>
      </c>
    </row>
    <row r="2729" spans="1:10" ht="10.35" customHeight="1" x14ac:dyDescent="0.2">
      <c r="A2729" s="9">
        <v>40455</v>
      </c>
      <c r="B2729" s="17" t="s">
        <v>51</v>
      </c>
      <c r="C2729" s="12">
        <v>27.21</v>
      </c>
      <c r="D2729" s="13" t="s">
        <v>25</v>
      </c>
      <c r="E2729" s="18">
        <v>10346.75</v>
      </c>
      <c r="F2729" s="12">
        <v>1.59</v>
      </c>
      <c r="G2729" s="15">
        <f t="shared" si="136"/>
        <v>16451.330000000002</v>
      </c>
      <c r="H2729" s="12">
        <v>1.59</v>
      </c>
      <c r="I2729" s="15">
        <v>16451.330000000002</v>
      </c>
      <c r="J2729" s="92">
        <f t="shared" si="135"/>
        <v>0</v>
      </c>
    </row>
    <row r="2730" spans="1:10" ht="20.85" customHeight="1" x14ac:dyDescent="0.2">
      <c r="A2730" s="9">
        <v>40450</v>
      </c>
      <c r="B2730" s="10" t="s">
        <v>49</v>
      </c>
      <c r="C2730" s="12">
        <v>27.21</v>
      </c>
      <c r="D2730" s="13" t="s">
        <v>50</v>
      </c>
      <c r="E2730" s="18">
        <v>1234.56</v>
      </c>
      <c r="F2730" s="12">
        <v>0.89</v>
      </c>
      <c r="G2730" s="15">
        <f t="shared" si="136"/>
        <v>1098.75</v>
      </c>
      <c r="H2730" s="12">
        <v>0.89</v>
      </c>
      <c r="I2730" s="15">
        <v>1098.75</v>
      </c>
      <c r="J2730" s="92">
        <f t="shared" si="135"/>
        <v>0</v>
      </c>
    </row>
    <row r="2731" spans="1:10" ht="10.35" customHeight="1" x14ac:dyDescent="0.2">
      <c r="A2731" s="9">
        <v>47049</v>
      </c>
      <c r="B2731" s="17" t="s">
        <v>58</v>
      </c>
      <c r="C2731" s="12">
        <v>27.21</v>
      </c>
      <c r="D2731" s="13" t="s">
        <v>53</v>
      </c>
      <c r="E2731" s="14">
        <v>7.82</v>
      </c>
      <c r="F2731" s="12">
        <v>1.73</v>
      </c>
      <c r="G2731" s="15">
        <f t="shared" si="136"/>
        <v>13.52</v>
      </c>
      <c r="H2731" s="12">
        <v>1.73</v>
      </c>
      <c r="I2731" s="11">
        <v>13.52</v>
      </c>
      <c r="J2731" s="92">
        <f t="shared" si="135"/>
        <v>0</v>
      </c>
    </row>
    <row r="2732" spans="1:10" ht="10.35" customHeight="1" x14ac:dyDescent="0.2">
      <c r="A2732" s="9">
        <v>40445</v>
      </c>
      <c r="B2732" s="17" t="s">
        <v>56</v>
      </c>
      <c r="C2732" s="12">
        <v>27.21</v>
      </c>
      <c r="D2732" s="13" t="s">
        <v>25</v>
      </c>
      <c r="E2732" s="18">
        <v>2164.86</v>
      </c>
      <c r="F2732" s="12">
        <v>2.35</v>
      </c>
      <c r="G2732" s="15">
        <f t="shared" si="136"/>
        <v>5087.42</v>
      </c>
      <c r="H2732" s="12">
        <v>2.35</v>
      </c>
      <c r="I2732" s="15">
        <v>5087.42</v>
      </c>
      <c r="J2732" s="92">
        <f t="shared" si="135"/>
        <v>0</v>
      </c>
    </row>
    <row r="2733" spans="1:10" ht="10.35" customHeight="1" x14ac:dyDescent="0.2">
      <c r="A2733" s="9">
        <v>40449</v>
      </c>
      <c r="B2733" s="17" t="s">
        <v>55</v>
      </c>
      <c r="C2733" s="12">
        <v>27.21</v>
      </c>
      <c r="D2733" s="13" t="s">
        <v>53</v>
      </c>
      <c r="E2733" s="14">
        <v>218.05</v>
      </c>
      <c r="F2733" s="12">
        <v>1.73</v>
      </c>
      <c r="G2733" s="15">
        <f t="shared" si="136"/>
        <v>377.22</v>
      </c>
      <c r="H2733" s="12">
        <v>1.73</v>
      </c>
      <c r="I2733" s="11">
        <v>377.22</v>
      </c>
      <c r="J2733" s="92">
        <f t="shared" si="135"/>
        <v>0</v>
      </c>
    </row>
    <row r="2734" spans="1:10" ht="10.35" customHeight="1" x14ac:dyDescent="0.2">
      <c r="A2734" s="1" t="s">
        <v>38</v>
      </c>
      <c r="G2734" s="32">
        <f>SUM(G2719:G2733)</f>
        <v>52494.13</v>
      </c>
      <c r="H2734" s="33"/>
      <c r="J2734" s="92" t="e">
        <f t="shared" si="135"/>
        <v>#DIV/0!</v>
      </c>
    </row>
    <row r="2735" spans="1:10" ht="10.7" customHeight="1" x14ac:dyDescent="0.2">
      <c r="J2735" s="92" t="e">
        <f t="shared" si="135"/>
        <v>#DIV/0!</v>
      </c>
    </row>
    <row r="2736" spans="1:10" ht="10.35" customHeight="1" x14ac:dyDescent="0.2">
      <c r="A2736" s="2" t="s">
        <v>9</v>
      </c>
      <c r="B2736" s="3" t="s">
        <v>10</v>
      </c>
      <c r="C2736" s="5" t="s">
        <v>11</v>
      </c>
      <c r="D2736" s="20" t="s">
        <v>12</v>
      </c>
      <c r="E2736" s="5" t="s">
        <v>13</v>
      </c>
      <c r="F2736" s="5" t="s">
        <v>14</v>
      </c>
      <c r="G2736" s="4" t="s">
        <v>15</v>
      </c>
      <c r="H2736" s="5" t="s">
        <v>14</v>
      </c>
      <c r="I2736" s="4" t="s">
        <v>15</v>
      </c>
      <c r="J2736" s="92" t="e">
        <f t="shared" si="135"/>
        <v>#VALUE!</v>
      </c>
    </row>
    <row r="2737" spans="1:10" ht="10.35" customHeight="1" x14ac:dyDescent="0.2">
      <c r="A2737" s="8"/>
      <c r="B2737" s="227" t="s">
        <v>64</v>
      </c>
      <c r="C2737" s="228"/>
      <c r="D2737" s="228"/>
      <c r="E2737" s="228"/>
      <c r="F2737" s="228"/>
      <c r="G2737" s="229"/>
      <c r="J2737" s="92" t="e">
        <f t="shared" si="135"/>
        <v>#DIV/0!</v>
      </c>
    </row>
    <row r="2738" spans="1:10" ht="29.1" customHeight="1" x14ac:dyDescent="0.2">
      <c r="A2738" s="9">
        <v>40001</v>
      </c>
      <c r="B2738" s="10" t="s">
        <v>65</v>
      </c>
      <c r="C2738" s="12">
        <v>27.21</v>
      </c>
      <c r="D2738" s="22" t="s">
        <v>18</v>
      </c>
      <c r="E2738" s="14">
        <v>65</v>
      </c>
      <c r="F2738" s="12">
        <v>0.68</v>
      </c>
      <c r="G2738" s="15">
        <f t="shared" ref="G2738:G2751" si="137">TRUNC(F2738*E2738,2)</f>
        <v>44.2</v>
      </c>
      <c r="H2738" s="12">
        <v>0.68</v>
      </c>
      <c r="I2738" s="11">
        <v>44.2</v>
      </c>
      <c r="J2738" s="92">
        <f t="shared" si="135"/>
        <v>0</v>
      </c>
    </row>
    <row r="2739" spans="1:10" ht="10.35" customHeight="1" x14ac:dyDescent="0.2">
      <c r="A2739" s="9">
        <v>40005</v>
      </c>
      <c r="B2739" s="17" t="s">
        <v>22</v>
      </c>
      <c r="C2739" s="12">
        <v>27.21</v>
      </c>
      <c r="D2739" s="22" t="s">
        <v>23</v>
      </c>
      <c r="E2739" s="14">
        <v>26</v>
      </c>
      <c r="F2739" s="12">
        <v>3.25</v>
      </c>
      <c r="G2739" s="15">
        <f t="shared" si="137"/>
        <v>84.5</v>
      </c>
      <c r="H2739" s="12">
        <v>3.25</v>
      </c>
      <c r="I2739" s="11">
        <v>84.5</v>
      </c>
      <c r="J2739" s="92">
        <f t="shared" si="135"/>
        <v>0</v>
      </c>
    </row>
    <row r="2740" spans="1:10" ht="10.35" customHeight="1" x14ac:dyDescent="0.2">
      <c r="A2740" s="9">
        <v>40006</v>
      </c>
      <c r="B2740" s="17" t="s">
        <v>24</v>
      </c>
      <c r="C2740" s="12">
        <v>27.21</v>
      </c>
      <c r="D2740" s="22" t="s">
        <v>25</v>
      </c>
      <c r="E2740" s="14">
        <v>130</v>
      </c>
      <c r="F2740" s="12">
        <v>2.95</v>
      </c>
      <c r="G2740" s="15">
        <f t="shared" si="137"/>
        <v>383.5</v>
      </c>
      <c r="H2740" s="12">
        <v>2.95</v>
      </c>
      <c r="I2740" s="11">
        <v>383.5</v>
      </c>
      <c r="J2740" s="92">
        <f t="shared" si="135"/>
        <v>0</v>
      </c>
    </row>
    <row r="2741" spans="1:10" ht="10.35" customHeight="1" x14ac:dyDescent="0.2">
      <c r="A2741" s="9">
        <v>40145</v>
      </c>
      <c r="B2741" s="17" t="s">
        <v>29</v>
      </c>
      <c r="C2741" s="12">
        <v>27.21</v>
      </c>
      <c r="D2741" s="22" t="s">
        <v>23</v>
      </c>
      <c r="E2741" s="14">
        <v>26</v>
      </c>
      <c r="F2741" s="12">
        <v>2.5499999999999998</v>
      </c>
      <c r="G2741" s="15">
        <f t="shared" si="137"/>
        <v>66.3</v>
      </c>
      <c r="H2741" s="12">
        <v>2.5499999999999998</v>
      </c>
      <c r="I2741" s="11">
        <v>66.3</v>
      </c>
      <c r="J2741" s="92">
        <f t="shared" si="135"/>
        <v>0</v>
      </c>
    </row>
    <row r="2742" spans="1:10" ht="20.85" customHeight="1" x14ac:dyDescent="0.2">
      <c r="A2742" s="9">
        <v>45465</v>
      </c>
      <c r="B2742" s="10" t="s">
        <v>66</v>
      </c>
      <c r="C2742" s="12">
        <v>27.21</v>
      </c>
      <c r="D2742" s="23" t="s">
        <v>67</v>
      </c>
      <c r="E2742" s="14">
        <v>30</v>
      </c>
      <c r="F2742" s="24">
        <v>2153.9299999999998</v>
      </c>
      <c r="G2742" s="15">
        <f t="shared" si="137"/>
        <v>64617.9</v>
      </c>
      <c r="H2742" s="24">
        <v>2153.9299999999998</v>
      </c>
      <c r="I2742" s="15">
        <v>64617.9</v>
      </c>
      <c r="J2742" s="92">
        <f t="shared" si="135"/>
        <v>0</v>
      </c>
    </row>
    <row r="2743" spans="1:10" ht="20.85" customHeight="1" x14ac:dyDescent="0.2">
      <c r="A2743" s="9">
        <v>40010</v>
      </c>
      <c r="B2743" s="10" t="s">
        <v>26</v>
      </c>
      <c r="C2743" s="12">
        <v>27.21</v>
      </c>
      <c r="D2743" s="13" t="s">
        <v>23</v>
      </c>
      <c r="E2743" s="14">
        <v>109.51</v>
      </c>
      <c r="F2743" s="12">
        <v>3.75</v>
      </c>
      <c r="G2743" s="15">
        <f t="shared" si="137"/>
        <v>410.66</v>
      </c>
      <c r="H2743" s="12">
        <v>3.75</v>
      </c>
      <c r="I2743" s="11">
        <v>410.66</v>
      </c>
      <c r="J2743" s="92">
        <f t="shared" si="135"/>
        <v>0</v>
      </c>
    </row>
    <row r="2744" spans="1:10" ht="10.35" customHeight="1" x14ac:dyDescent="0.2">
      <c r="A2744" s="9">
        <v>40315</v>
      </c>
      <c r="B2744" s="17" t="s">
        <v>30</v>
      </c>
      <c r="C2744" s="12">
        <v>27.21</v>
      </c>
      <c r="D2744" s="13" t="s">
        <v>23</v>
      </c>
      <c r="E2744" s="14">
        <v>13</v>
      </c>
      <c r="F2744" s="12">
        <v>5.36</v>
      </c>
      <c r="G2744" s="15">
        <f t="shared" si="137"/>
        <v>69.680000000000007</v>
      </c>
      <c r="H2744" s="12">
        <v>5.36</v>
      </c>
      <c r="I2744" s="11">
        <v>69.680000000000007</v>
      </c>
      <c r="J2744" s="92">
        <f t="shared" si="135"/>
        <v>0</v>
      </c>
    </row>
    <row r="2745" spans="1:10" ht="10.35" customHeight="1" x14ac:dyDescent="0.2">
      <c r="A2745" s="9">
        <v>40320</v>
      </c>
      <c r="B2745" s="17" t="s">
        <v>31</v>
      </c>
      <c r="C2745" s="12">
        <v>27.21</v>
      </c>
      <c r="D2745" s="13" t="s">
        <v>25</v>
      </c>
      <c r="E2745" s="14">
        <v>162.5</v>
      </c>
      <c r="F2745" s="12">
        <v>3.25</v>
      </c>
      <c r="G2745" s="15">
        <f t="shared" si="137"/>
        <v>528.12</v>
      </c>
      <c r="H2745" s="12">
        <v>3.25</v>
      </c>
      <c r="I2745" s="11">
        <v>528.12</v>
      </c>
      <c r="J2745" s="92">
        <f t="shared" si="135"/>
        <v>0</v>
      </c>
    </row>
    <row r="2746" spans="1:10" ht="10.35" customHeight="1" x14ac:dyDescent="0.2">
      <c r="A2746" s="9">
        <v>40120</v>
      </c>
      <c r="B2746" s="17" t="s">
        <v>32</v>
      </c>
      <c r="C2746" s="12">
        <v>27.21</v>
      </c>
      <c r="D2746" s="13" t="s">
        <v>18</v>
      </c>
      <c r="E2746" s="14">
        <v>43.81</v>
      </c>
      <c r="F2746" s="12">
        <v>0.52</v>
      </c>
      <c r="G2746" s="15">
        <f t="shared" si="137"/>
        <v>22.78</v>
      </c>
      <c r="H2746" s="12">
        <v>0.52</v>
      </c>
      <c r="I2746" s="11">
        <v>22.78</v>
      </c>
      <c r="J2746" s="92">
        <f t="shared" si="135"/>
        <v>0</v>
      </c>
    </row>
    <row r="2747" spans="1:10" ht="10.35" customHeight="1" x14ac:dyDescent="0.2">
      <c r="A2747" s="9">
        <v>40130</v>
      </c>
      <c r="B2747" s="17" t="s">
        <v>33</v>
      </c>
      <c r="C2747" s="12">
        <v>27.21</v>
      </c>
      <c r="D2747" s="13" t="s">
        <v>18</v>
      </c>
      <c r="E2747" s="14">
        <v>65</v>
      </c>
      <c r="F2747" s="12">
        <v>0.53</v>
      </c>
      <c r="G2747" s="15">
        <f t="shared" si="137"/>
        <v>34.450000000000003</v>
      </c>
      <c r="H2747" s="12">
        <v>0.53</v>
      </c>
      <c r="I2747" s="11">
        <v>34.450000000000003</v>
      </c>
      <c r="J2747" s="92">
        <f t="shared" si="135"/>
        <v>0</v>
      </c>
    </row>
    <row r="2748" spans="1:10" ht="10.35" customHeight="1" x14ac:dyDescent="0.2">
      <c r="A2748" s="9">
        <v>40101</v>
      </c>
      <c r="B2748" s="17" t="s">
        <v>36</v>
      </c>
      <c r="C2748" s="12">
        <v>27.21</v>
      </c>
      <c r="D2748" s="13" t="s">
        <v>23</v>
      </c>
      <c r="E2748" s="14">
        <v>39</v>
      </c>
      <c r="F2748" s="12">
        <v>6.85</v>
      </c>
      <c r="G2748" s="15">
        <f t="shared" si="137"/>
        <v>267.14999999999998</v>
      </c>
      <c r="H2748" s="12">
        <v>6.85</v>
      </c>
      <c r="I2748" s="11">
        <v>267.14999999999998</v>
      </c>
      <c r="J2748" s="92">
        <f t="shared" si="135"/>
        <v>0</v>
      </c>
    </row>
    <row r="2749" spans="1:10" ht="10.35" customHeight="1" x14ac:dyDescent="0.2">
      <c r="A2749" s="9">
        <v>40102</v>
      </c>
      <c r="B2749" s="17" t="s">
        <v>34</v>
      </c>
      <c r="C2749" s="12">
        <v>27.21</v>
      </c>
      <c r="D2749" s="13" t="s">
        <v>23</v>
      </c>
      <c r="E2749" s="14">
        <v>56</v>
      </c>
      <c r="F2749" s="12">
        <v>8.76</v>
      </c>
      <c r="G2749" s="15">
        <f t="shared" si="137"/>
        <v>490.56</v>
      </c>
      <c r="H2749" s="12">
        <v>8.76</v>
      </c>
      <c r="I2749" s="11">
        <v>490.56</v>
      </c>
      <c r="J2749" s="92">
        <f t="shared" si="135"/>
        <v>0</v>
      </c>
    </row>
    <row r="2750" spans="1:10" ht="10.35" customHeight="1" x14ac:dyDescent="0.2">
      <c r="A2750" s="9">
        <v>40454</v>
      </c>
      <c r="B2750" s="17" t="s">
        <v>68</v>
      </c>
      <c r="C2750" s="12">
        <v>27.21</v>
      </c>
      <c r="D2750" s="13" t="s">
        <v>53</v>
      </c>
      <c r="E2750" s="18">
        <v>8697.91</v>
      </c>
      <c r="F2750" s="12">
        <v>0.92</v>
      </c>
      <c r="G2750" s="15">
        <f t="shared" si="137"/>
        <v>8002.07</v>
      </c>
      <c r="H2750" s="12">
        <v>0.92</v>
      </c>
      <c r="I2750" s="15">
        <v>8002.07</v>
      </c>
      <c r="J2750" s="92">
        <f t="shared" si="135"/>
        <v>0</v>
      </c>
    </row>
    <row r="2751" spans="1:10" ht="10.35" customHeight="1" x14ac:dyDescent="0.2">
      <c r="A2751" s="9">
        <v>40438</v>
      </c>
      <c r="B2751" s="17" t="s">
        <v>69</v>
      </c>
      <c r="C2751" s="12">
        <v>27.21</v>
      </c>
      <c r="D2751" s="13" t="s">
        <v>53</v>
      </c>
      <c r="E2751" s="18">
        <v>1336.63</v>
      </c>
      <c r="F2751" s="12">
        <v>1.81</v>
      </c>
      <c r="G2751" s="15">
        <f t="shared" si="137"/>
        <v>2419.3000000000002</v>
      </c>
      <c r="H2751" s="12">
        <v>1.81</v>
      </c>
      <c r="I2751" s="15">
        <v>2419.3000000000002</v>
      </c>
      <c r="J2751" s="92">
        <f t="shared" si="135"/>
        <v>0</v>
      </c>
    </row>
    <row r="2752" spans="1:10" ht="10.35" customHeight="1" x14ac:dyDescent="0.2">
      <c r="A2752" s="1" t="s">
        <v>38</v>
      </c>
      <c r="G2752" s="32">
        <f>SUM(G2738:G2751)</f>
        <v>77441.169999999969</v>
      </c>
      <c r="H2752" s="33"/>
      <c r="J2752" s="92" t="e">
        <f t="shared" si="135"/>
        <v>#DIV/0!</v>
      </c>
    </row>
    <row r="2753" spans="1:10" ht="0.95" customHeight="1" x14ac:dyDescent="0.2">
      <c r="J2753" s="92" t="e">
        <f t="shared" si="135"/>
        <v>#DIV/0!</v>
      </c>
    </row>
    <row r="2754" spans="1:10" ht="10.7" customHeight="1" x14ac:dyDescent="0.2">
      <c r="J2754" s="92" t="e">
        <f t="shared" si="135"/>
        <v>#DIV/0!</v>
      </c>
    </row>
    <row r="2755" spans="1:10" ht="10.35" customHeight="1" x14ac:dyDescent="0.2">
      <c r="A2755" s="2" t="s">
        <v>9</v>
      </c>
      <c r="B2755" s="3" t="s">
        <v>10</v>
      </c>
      <c r="C2755" s="5" t="s">
        <v>11</v>
      </c>
      <c r="D2755" s="20" t="s">
        <v>12</v>
      </c>
      <c r="E2755" s="5" t="s">
        <v>13</v>
      </c>
      <c r="F2755" s="5" t="s">
        <v>14</v>
      </c>
      <c r="G2755" s="4" t="s">
        <v>15</v>
      </c>
      <c r="H2755" s="5" t="s">
        <v>14</v>
      </c>
      <c r="I2755" s="4" t="s">
        <v>15</v>
      </c>
      <c r="J2755" s="92" t="e">
        <f t="shared" si="135"/>
        <v>#VALUE!</v>
      </c>
    </row>
    <row r="2756" spans="1:10" ht="10.35" customHeight="1" x14ac:dyDescent="0.2">
      <c r="A2756" s="8"/>
      <c r="B2756" s="227" t="s">
        <v>70</v>
      </c>
      <c r="C2756" s="228"/>
      <c r="D2756" s="228"/>
      <c r="E2756" s="228"/>
      <c r="F2756" s="228"/>
      <c r="G2756" s="229"/>
      <c r="J2756" s="92" t="e">
        <f t="shared" si="135"/>
        <v>#DIV/0!</v>
      </c>
    </row>
    <row r="2757" spans="1:10" ht="10.35" customHeight="1" x14ac:dyDescent="0.2">
      <c r="A2757" s="9">
        <v>40850</v>
      </c>
      <c r="B2757" s="17" t="s">
        <v>71</v>
      </c>
      <c r="C2757" s="12">
        <v>27.21</v>
      </c>
      <c r="D2757" s="22" t="s">
        <v>18</v>
      </c>
      <c r="E2757" s="14">
        <v>15</v>
      </c>
      <c r="F2757" s="12">
        <v>501.88</v>
      </c>
      <c r="G2757" s="15">
        <f>TRUNC(F2757*E2757,2)</f>
        <v>7528.2</v>
      </c>
      <c r="H2757" s="12">
        <v>501.88</v>
      </c>
      <c r="I2757" s="15">
        <v>7528.2</v>
      </c>
      <c r="J2757" s="92">
        <f t="shared" si="135"/>
        <v>0</v>
      </c>
    </row>
    <row r="2758" spans="1:10" ht="10.35" customHeight="1" x14ac:dyDescent="0.2">
      <c r="A2758" s="1" t="s">
        <v>38</v>
      </c>
      <c r="G2758" s="32">
        <f>G2757</f>
        <v>7528.2</v>
      </c>
      <c r="H2758" s="33"/>
      <c r="J2758" s="92" t="e">
        <f t="shared" si="135"/>
        <v>#DIV/0!</v>
      </c>
    </row>
    <row r="2759" spans="1:10" ht="10.7" customHeight="1" x14ac:dyDescent="0.2">
      <c r="J2759" s="92" t="e">
        <f t="shared" si="135"/>
        <v>#DIV/0!</v>
      </c>
    </row>
    <row r="2760" spans="1:10" ht="10.35" customHeight="1" x14ac:dyDescent="0.2">
      <c r="A2760" s="2" t="s">
        <v>9</v>
      </c>
      <c r="B2760" s="3" t="s">
        <v>10</v>
      </c>
      <c r="C2760" s="5" t="s">
        <v>11</v>
      </c>
      <c r="D2760" s="20" t="s">
        <v>12</v>
      </c>
      <c r="E2760" s="5" t="s">
        <v>13</v>
      </c>
      <c r="F2760" s="5" t="s">
        <v>14</v>
      </c>
      <c r="G2760" s="4" t="s">
        <v>15</v>
      </c>
      <c r="H2760" s="5" t="s">
        <v>14</v>
      </c>
      <c r="I2760" s="4" t="s">
        <v>15</v>
      </c>
      <c r="J2760" s="92" t="e">
        <f t="shared" si="135"/>
        <v>#VALUE!</v>
      </c>
    </row>
    <row r="2761" spans="1:10" ht="10.35" customHeight="1" x14ac:dyDescent="0.2">
      <c r="A2761" s="8"/>
      <c r="B2761" s="227" t="s">
        <v>72</v>
      </c>
      <c r="C2761" s="228"/>
      <c r="D2761" s="228"/>
      <c r="E2761" s="228"/>
      <c r="F2761" s="228"/>
      <c r="G2761" s="229"/>
      <c r="J2761" s="92" t="e">
        <f t="shared" si="135"/>
        <v>#DIV/0!</v>
      </c>
    </row>
    <row r="2762" spans="1:10" ht="10.35" customHeight="1" x14ac:dyDescent="0.2">
      <c r="A2762" s="9">
        <v>42825</v>
      </c>
      <c r="B2762" s="17" t="s">
        <v>73</v>
      </c>
      <c r="C2762" s="12">
        <v>27.21</v>
      </c>
      <c r="D2762" s="22" t="s">
        <v>23</v>
      </c>
      <c r="E2762" s="14">
        <v>12.94</v>
      </c>
      <c r="F2762" s="12">
        <v>844.57</v>
      </c>
      <c r="G2762" s="15">
        <f t="shared" ref="G2762:G2768" si="138">TRUNC(F2762*E2762,2)</f>
        <v>10928.73</v>
      </c>
      <c r="H2762" s="12">
        <v>844.57</v>
      </c>
      <c r="I2762" s="15">
        <v>10928.73</v>
      </c>
      <c r="J2762" s="92">
        <f t="shared" si="135"/>
        <v>0</v>
      </c>
    </row>
    <row r="2763" spans="1:10" ht="10.35" customHeight="1" x14ac:dyDescent="0.2">
      <c r="A2763" s="9">
        <v>40005</v>
      </c>
      <c r="B2763" s="17" t="s">
        <v>22</v>
      </c>
      <c r="C2763" s="12">
        <v>27.21</v>
      </c>
      <c r="D2763" s="22" t="s">
        <v>23</v>
      </c>
      <c r="E2763" s="14">
        <v>12.94</v>
      </c>
      <c r="F2763" s="12">
        <v>3.25</v>
      </c>
      <c r="G2763" s="15">
        <f t="shared" si="138"/>
        <v>42.05</v>
      </c>
      <c r="H2763" s="12">
        <v>3.25</v>
      </c>
      <c r="I2763" s="11">
        <v>42.05</v>
      </c>
      <c r="J2763" s="92">
        <f t="shared" si="135"/>
        <v>0</v>
      </c>
    </row>
    <row r="2764" spans="1:10" ht="10.35" customHeight="1" x14ac:dyDescent="0.2">
      <c r="A2764" s="9">
        <v>40006</v>
      </c>
      <c r="B2764" s="17" t="s">
        <v>24</v>
      </c>
      <c r="C2764" s="12">
        <v>27.21</v>
      </c>
      <c r="D2764" s="22" t="s">
        <v>25</v>
      </c>
      <c r="E2764" s="14">
        <v>64.680000000000007</v>
      </c>
      <c r="F2764" s="12">
        <v>2.95</v>
      </c>
      <c r="G2764" s="15">
        <f t="shared" si="138"/>
        <v>190.8</v>
      </c>
      <c r="H2764" s="12">
        <v>2.95</v>
      </c>
      <c r="I2764" s="11">
        <v>190.8</v>
      </c>
      <c r="J2764" s="92">
        <f t="shared" si="135"/>
        <v>0</v>
      </c>
    </row>
    <row r="2765" spans="1:10" ht="10.35" customHeight="1" x14ac:dyDescent="0.2">
      <c r="A2765" s="9">
        <v>40145</v>
      </c>
      <c r="B2765" s="17" t="s">
        <v>29</v>
      </c>
      <c r="C2765" s="12">
        <v>27.21</v>
      </c>
      <c r="D2765" s="22" t="s">
        <v>23</v>
      </c>
      <c r="E2765" s="14">
        <v>12.94</v>
      </c>
      <c r="F2765" s="12">
        <v>2.5499999999999998</v>
      </c>
      <c r="G2765" s="15">
        <f t="shared" si="138"/>
        <v>32.99</v>
      </c>
      <c r="H2765" s="12">
        <v>2.5499999999999998</v>
      </c>
      <c r="I2765" s="11">
        <v>32.99</v>
      </c>
      <c r="J2765" s="92">
        <f t="shared" ref="J2765:J2828" si="139">G2765/I2765-1</f>
        <v>0</v>
      </c>
    </row>
    <row r="2766" spans="1:10" ht="10.35" customHeight="1" x14ac:dyDescent="0.2">
      <c r="A2766" s="9">
        <v>40870</v>
      </c>
      <c r="B2766" s="17" t="s">
        <v>74</v>
      </c>
      <c r="C2766" s="12">
        <v>27.21</v>
      </c>
      <c r="D2766" s="22" t="s">
        <v>18</v>
      </c>
      <c r="E2766" s="14">
        <v>102</v>
      </c>
      <c r="F2766" s="12">
        <v>7.73</v>
      </c>
      <c r="G2766" s="15">
        <f t="shared" si="138"/>
        <v>788.46</v>
      </c>
      <c r="H2766" s="12">
        <v>7.73</v>
      </c>
      <c r="I2766" s="11">
        <v>788.46</v>
      </c>
      <c r="J2766" s="92">
        <f t="shared" si="139"/>
        <v>0</v>
      </c>
    </row>
    <row r="2767" spans="1:10" ht="10.35" customHeight="1" x14ac:dyDescent="0.2">
      <c r="A2767" s="9">
        <v>40805</v>
      </c>
      <c r="B2767" s="17" t="s">
        <v>75</v>
      </c>
      <c r="C2767" s="12">
        <v>27.21</v>
      </c>
      <c r="D2767" s="23" t="s">
        <v>76</v>
      </c>
      <c r="E2767" s="14">
        <v>20</v>
      </c>
      <c r="F2767" s="12">
        <v>16.04</v>
      </c>
      <c r="G2767" s="15">
        <f t="shared" si="138"/>
        <v>320.8</v>
      </c>
      <c r="H2767" s="12">
        <v>16.04</v>
      </c>
      <c r="I2767" s="11">
        <v>320.8</v>
      </c>
      <c r="J2767" s="92">
        <f t="shared" si="139"/>
        <v>0</v>
      </c>
    </row>
    <row r="2768" spans="1:10" ht="10.35" customHeight="1" x14ac:dyDescent="0.2">
      <c r="A2768" s="9">
        <v>40880</v>
      </c>
      <c r="B2768" s="17" t="s">
        <v>77</v>
      </c>
      <c r="C2768" s="12">
        <v>27.21</v>
      </c>
      <c r="D2768" s="22" t="s">
        <v>18</v>
      </c>
      <c r="E2768" s="14">
        <v>102</v>
      </c>
      <c r="F2768" s="12">
        <v>0.8</v>
      </c>
      <c r="G2768" s="15">
        <f t="shared" si="138"/>
        <v>81.599999999999994</v>
      </c>
      <c r="H2768" s="12">
        <v>0.8</v>
      </c>
      <c r="I2768" s="11">
        <v>81.599999999999994</v>
      </c>
      <c r="J2768" s="92">
        <f t="shared" si="139"/>
        <v>0</v>
      </c>
    </row>
    <row r="2769" spans="1:10" ht="10.35" customHeight="1" x14ac:dyDescent="0.2">
      <c r="J2769" s="92" t="e">
        <f t="shared" si="139"/>
        <v>#DIV/0!</v>
      </c>
    </row>
    <row r="2770" spans="1:10" ht="10.7" customHeight="1" x14ac:dyDescent="0.2">
      <c r="A2770" s="1" t="s">
        <v>38</v>
      </c>
      <c r="G2770" s="32">
        <f>SUM(G2762:G2768)</f>
        <v>12385.429999999998</v>
      </c>
      <c r="H2770" s="33"/>
      <c r="J2770" s="92" t="e">
        <f t="shared" si="139"/>
        <v>#DIV/0!</v>
      </c>
    </row>
    <row r="2771" spans="1:10" ht="10.35" customHeight="1" x14ac:dyDescent="0.2">
      <c r="J2771" s="92" t="e">
        <f t="shared" si="139"/>
        <v>#DIV/0!</v>
      </c>
    </row>
    <row r="2772" spans="1:10" ht="10.7" customHeight="1" x14ac:dyDescent="0.2">
      <c r="A2772" s="1" t="s">
        <v>92</v>
      </c>
      <c r="G2772" s="32">
        <f>G2770+G2758+G2752+G2734+G2714+G2694+G2673</f>
        <v>366843.08999999997</v>
      </c>
      <c r="H2772" s="33"/>
      <c r="J2772" s="92" t="e">
        <f t="shared" si="139"/>
        <v>#DIV/0!</v>
      </c>
    </row>
    <row r="2773" spans="1:10" ht="10.7" customHeight="1" x14ac:dyDescent="0.2">
      <c r="A2773" s="1"/>
      <c r="J2773" s="92" t="e">
        <f t="shared" si="139"/>
        <v>#DIV/0!</v>
      </c>
    </row>
    <row r="2774" spans="1:10" ht="10.7" customHeight="1" x14ac:dyDescent="0.2">
      <c r="A2774" s="1"/>
      <c r="J2774" s="92" t="e">
        <f t="shared" si="139"/>
        <v>#DIV/0!</v>
      </c>
    </row>
    <row r="2775" spans="1:10" ht="10.7" customHeight="1" x14ac:dyDescent="0.2">
      <c r="A2775" s="1"/>
      <c r="J2775" s="92" t="e">
        <f t="shared" si="139"/>
        <v>#DIV/0!</v>
      </c>
    </row>
    <row r="2776" spans="1:10" ht="10.7" customHeight="1" x14ac:dyDescent="0.2">
      <c r="A2776" s="1"/>
      <c r="J2776" s="92" t="e">
        <f t="shared" si="139"/>
        <v>#DIV/0!</v>
      </c>
    </row>
    <row r="2777" spans="1:10" ht="10.7" customHeight="1" x14ac:dyDescent="0.2">
      <c r="A2777" s="1"/>
      <c r="J2777" s="92" t="e">
        <f t="shared" si="139"/>
        <v>#DIV/0!</v>
      </c>
    </row>
    <row r="2778" spans="1:10" ht="10.7" customHeight="1" x14ac:dyDescent="0.2">
      <c r="A2778" s="1"/>
      <c r="J2778" s="92" t="e">
        <f t="shared" si="139"/>
        <v>#DIV/0!</v>
      </c>
    </row>
    <row r="2779" spans="1:10" ht="10.7" customHeight="1" x14ac:dyDescent="0.2">
      <c r="A2779" s="1"/>
      <c r="J2779" s="92" t="e">
        <f t="shared" si="139"/>
        <v>#DIV/0!</v>
      </c>
    </row>
    <row r="2780" spans="1:10" ht="10.7" customHeight="1" x14ac:dyDescent="0.2">
      <c r="A2780" s="1"/>
      <c r="J2780" s="92" t="e">
        <f t="shared" si="139"/>
        <v>#DIV/0!</v>
      </c>
    </row>
    <row r="2781" spans="1:10" ht="10.7" customHeight="1" x14ac:dyDescent="0.2">
      <c r="A2781" s="1"/>
      <c r="J2781" s="92" t="e">
        <f t="shared" si="139"/>
        <v>#DIV/0!</v>
      </c>
    </row>
    <row r="2782" spans="1:10" ht="0.95" customHeight="1" x14ac:dyDescent="0.2">
      <c r="J2782" s="92" t="e">
        <f t="shared" si="139"/>
        <v>#DIV/0!</v>
      </c>
    </row>
    <row r="2783" spans="1:10" ht="10.35" customHeight="1" x14ac:dyDescent="0.2">
      <c r="A2783" s="230" t="s">
        <v>79</v>
      </c>
      <c r="B2783" s="231"/>
      <c r="C2783" s="232"/>
      <c r="D2783" s="233"/>
      <c r="E2783" s="234"/>
      <c r="F2783" s="6"/>
      <c r="G2783" s="25"/>
      <c r="H2783" s="6"/>
      <c r="I2783" s="25"/>
      <c r="J2783" s="92" t="e">
        <f t="shared" si="139"/>
        <v>#DIV/0!</v>
      </c>
    </row>
    <row r="2784" spans="1:10" ht="24.6" customHeight="1" x14ac:dyDescent="0.2">
      <c r="A2784" s="235" t="s">
        <v>80</v>
      </c>
      <c r="B2784" s="236"/>
      <c r="C2784" s="237"/>
      <c r="D2784" s="238"/>
      <c r="E2784" s="239"/>
      <c r="F2784" s="26"/>
      <c r="G2784" s="26"/>
      <c r="H2784" s="26"/>
      <c r="I2784" s="26"/>
      <c r="J2784" s="92" t="e">
        <f t="shared" si="139"/>
        <v>#DIV/0!</v>
      </c>
    </row>
    <row r="2785" spans="1:10" ht="19.350000000000001" customHeight="1" x14ac:dyDescent="0.2">
      <c r="A2785" s="240" t="s">
        <v>81</v>
      </c>
      <c r="B2785" s="241"/>
      <c r="C2785" s="242"/>
      <c r="D2785" s="243"/>
      <c r="E2785" s="244"/>
      <c r="F2785" s="27"/>
      <c r="G2785" s="27"/>
      <c r="H2785" s="27"/>
      <c r="I2785" s="27"/>
      <c r="J2785" s="92" t="e">
        <f t="shared" si="139"/>
        <v>#DIV/0!</v>
      </c>
    </row>
    <row r="2786" spans="1:10" ht="19.350000000000001" customHeight="1" x14ac:dyDescent="0.2">
      <c r="A2786" s="240" t="s">
        <v>82</v>
      </c>
      <c r="B2786" s="241"/>
      <c r="C2786" s="242"/>
      <c r="D2786" s="243"/>
      <c r="E2786" s="244"/>
      <c r="F2786" s="27"/>
      <c r="G2786" s="27"/>
      <c r="H2786" s="27"/>
      <c r="I2786" s="27"/>
      <c r="J2786" s="92" t="e">
        <f t="shared" si="139"/>
        <v>#DIV/0!</v>
      </c>
    </row>
    <row r="2787" spans="1:10" ht="19.350000000000001" customHeight="1" x14ac:dyDescent="0.2">
      <c r="A2787" s="240" t="s">
        <v>83</v>
      </c>
      <c r="B2787" s="241"/>
      <c r="C2787" s="242"/>
      <c r="D2787" s="243"/>
      <c r="E2787" s="244"/>
      <c r="F2787" s="27"/>
      <c r="G2787" s="27"/>
      <c r="H2787" s="27"/>
      <c r="I2787" s="27"/>
      <c r="J2787" s="92" t="e">
        <f t="shared" si="139"/>
        <v>#DIV/0!</v>
      </c>
    </row>
    <row r="2788" spans="1:10" ht="19.350000000000001" customHeight="1" x14ac:dyDescent="0.2">
      <c r="A2788" s="240" t="s">
        <v>84</v>
      </c>
      <c r="B2788" s="241"/>
      <c r="C2788" s="242"/>
      <c r="D2788" s="243"/>
      <c r="E2788" s="244"/>
      <c r="F2788" s="27"/>
      <c r="G2788" s="27"/>
      <c r="H2788" s="27"/>
      <c r="I2788" s="27"/>
      <c r="J2788" s="92" t="e">
        <f t="shared" si="139"/>
        <v>#DIV/0!</v>
      </c>
    </row>
    <row r="2789" spans="1:10" ht="19.350000000000001" customHeight="1" x14ac:dyDescent="0.2">
      <c r="A2789" s="240" t="s">
        <v>85</v>
      </c>
      <c r="B2789" s="241"/>
      <c r="C2789" s="242"/>
      <c r="D2789" s="243"/>
      <c r="E2789" s="244"/>
      <c r="F2789" s="27"/>
      <c r="G2789" s="27"/>
      <c r="H2789" s="27"/>
      <c r="I2789" s="27"/>
      <c r="J2789" s="92" t="e">
        <f t="shared" si="139"/>
        <v>#DIV/0!</v>
      </c>
    </row>
    <row r="2790" spans="1:10" ht="24" customHeight="1" x14ac:dyDescent="0.2">
      <c r="A2790" s="245" t="s">
        <v>86</v>
      </c>
      <c r="B2790" s="246"/>
      <c r="C2790" s="247"/>
      <c r="D2790" s="248"/>
      <c r="E2790" s="249"/>
      <c r="F2790" s="28"/>
      <c r="G2790" s="28"/>
      <c r="H2790" s="28"/>
      <c r="I2790" s="28"/>
      <c r="J2790" s="92" t="e">
        <f t="shared" si="139"/>
        <v>#DIV/0!</v>
      </c>
    </row>
    <row r="2791" spans="1:10" ht="10.35" customHeight="1" x14ac:dyDescent="0.2">
      <c r="A2791" s="222" t="s">
        <v>87</v>
      </c>
      <c r="B2791" s="223"/>
      <c r="C2791" s="224"/>
      <c r="D2791" s="225"/>
      <c r="E2791" s="226"/>
      <c r="F2791" s="29"/>
      <c r="G2791" s="29"/>
      <c r="H2791" s="29"/>
      <c r="I2791" s="29"/>
      <c r="J2791" s="92" t="e">
        <f t="shared" si="139"/>
        <v>#DIV/0!</v>
      </c>
    </row>
    <row r="2792" spans="1:10" ht="10.35" customHeight="1" x14ac:dyDescent="0.2">
      <c r="A2792" s="36"/>
      <c r="B2792" s="36"/>
      <c r="C2792" s="36"/>
      <c r="D2792" s="37"/>
      <c r="E2792" s="37"/>
      <c r="F2792" s="38"/>
      <c r="G2792" s="38"/>
      <c r="H2792" s="38"/>
      <c r="I2792" s="38"/>
      <c r="J2792" s="92" t="e">
        <f t="shared" si="139"/>
        <v>#DIV/0!</v>
      </c>
    </row>
    <row r="2793" spans="1:10" ht="10.35" customHeight="1" x14ac:dyDescent="0.2">
      <c r="A2793" s="36"/>
      <c r="B2793" s="36"/>
      <c r="C2793" s="36"/>
      <c r="D2793" s="37"/>
      <c r="E2793" s="37"/>
      <c r="F2793" s="38"/>
      <c r="G2793" s="38"/>
      <c r="H2793" s="38"/>
      <c r="I2793" s="38"/>
      <c r="J2793" s="92" t="e">
        <f t="shared" si="139"/>
        <v>#DIV/0!</v>
      </c>
    </row>
    <row r="2794" spans="1:10" ht="10.35" customHeight="1" x14ac:dyDescent="0.2">
      <c r="A2794" s="36"/>
      <c r="B2794" s="36"/>
      <c r="C2794" s="36"/>
      <c r="D2794" s="37"/>
      <c r="E2794" s="37"/>
      <c r="F2794" s="38"/>
      <c r="G2794" s="38"/>
      <c r="H2794" s="38"/>
      <c r="I2794" s="38"/>
      <c r="J2794" s="92" t="e">
        <f t="shared" si="139"/>
        <v>#DIV/0!</v>
      </c>
    </row>
    <row r="2795" spans="1:10" ht="10.35" customHeight="1" x14ac:dyDescent="0.2">
      <c r="A2795" s="36"/>
      <c r="B2795" s="36"/>
      <c r="C2795" s="36"/>
      <c r="D2795" s="37"/>
      <c r="E2795" s="37"/>
      <c r="F2795" s="38"/>
      <c r="G2795" s="38"/>
      <c r="H2795" s="38"/>
      <c r="I2795" s="38"/>
      <c r="J2795" s="92" t="e">
        <f t="shared" si="139"/>
        <v>#DIV/0!</v>
      </c>
    </row>
    <row r="2796" spans="1:10" ht="10.35" customHeight="1" x14ac:dyDescent="0.2">
      <c r="A2796" s="36"/>
      <c r="B2796" s="36"/>
      <c r="C2796" s="36"/>
      <c r="D2796" s="37"/>
      <c r="E2796" s="37"/>
      <c r="F2796" s="38"/>
      <c r="G2796" s="38"/>
      <c r="H2796" s="38"/>
      <c r="I2796" s="38"/>
      <c r="J2796" s="92" t="e">
        <f t="shared" si="139"/>
        <v>#DIV/0!</v>
      </c>
    </row>
    <row r="2797" spans="1:10" ht="10.35" customHeight="1" x14ac:dyDescent="0.2">
      <c r="A2797" s="36"/>
      <c r="B2797" s="36"/>
      <c r="C2797" s="36"/>
      <c r="D2797" s="37"/>
      <c r="E2797" s="37"/>
      <c r="F2797" s="38"/>
      <c r="G2797" s="38"/>
      <c r="H2797" s="38"/>
      <c r="I2797" s="38"/>
      <c r="J2797" s="92" t="e">
        <f t="shared" si="139"/>
        <v>#DIV/0!</v>
      </c>
    </row>
    <row r="2798" spans="1:10" ht="10.35" customHeight="1" x14ac:dyDescent="0.2">
      <c r="A2798" s="36"/>
      <c r="B2798" s="36"/>
      <c r="C2798" s="36"/>
      <c r="D2798" s="37"/>
      <c r="E2798" s="37"/>
      <c r="F2798" s="38"/>
      <c r="G2798" s="38"/>
      <c r="H2798" s="38"/>
      <c r="I2798" s="38"/>
      <c r="J2798" s="92" t="e">
        <f t="shared" si="139"/>
        <v>#DIV/0!</v>
      </c>
    </row>
    <row r="2799" spans="1:10" ht="10.35" customHeight="1" x14ac:dyDescent="0.2">
      <c r="A2799" s="36"/>
      <c r="B2799" s="36"/>
      <c r="C2799" s="36"/>
      <c r="D2799" s="37"/>
      <c r="E2799" s="37"/>
      <c r="F2799" s="38"/>
      <c r="G2799" s="38"/>
      <c r="H2799" s="38"/>
      <c r="I2799" s="38"/>
      <c r="J2799" s="92" t="e">
        <f t="shared" si="139"/>
        <v>#DIV/0!</v>
      </c>
    </row>
    <row r="2800" spans="1:10" ht="10.35" customHeight="1" x14ac:dyDescent="0.2">
      <c r="A2800" s="36"/>
      <c r="B2800" s="36"/>
      <c r="C2800" s="36"/>
      <c r="D2800" s="37"/>
      <c r="E2800" s="37"/>
      <c r="F2800" s="38"/>
      <c r="G2800" s="38"/>
      <c r="H2800" s="38"/>
      <c r="I2800" s="38"/>
      <c r="J2800" s="92" t="e">
        <f t="shared" si="139"/>
        <v>#DIV/0!</v>
      </c>
    </row>
    <row r="2801" spans="1:10" ht="10.35" customHeight="1" x14ac:dyDescent="0.2">
      <c r="A2801" s="36"/>
      <c r="B2801" s="36"/>
      <c r="C2801" s="36"/>
      <c r="D2801" s="37"/>
      <c r="E2801" s="37"/>
      <c r="F2801" s="38"/>
      <c r="G2801" s="38"/>
      <c r="H2801" s="38"/>
      <c r="I2801" s="38"/>
      <c r="J2801" s="92" t="e">
        <f t="shared" si="139"/>
        <v>#DIV/0!</v>
      </c>
    </row>
    <row r="2802" spans="1:10" ht="10.35" customHeight="1" x14ac:dyDescent="0.2">
      <c r="A2802" s="36"/>
      <c r="B2802" s="36"/>
      <c r="C2802" s="36"/>
      <c r="D2802" s="37"/>
      <c r="E2802" s="37"/>
      <c r="F2802" s="38"/>
      <c r="G2802" s="38"/>
      <c r="H2802" s="38"/>
      <c r="I2802" s="38"/>
      <c r="J2802" s="92" t="e">
        <f t="shared" si="139"/>
        <v>#DIV/0!</v>
      </c>
    </row>
    <row r="2803" spans="1:10" ht="10.35" customHeight="1" x14ac:dyDescent="0.2">
      <c r="A2803" s="36"/>
      <c r="B2803" s="36"/>
      <c r="C2803" s="36"/>
      <c r="D2803" s="37"/>
      <c r="E2803" s="37"/>
      <c r="F2803" s="38"/>
      <c r="G2803" s="38"/>
      <c r="H2803" s="38"/>
      <c r="I2803" s="38"/>
      <c r="J2803" s="92" t="e">
        <f t="shared" si="139"/>
        <v>#DIV/0!</v>
      </c>
    </row>
    <row r="2804" spans="1:10" ht="10.35" customHeight="1" x14ac:dyDescent="0.2">
      <c r="A2804" s="36"/>
      <c r="B2804" s="36"/>
      <c r="C2804" s="36"/>
      <c r="D2804" s="37"/>
      <c r="E2804" s="37"/>
      <c r="F2804" s="38"/>
      <c r="G2804" s="38"/>
      <c r="H2804" s="38"/>
      <c r="I2804" s="38"/>
      <c r="J2804" s="92" t="e">
        <f t="shared" si="139"/>
        <v>#DIV/0!</v>
      </c>
    </row>
    <row r="2805" spans="1:10" ht="10.35" customHeight="1" x14ac:dyDescent="0.2">
      <c r="A2805" s="36"/>
      <c r="B2805" s="36"/>
      <c r="C2805" s="36"/>
      <c r="D2805" s="37"/>
      <c r="E2805" s="37"/>
      <c r="F2805" s="38"/>
      <c r="G2805" s="38"/>
      <c r="H2805" s="38"/>
      <c r="I2805" s="38"/>
      <c r="J2805" s="92" t="e">
        <f t="shared" si="139"/>
        <v>#DIV/0!</v>
      </c>
    </row>
    <row r="2806" spans="1:10" ht="10.35" customHeight="1" x14ac:dyDescent="0.2">
      <c r="A2806" s="36"/>
      <c r="B2806" s="36"/>
      <c r="C2806" s="36"/>
      <c r="D2806" s="37"/>
      <c r="E2806" s="37"/>
      <c r="F2806" s="38"/>
      <c r="G2806" s="38"/>
      <c r="H2806" s="38"/>
      <c r="I2806" s="38"/>
      <c r="J2806" s="92" t="e">
        <f t="shared" si="139"/>
        <v>#DIV/0!</v>
      </c>
    </row>
    <row r="2807" spans="1:10" ht="10.35" customHeight="1" x14ac:dyDescent="0.2">
      <c r="A2807" s="36"/>
      <c r="B2807" s="36"/>
      <c r="C2807" s="36"/>
      <c r="D2807" s="37"/>
      <c r="E2807" s="37"/>
      <c r="F2807" s="38"/>
      <c r="G2807" s="38"/>
      <c r="H2807" s="38"/>
      <c r="I2807" s="38"/>
      <c r="J2807" s="92" t="e">
        <f t="shared" si="139"/>
        <v>#DIV/0!</v>
      </c>
    </row>
    <row r="2808" spans="1:10" ht="10.35" customHeight="1" x14ac:dyDescent="0.2">
      <c r="A2808" s="36"/>
      <c r="B2808" s="36"/>
      <c r="C2808" s="36"/>
      <c r="D2808" s="37"/>
      <c r="E2808" s="37"/>
      <c r="F2808" s="38"/>
      <c r="G2808" s="38"/>
      <c r="H2808" s="38"/>
      <c r="I2808" s="38"/>
      <c r="J2808" s="92" t="e">
        <f t="shared" si="139"/>
        <v>#DIV/0!</v>
      </c>
    </row>
    <row r="2809" spans="1:10" ht="10.35" customHeight="1" x14ac:dyDescent="0.2">
      <c r="A2809" s="36"/>
      <c r="B2809" s="36"/>
      <c r="C2809" s="36"/>
      <c r="D2809" s="37"/>
      <c r="E2809" s="37"/>
      <c r="F2809" s="38"/>
      <c r="G2809" s="38"/>
      <c r="H2809" s="38"/>
      <c r="I2809" s="38"/>
      <c r="J2809" s="92" t="e">
        <f t="shared" si="139"/>
        <v>#DIV/0!</v>
      </c>
    </row>
    <row r="2810" spans="1:10" ht="10.35" customHeight="1" x14ac:dyDescent="0.2">
      <c r="A2810" s="36"/>
      <c r="B2810" s="36"/>
      <c r="C2810" s="36"/>
      <c r="D2810" s="37"/>
      <c r="E2810" s="37"/>
      <c r="F2810" s="38"/>
      <c r="G2810" s="38"/>
      <c r="H2810" s="38"/>
      <c r="I2810" s="38"/>
      <c r="J2810" s="92" t="e">
        <f t="shared" si="139"/>
        <v>#DIV/0!</v>
      </c>
    </row>
    <row r="2811" spans="1:10" ht="10.35" customHeight="1" x14ac:dyDescent="0.2">
      <c r="A2811" s="36"/>
      <c r="B2811" s="36"/>
      <c r="C2811" s="36"/>
      <c r="D2811" s="37"/>
      <c r="E2811" s="37"/>
      <c r="F2811" s="38"/>
      <c r="G2811" s="38"/>
      <c r="H2811" s="38"/>
      <c r="I2811" s="38"/>
      <c r="J2811" s="92" t="e">
        <f t="shared" si="139"/>
        <v>#DIV/0!</v>
      </c>
    </row>
    <row r="2812" spans="1:10" ht="10.35" customHeight="1" x14ac:dyDescent="0.2">
      <c r="A2812" s="36"/>
      <c r="B2812" s="36"/>
      <c r="C2812" s="36"/>
      <c r="D2812" s="37"/>
      <c r="E2812" s="37"/>
      <c r="F2812" s="38"/>
      <c r="G2812" s="38"/>
      <c r="H2812" s="38"/>
      <c r="I2812" s="38"/>
      <c r="J2812" s="92" t="e">
        <f t="shared" si="139"/>
        <v>#DIV/0!</v>
      </c>
    </row>
    <row r="2813" spans="1:10" ht="10.35" customHeight="1" x14ac:dyDescent="0.2">
      <c r="A2813" s="36"/>
      <c r="B2813" s="36"/>
      <c r="C2813" s="36"/>
      <c r="D2813" s="37"/>
      <c r="E2813" s="37"/>
      <c r="F2813" s="38"/>
      <c r="G2813" s="38"/>
      <c r="H2813" s="38"/>
      <c r="I2813" s="38"/>
      <c r="J2813" s="92" t="e">
        <f t="shared" si="139"/>
        <v>#DIV/0!</v>
      </c>
    </row>
    <row r="2814" spans="1:10" ht="10.35" customHeight="1" x14ac:dyDescent="0.2">
      <c r="A2814" s="36"/>
      <c r="B2814" s="36"/>
      <c r="C2814" s="36"/>
      <c r="D2814" s="37"/>
      <c r="E2814" s="37"/>
      <c r="F2814" s="38"/>
      <c r="G2814" s="38"/>
      <c r="H2814" s="38"/>
      <c r="I2814" s="38"/>
      <c r="J2814" s="92" t="e">
        <f t="shared" si="139"/>
        <v>#DIV/0!</v>
      </c>
    </row>
    <row r="2815" spans="1:10" ht="10.7" customHeight="1" x14ac:dyDescent="0.2">
      <c r="A2815" s="1" t="s">
        <v>0</v>
      </c>
      <c r="J2815" s="92" t="e">
        <f t="shared" si="139"/>
        <v>#DIV/0!</v>
      </c>
    </row>
    <row r="2816" spans="1:10" ht="10.7" customHeight="1" x14ac:dyDescent="0.2">
      <c r="A2816" s="1" t="s">
        <v>149</v>
      </c>
      <c r="J2816" s="92" t="e">
        <f t="shared" si="139"/>
        <v>#DIV/0!</v>
      </c>
    </row>
    <row r="2817" spans="1:10" ht="10.7" customHeight="1" x14ac:dyDescent="0.2">
      <c r="A2817" s="1" t="s">
        <v>2</v>
      </c>
      <c r="J2817" s="92" t="e">
        <f t="shared" si="139"/>
        <v>#DIV/0!</v>
      </c>
    </row>
    <row r="2818" spans="1:10" ht="10.7" customHeight="1" x14ac:dyDescent="0.2">
      <c r="A2818" s="1" t="s">
        <v>150</v>
      </c>
      <c r="J2818" s="92" t="e">
        <f t="shared" si="139"/>
        <v>#DIV/0!</v>
      </c>
    </row>
    <row r="2819" spans="1:10" ht="10.7" customHeight="1" x14ac:dyDescent="0.2">
      <c r="A2819" s="1" t="s">
        <v>4</v>
      </c>
      <c r="J2819" s="92" t="e">
        <f t="shared" si="139"/>
        <v>#DIV/0!</v>
      </c>
    </row>
    <row r="2820" spans="1:10" ht="10.7" customHeight="1" x14ac:dyDescent="0.2">
      <c r="A2820" s="1" t="s">
        <v>5</v>
      </c>
      <c r="J2820" s="92" t="e">
        <f t="shared" si="139"/>
        <v>#DIV/0!</v>
      </c>
    </row>
    <row r="2821" spans="1:10" ht="10.7" customHeight="1" x14ac:dyDescent="0.2">
      <c r="A2821" s="1" t="s">
        <v>95</v>
      </c>
      <c r="J2821" s="92" t="e">
        <f t="shared" si="139"/>
        <v>#DIV/0!</v>
      </c>
    </row>
    <row r="2822" spans="1:10" ht="10.7" customHeight="1" x14ac:dyDescent="0.2">
      <c r="A2822" s="1" t="s">
        <v>7</v>
      </c>
      <c r="B2822" s="41"/>
      <c r="C2822" s="41"/>
      <c r="D2822" s="41"/>
      <c r="E2822" s="41"/>
      <c r="G2822" s="41"/>
      <c r="H2822" s="41"/>
      <c r="J2822" s="92" t="e">
        <f t="shared" si="139"/>
        <v>#DIV/0!</v>
      </c>
    </row>
    <row r="2823" spans="1:10" ht="10.35" customHeight="1" x14ac:dyDescent="0.2">
      <c r="A2823" s="2" t="s">
        <v>9</v>
      </c>
      <c r="B2823" s="50" t="s">
        <v>10</v>
      </c>
      <c r="C2823" s="50" t="s">
        <v>11</v>
      </c>
      <c r="D2823" s="64" t="s">
        <v>12</v>
      </c>
      <c r="E2823" s="50" t="s">
        <v>13</v>
      </c>
      <c r="F2823" s="5" t="s">
        <v>14</v>
      </c>
      <c r="G2823" s="64" t="s">
        <v>15</v>
      </c>
      <c r="H2823" s="50" t="s">
        <v>14</v>
      </c>
      <c r="I2823" s="4" t="s">
        <v>15</v>
      </c>
      <c r="J2823" s="92" t="e">
        <f t="shared" si="139"/>
        <v>#VALUE!</v>
      </c>
    </row>
    <row r="2824" spans="1:10" ht="10.35" customHeight="1" x14ac:dyDescent="0.2">
      <c r="A2824" s="8"/>
      <c r="B2824" s="47" t="s">
        <v>96</v>
      </c>
      <c r="C2824" s="48"/>
      <c r="D2824" s="48"/>
      <c r="E2824" s="48"/>
      <c r="F2824" s="48"/>
      <c r="G2824" s="49"/>
      <c r="H2824" s="41"/>
      <c r="J2824" s="92" t="e">
        <f t="shared" si="139"/>
        <v>#DIV/0!</v>
      </c>
    </row>
    <row r="2825" spans="1:10" ht="10.35" customHeight="1" x14ac:dyDescent="0.2">
      <c r="A2825" s="16" t="s">
        <v>97</v>
      </c>
      <c r="B2825" s="43" t="s">
        <v>98</v>
      </c>
      <c r="C2825" s="66">
        <v>27.21</v>
      </c>
      <c r="D2825" s="67" t="s">
        <v>20</v>
      </c>
      <c r="E2825" s="68">
        <v>1</v>
      </c>
      <c r="F2825" s="24">
        <v>98354.89</v>
      </c>
      <c r="G2825" s="65">
        <f>TRUNC(F2825*E2825,2)</f>
        <v>98354.89</v>
      </c>
      <c r="H2825" s="82">
        <v>98354.89</v>
      </c>
      <c r="I2825" s="15">
        <v>98354.89</v>
      </c>
      <c r="J2825" s="92">
        <f t="shared" si="139"/>
        <v>0</v>
      </c>
    </row>
    <row r="2826" spans="1:10" ht="10.35" customHeight="1" x14ac:dyDescent="0.2">
      <c r="A2826" s="1" t="s">
        <v>38</v>
      </c>
      <c r="B2826" s="41"/>
      <c r="C2826" s="41"/>
      <c r="D2826" s="41"/>
      <c r="E2826" s="41"/>
      <c r="G2826" s="32">
        <f>G2825</f>
        <v>98354.89</v>
      </c>
      <c r="H2826" s="33"/>
      <c r="J2826" s="92" t="e">
        <f t="shared" si="139"/>
        <v>#DIV/0!</v>
      </c>
    </row>
    <row r="2827" spans="1:10" ht="0.95" customHeight="1" x14ac:dyDescent="0.2">
      <c r="B2827" s="41"/>
      <c r="C2827" s="41"/>
      <c r="D2827" s="41"/>
      <c r="E2827" s="41"/>
      <c r="G2827" s="41"/>
      <c r="H2827" s="41"/>
      <c r="J2827" s="92" t="e">
        <f t="shared" si="139"/>
        <v>#DIV/0!</v>
      </c>
    </row>
    <row r="2828" spans="1:10" ht="10.7" customHeight="1" x14ac:dyDescent="0.2">
      <c r="B2828" s="41"/>
      <c r="C2828" s="41"/>
      <c r="D2828" s="41"/>
      <c r="E2828" s="41"/>
      <c r="G2828" s="41"/>
      <c r="H2828" s="41"/>
      <c r="J2828" s="92" t="e">
        <f t="shared" si="139"/>
        <v>#DIV/0!</v>
      </c>
    </row>
    <row r="2829" spans="1:10" ht="10.35" customHeight="1" x14ac:dyDescent="0.2">
      <c r="A2829" s="2" t="s">
        <v>9</v>
      </c>
      <c r="B2829" s="3" t="s">
        <v>10</v>
      </c>
      <c r="C2829" s="5" t="s">
        <v>11</v>
      </c>
      <c r="D2829" s="20" t="s">
        <v>12</v>
      </c>
      <c r="E2829" s="5" t="s">
        <v>13</v>
      </c>
      <c r="F2829" s="5" t="s">
        <v>14</v>
      </c>
      <c r="G2829" s="4" t="s">
        <v>15</v>
      </c>
      <c r="H2829" s="5" t="s">
        <v>14</v>
      </c>
      <c r="I2829" s="4" t="s">
        <v>15</v>
      </c>
      <c r="J2829" s="92" t="e">
        <f t="shared" ref="J2829:J2892" si="140">G2829/I2829-1</f>
        <v>#VALUE!</v>
      </c>
    </row>
    <row r="2830" spans="1:10" ht="10.35" customHeight="1" x14ac:dyDescent="0.2">
      <c r="A2830" s="8"/>
      <c r="B2830" s="47" t="s">
        <v>99</v>
      </c>
      <c r="C2830" s="48"/>
      <c r="D2830" s="48"/>
      <c r="E2830" s="48"/>
      <c r="F2830" s="48"/>
      <c r="G2830" s="49"/>
      <c r="J2830" s="92" t="e">
        <f t="shared" si="140"/>
        <v>#DIV/0!</v>
      </c>
    </row>
    <row r="2831" spans="1:10" ht="10.35" customHeight="1" x14ac:dyDescent="0.2">
      <c r="A2831" s="16" t="s">
        <v>100</v>
      </c>
      <c r="B2831" s="17" t="s">
        <v>101</v>
      </c>
      <c r="C2831" s="12">
        <v>27.21</v>
      </c>
      <c r="D2831" s="23" t="s">
        <v>20</v>
      </c>
      <c r="E2831" s="14">
        <v>1</v>
      </c>
      <c r="F2831" s="24">
        <v>133702.18</v>
      </c>
      <c r="G2831" s="15">
        <f>TRUNC(F2831*E2831,2)</f>
        <v>133702.18</v>
      </c>
      <c r="H2831" s="24">
        <v>133702.18</v>
      </c>
      <c r="I2831" s="15">
        <v>133702.18</v>
      </c>
      <c r="J2831" s="92">
        <f t="shared" si="140"/>
        <v>0</v>
      </c>
    </row>
    <row r="2832" spans="1:10" ht="10.35" customHeight="1" x14ac:dyDescent="0.2">
      <c r="A2832" s="1" t="s">
        <v>38</v>
      </c>
      <c r="B2832" s="41"/>
      <c r="C2832" s="41"/>
      <c r="D2832" s="41"/>
      <c r="E2832" s="41"/>
      <c r="G2832" s="32">
        <f>G2831</f>
        <v>133702.18</v>
      </c>
      <c r="H2832" s="33"/>
      <c r="J2832" s="92" t="e">
        <f t="shared" si="140"/>
        <v>#DIV/0!</v>
      </c>
    </row>
    <row r="2833" spans="1:10" ht="10.7" customHeight="1" x14ac:dyDescent="0.2">
      <c r="J2833" s="92" t="e">
        <f t="shared" si="140"/>
        <v>#DIV/0!</v>
      </c>
    </row>
    <row r="2834" spans="1:10" ht="10.35" customHeight="1" x14ac:dyDescent="0.2">
      <c r="A2834" s="2" t="s">
        <v>9</v>
      </c>
      <c r="B2834" s="50" t="s">
        <v>10</v>
      </c>
      <c r="C2834" s="50" t="s">
        <v>11</v>
      </c>
      <c r="D2834" s="64" t="s">
        <v>12</v>
      </c>
      <c r="E2834" s="50" t="s">
        <v>13</v>
      </c>
      <c r="F2834" s="5" t="s">
        <v>14</v>
      </c>
      <c r="G2834" s="64" t="s">
        <v>15</v>
      </c>
      <c r="H2834" s="50" t="s">
        <v>14</v>
      </c>
      <c r="I2834" s="4" t="s">
        <v>15</v>
      </c>
      <c r="J2834" s="92" t="e">
        <f t="shared" si="140"/>
        <v>#VALUE!</v>
      </c>
    </row>
    <row r="2835" spans="1:10" ht="10.35" customHeight="1" x14ac:dyDescent="0.2">
      <c r="A2835" s="8"/>
      <c r="B2835" s="47" t="s">
        <v>102</v>
      </c>
      <c r="C2835" s="48"/>
      <c r="D2835" s="48"/>
      <c r="E2835" s="48"/>
      <c r="F2835" s="48"/>
      <c r="G2835" s="49"/>
      <c r="H2835" s="41"/>
      <c r="J2835" s="92" t="e">
        <f t="shared" si="140"/>
        <v>#DIV/0!</v>
      </c>
    </row>
    <row r="2836" spans="1:10" ht="20.85" customHeight="1" x14ac:dyDescent="0.2">
      <c r="A2836" s="9">
        <v>42301</v>
      </c>
      <c r="B2836" s="69" t="s">
        <v>103</v>
      </c>
      <c r="C2836" s="66">
        <v>27.21</v>
      </c>
      <c r="D2836" s="67" t="s">
        <v>20</v>
      </c>
      <c r="E2836" s="68">
        <v>1</v>
      </c>
      <c r="F2836" s="24">
        <v>21524.54</v>
      </c>
      <c r="G2836" s="65">
        <f>TRUNC(F2836*E2836,2)</f>
        <v>21524.54</v>
      </c>
      <c r="H2836" s="82">
        <v>21524.54</v>
      </c>
      <c r="I2836" s="15">
        <v>21524.54</v>
      </c>
      <c r="J2836" s="92">
        <f t="shared" si="140"/>
        <v>0</v>
      </c>
    </row>
    <row r="2837" spans="1:10" ht="10.35" customHeight="1" x14ac:dyDescent="0.2">
      <c r="B2837" s="41"/>
      <c r="C2837" s="41"/>
      <c r="D2837" s="41"/>
      <c r="E2837" s="41"/>
      <c r="G2837" s="41"/>
      <c r="H2837" s="41"/>
      <c r="J2837" s="92" t="e">
        <f t="shared" si="140"/>
        <v>#DIV/0!</v>
      </c>
    </row>
    <row r="2838" spans="1:10" ht="10.7" customHeight="1" x14ac:dyDescent="0.2">
      <c r="A2838" s="1" t="s">
        <v>38</v>
      </c>
      <c r="B2838" s="41"/>
      <c r="C2838" s="41"/>
      <c r="D2838" s="41"/>
      <c r="E2838" s="41"/>
      <c r="G2838" s="32">
        <f>G2836</f>
        <v>21524.54</v>
      </c>
      <c r="H2838" s="33"/>
      <c r="J2838" s="92" t="e">
        <f t="shared" si="140"/>
        <v>#DIV/0!</v>
      </c>
    </row>
    <row r="2839" spans="1:10" ht="10.35" customHeight="1" x14ac:dyDescent="0.2">
      <c r="B2839" s="41"/>
      <c r="C2839" s="41"/>
      <c r="D2839" s="41"/>
      <c r="E2839" s="41"/>
      <c r="G2839" s="41"/>
      <c r="H2839" s="41"/>
      <c r="J2839" s="92" t="e">
        <f t="shared" si="140"/>
        <v>#DIV/0!</v>
      </c>
    </row>
    <row r="2840" spans="1:10" ht="10.7" customHeight="1" x14ac:dyDescent="0.2">
      <c r="A2840" s="1" t="s">
        <v>92</v>
      </c>
      <c r="B2840" s="41"/>
      <c r="C2840" s="41"/>
      <c r="D2840" s="41"/>
      <c r="E2840" s="41"/>
      <c r="G2840" s="32">
        <f>G2838+G2832+G2826</f>
        <v>253581.61</v>
      </c>
      <c r="H2840" s="33"/>
      <c r="J2840" s="92" t="e">
        <f t="shared" si="140"/>
        <v>#DIV/0!</v>
      </c>
    </row>
    <row r="2841" spans="1:10" ht="10.7" customHeight="1" x14ac:dyDescent="0.2">
      <c r="A2841" s="1"/>
      <c r="B2841" s="41"/>
      <c r="C2841" s="41"/>
      <c r="D2841" s="41"/>
      <c r="E2841" s="41"/>
      <c r="G2841" s="41"/>
      <c r="H2841" s="41"/>
      <c r="J2841" s="92" t="e">
        <f t="shared" si="140"/>
        <v>#DIV/0!</v>
      </c>
    </row>
    <row r="2842" spans="1:10" ht="10.7" customHeight="1" x14ac:dyDescent="0.2">
      <c r="A2842" s="1"/>
      <c r="J2842" s="92" t="e">
        <f t="shared" si="140"/>
        <v>#DIV/0!</v>
      </c>
    </row>
    <row r="2843" spans="1:10" ht="10.7" customHeight="1" x14ac:dyDescent="0.2">
      <c r="A2843" s="1"/>
      <c r="J2843" s="92" t="e">
        <f t="shared" si="140"/>
        <v>#DIV/0!</v>
      </c>
    </row>
    <row r="2844" spans="1:10" ht="10.7" customHeight="1" x14ac:dyDescent="0.2">
      <c r="A2844" s="1"/>
      <c r="J2844" s="92" t="e">
        <f t="shared" si="140"/>
        <v>#DIV/0!</v>
      </c>
    </row>
    <row r="2845" spans="1:10" ht="10.7" customHeight="1" x14ac:dyDescent="0.2">
      <c r="A2845" s="1"/>
      <c r="J2845" s="92" t="e">
        <f t="shared" si="140"/>
        <v>#DIV/0!</v>
      </c>
    </row>
    <row r="2846" spans="1:10" ht="10.7" customHeight="1" x14ac:dyDescent="0.2">
      <c r="A2846" s="1"/>
      <c r="J2846" s="92" t="e">
        <f t="shared" si="140"/>
        <v>#DIV/0!</v>
      </c>
    </row>
    <row r="2847" spans="1:10" ht="10.7" customHeight="1" x14ac:dyDescent="0.2">
      <c r="A2847" s="1"/>
      <c r="J2847" s="92" t="e">
        <f t="shared" si="140"/>
        <v>#DIV/0!</v>
      </c>
    </row>
    <row r="2848" spans="1:10" ht="10.7" customHeight="1" x14ac:dyDescent="0.2">
      <c r="A2848" s="1"/>
      <c r="J2848" s="92" t="e">
        <f t="shared" si="140"/>
        <v>#DIV/0!</v>
      </c>
    </row>
    <row r="2849" spans="1:10" ht="0.95" customHeight="1" x14ac:dyDescent="0.2">
      <c r="J2849" s="92" t="e">
        <f t="shared" si="140"/>
        <v>#DIV/0!</v>
      </c>
    </row>
    <row r="2850" spans="1:10" ht="10.35" customHeight="1" x14ac:dyDescent="0.2">
      <c r="A2850" s="230" t="s">
        <v>79</v>
      </c>
      <c r="B2850" s="231"/>
      <c r="C2850" s="232"/>
      <c r="D2850" s="233"/>
      <c r="E2850" s="234"/>
      <c r="F2850" s="6"/>
      <c r="G2850" s="25"/>
      <c r="H2850" s="6"/>
      <c r="I2850" s="25"/>
      <c r="J2850" s="92" t="e">
        <f t="shared" si="140"/>
        <v>#DIV/0!</v>
      </c>
    </row>
    <row r="2851" spans="1:10" ht="24.2" customHeight="1" x14ac:dyDescent="0.2">
      <c r="A2851" s="235" t="s">
        <v>104</v>
      </c>
      <c r="B2851" s="236"/>
      <c r="C2851" s="237"/>
      <c r="D2851" s="238"/>
      <c r="E2851" s="239"/>
      <c r="F2851" s="26"/>
      <c r="G2851" s="26"/>
      <c r="H2851" s="26"/>
      <c r="I2851" s="26"/>
      <c r="J2851" s="92" t="e">
        <f t="shared" si="140"/>
        <v>#DIV/0!</v>
      </c>
    </row>
    <row r="2852" spans="1:10" ht="19.350000000000001" customHeight="1" x14ac:dyDescent="0.2">
      <c r="A2852" s="240" t="s">
        <v>105</v>
      </c>
      <c r="B2852" s="241"/>
      <c r="C2852" s="242"/>
      <c r="D2852" s="243"/>
      <c r="E2852" s="244"/>
      <c r="F2852" s="27"/>
      <c r="G2852" s="27"/>
      <c r="H2852" s="27"/>
      <c r="I2852" s="27"/>
      <c r="J2852" s="92" t="e">
        <f t="shared" si="140"/>
        <v>#DIV/0!</v>
      </c>
    </row>
    <row r="2853" spans="1:10" ht="24" customHeight="1" x14ac:dyDescent="0.2">
      <c r="A2853" s="245" t="s">
        <v>106</v>
      </c>
      <c r="B2853" s="246"/>
      <c r="C2853" s="247"/>
      <c r="D2853" s="248"/>
      <c r="E2853" s="249"/>
      <c r="F2853" s="28"/>
      <c r="G2853" s="28"/>
      <c r="H2853" s="28"/>
      <c r="I2853" s="28"/>
      <c r="J2853" s="92" t="e">
        <f t="shared" si="140"/>
        <v>#DIV/0!</v>
      </c>
    </row>
    <row r="2854" spans="1:10" ht="10.35" customHeight="1" x14ac:dyDescent="0.2">
      <c r="A2854" s="222" t="s">
        <v>87</v>
      </c>
      <c r="B2854" s="223"/>
      <c r="C2854" s="224"/>
      <c r="D2854" s="225"/>
      <c r="E2854" s="226"/>
      <c r="F2854" s="29"/>
      <c r="G2854" s="29"/>
      <c r="H2854" s="29"/>
      <c r="I2854" s="29"/>
      <c r="J2854" s="92" t="e">
        <f t="shared" si="140"/>
        <v>#DIV/0!</v>
      </c>
    </row>
    <row r="2855" spans="1:10" ht="10.35" customHeight="1" x14ac:dyDescent="0.2">
      <c r="A2855" s="36"/>
      <c r="B2855" s="36"/>
      <c r="C2855" s="36"/>
      <c r="D2855" s="37"/>
      <c r="E2855" s="37"/>
      <c r="F2855" s="38"/>
      <c r="G2855" s="38"/>
      <c r="H2855" s="38"/>
      <c r="I2855" s="38"/>
      <c r="J2855" s="92" t="e">
        <f t="shared" si="140"/>
        <v>#DIV/0!</v>
      </c>
    </row>
    <row r="2856" spans="1:10" ht="10.35" customHeight="1" x14ac:dyDescent="0.2">
      <c r="A2856" s="36"/>
      <c r="B2856" s="36"/>
      <c r="C2856" s="36"/>
      <c r="D2856" s="37"/>
      <c r="E2856" s="37"/>
      <c r="F2856" s="38"/>
      <c r="G2856" s="38"/>
      <c r="H2856" s="38"/>
      <c r="I2856" s="38"/>
      <c r="J2856" s="92" t="e">
        <f t="shared" si="140"/>
        <v>#DIV/0!</v>
      </c>
    </row>
    <row r="2857" spans="1:10" ht="10.35" customHeight="1" x14ac:dyDescent="0.2">
      <c r="A2857" s="36"/>
      <c r="B2857" s="36"/>
      <c r="C2857" s="36"/>
      <c r="D2857" s="37"/>
      <c r="E2857" s="37"/>
      <c r="F2857" s="38"/>
      <c r="G2857" s="38"/>
      <c r="H2857" s="38"/>
      <c r="I2857" s="38"/>
      <c r="J2857" s="92" t="e">
        <f t="shared" si="140"/>
        <v>#DIV/0!</v>
      </c>
    </row>
    <row r="2858" spans="1:10" ht="10.35" customHeight="1" x14ac:dyDescent="0.2">
      <c r="A2858" s="36"/>
      <c r="B2858" s="36"/>
      <c r="C2858" s="36"/>
      <c r="D2858" s="37"/>
      <c r="E2858" s="37"/>
      <c r="F2858" s="38"/>
      <c r="G2858" s="38"/>
      <c r="H2858" s="38"/>
      <c r="I2858" s="38"/>
      <c r="J2858" s="92" t="e">
        <f t="shared" si="140"/>
        <v>#DIV/0!</v>
      </c>
    </row>
    <row r="2859" spans="1:10" ht="10.35" customHeight="1" x14ac:dyDescent="0.2">
      <c r="A2859" s="36"/>
      <c r="B2859" s="36"/>
      <c r="C2859" s="36"/>
      <c r="D2859" s="37"/>
      <c r="E2859" s="37"/>
      <c r="F2859" s="38"/>
      <c r="G2859" s="38"/>
      <c r="H2859" s="38"/>
      <c r="I2859" s="38"/>
      <c r="J2859" s="92" t="e">
        <f t="shared" si="140"/>
        <v>#DIV/0!</v>
      </c>
    </row>
    <row r="2860" spans="1:10" ht="10.35" customHeight="1" x14ac:dyDescent="0.2">
      <c r="A2860" s="36"/>
      <c r="B2860" s="36"/>
      <c r="C2860" s="36"/>
      <c r="D2860" s="37"/>
      <c r="E2860" s="37"/>
      <c r="F2860" s="38"/>
      <c r="G2860" s="38"/>
      <c r="H2860" s="38"/>
      <c r="I2860" s="38"/>
      <c r="J2860" s="92" t="e">
        <f t="shared" si="140"/>
        <v>#DIV/0!</v>
      </c>
    </row>
    <row r="2861" spans="1:10" ht="10.7" customHeight="1" x14ac:dyDescent="0.2">
      <c r="A2861" s="1" t="s">
        <v>0</v>
      </c>
      <c r="J2861" s="92" t="e">
        <f t="shared" si="140"/>
        <v>#DIV/0!</v>
      </c>
    </row>
    <row r="2862" spans="1:10" ht="10.7" customHeight="1" x14ac:dyDescent="0.2">
      <c r="A2862" s="1" t="s">
        <v>151</v>
      </c>
      <c r="J2862" s="92" t="e">
        <f t="shared" si="140"/>
        <v>#DIV/0!</v>
      </c>
    </row>
    <row r="2863" spans="1:10" ht="10.7" customHeight="1" x14ac:dyDescent="0.2">
      <c r="A2863" s="1" t="s">
        <v>2</v>
      </c>
      <c r="J2863" s="92" t="e">
        <f t="shared" si="140"/>
        <v>#DIV/0!</v>
      </c>
    </row>
    <row r="2864" spans="1:10" ht="10.7" customHeight="1" x14ac:dyDescent="0.2">
      <c r="A2864" s="1" t="s">
        <v>152</v>
      </c>
      <c r="J2864" s="92" t="e">
        <f t="shared" si="140"/>
        <v>#DIV/0!</v>
      </c>
    </row>
    <row r="2865" spans="1:10" ht="10.7" customHeight="1" x14ac:dyDescent="0.2">
      <c r="A2865" s="1" t="s">
        <v>4</v>
      </c>
      <c r="J2865" s="92" t="e">
        <f t="shared" si="140"/>
        <v>#DIV/0!</v>
      </c>
    </row>
    <row r="2866" spans="1:10" ht="10.7" customHeight="1" x14ac:dyDescent="0.2">
      <c r="A2866" s="1" t="s">
        <v>5</v>
      </c>
      <c r="J2866" s="92" t="e">
        <f t="shared" si="140"/>
        <v>#DIV/0!</v>
      </c>
    </row>
    <row r="2867" spans="1:10" ht="10.7" customHeight="1" x14ac:dyDescent="0.2">
      <c r="A2867" s="1" t="s">
        <v>6</v>
      </c>
      <c r="J2867" s="92" t="e">
        <f t="shared" si="140"/>
        <v>#DIV/0!</v>
      </c>
    </row>
    <row r="2868" spans="1:10" ht="10.7" customHeight="1" x14ac:dyDescent="0.2">
      <c r="A2868" s="1" t="s">
        <v>7</v>
      </c>
      <c r="J2868" s="92" t="e">
        <f t="shared" si="140"/>
        <v>#DIV/0!</v>
      </c>
    </row>
    <row r="2869" spans="1:10" ht="10.7" customHeight="1" x14ac:dyDescent="0.2">
      <c r="A2869" s="1" t="s">
        <v>153</v>
      </c>
      <c r="J2869" s="92" t="e">
        <f t="shared" si="140"/>
        <v>#DIV/0!</v>
      </c>
    </row>
    <row r="2870" spans="1:10" ht="10.35" customHeight="1" x14ac:dyDescent="0.2">
      <c r="A2870" s="2" t="s">
        <v>9</v>
      </c>
      <c r="B2870" s="3" t="s">
        <v>10</v>
      </c>
      <c r="C2870" s="5" t="s">
        <v>11</v>
      </c>
      <c r="D2870" s="7" t="s">
        <v>12</v>
      </c>
      <c r="E2870" s="5" t="s">
        <v>13</v>
      </c>
      <c r="F2870" s="5" t="s">
        <v>14</v>
      </c>
      <c r="G2870" s="4" t="s">
        <v>15</v>
      </c>
      <c r="H2870" s="5" t="s">
        <v>14</v>
      </c>
      <c r="I2870" s="4" t="s">
        <v>15</v>
      </c>
      <c r="J2870" s="92" t="e">
        <f t="shared" si="140"/>
        <v>#VALUE!</v>
      </c>
    </row>
    <row r="2871" spans="1:10" ht="10.35" customHeight="1" x14ac:dyDescent="0.2">
      <c r="A2871" s="8"/>
      <c r="B2871" s="227" t="s">
        <v>16</v>
      </c>
      <c r="C2871" s="228"/>
      <c r="D2871" s="228"/>
      <c r="E2871" s="228"/>
      <c r="F2871" s="228"/>
      <c r="G2871" s="229"/>
      <c r="J2871" s="92" t="e">
        <f t="shared" si="140"/>
        <v>#DIV/0!</v>
      </c>
    </row>
    <row r="2872" spans="1:10" ht="29.1" customHeight="1" x14ac:dyDescent="0.2">
      <c r="A2872" s="9">
        <v>40001</v>
      </c>
      <c r="B2872" s="10" t="s">
        <v>17</v>
      </c>
      <c r="C2872" s="12">
        <v>27.21</v>
      </c>
      <c r="D2872" s="13" t="s">
        <v>18</v>
      </c>
      <c r="E2872" s="14">
        <v>86</v>
      </c>
      <c r="F2872" s="12">
        <v>0.68</v>
      </c>
      <c r="G2872" s="15">
        <f t="shared" ref="G2872:G2888" si="141">TRUNC(F2872*E2872,2)</f>
        <v>58.48</v>
      </c>
      <c r="H2872" s="12">
        <v>0.68</v>
      </c>
      <c r="I2872" s="11">
        <v>58.48</v>
      </c>
      <c r="J2872" s="92">
        <f t="shared" si="140"/>
        <v>0</v>
      </c>
    </row>
    <row r="2873" spans="1:10" ht="20.85" customHeight="1" x14ac:dyDescent="0.2">
      <c r="A2873" s="9">
        <v>40003</v>
      </c>
      <c r="B2873" s="10" t="s">
        <v>19</v>
      </c>
      <c r="C2873" s="12">
        <v>27.21</v>
      </c>
      <c r="D2873" s="13" t="s">
        <v>20</v>
      </c>
      <c r="E2873" s="14">
        <v>17</v>
      </c>
      <c r="F2873" s="12">
        <v>51.44</v>
      </c>
      <c r="G2873" s="15">
        <f t="shared" si="141"/>
        <v>874.48</v>
      </c>
      <c r="H2873" s="12">
        <v>51.44</v>
      </c>
      <c r="I2873" s="11">
        <v>874.48</v>
      </c>
      <c r="J2873" s="92">
        <f t="shared" si="140"/>
        <v>0</v>
      </c>
    </row>
    <row r="2874" spans="1:10" ht="20.85" customHeight="1" x14ac:dyDescent="0.2">
      <c r="A2874" s="9">
        <v>40004</v>
      </c>
      <c r="B2874" s="10" t="s">
        <v>21</v>
      </c>
      <c r="C2874" s="12">
        <v>27.21</v>
      </c>
      <c r="D2874" s="13" t="s">
        <v>20</v>
      </c>
      <c r="E2874" s="14">
        <v>3</v>
      </c>
      <c r="F2874" s="12">
        <v>128.62</v>
      </c>
      <c r="G2874" s="15">
        <f t="shared" si="141"/>
        <v>385.86</v>
      </c>
      <c r="H2874" s="12">
        <v>128.62</v>
      </c>
      <c r="I2874" s="11">
        <v>385.86</v>
      </c>
      <c r="J2874" s="92">
        <f t="shared" si="140"/>
        <v>0</v>
      </c>
    </row>
    <row r="2875" spans="1:10" ht="10.35" customHeight="1" x14ac:dyDescent="0.2">
      <c r="A2875" s="9">
        <v>40005</v>
      </c>
      <c r="B2875" s="17" t="s">
        <v>22</v>
      </c>
      <c r="C2875" s="12">
        <v>27.21</v>
      </c>
      <c r="D2875" s="13" t="s">
        <v>23</v>
      </c>
      <c r="E2875" s="14">
        <v>40.950000000000003</v>
      </c>
      <c r="F2875" s="12">
        <v>3.25</v>
      </c>
      <c r="G2875" s="15">
        <f t="shared" si="141"/>
        <v>133.08000000000001</v>
      </c>
      <c r="H2875" s="12">
        <v>3.25</v>
      </c>
      <c r="I2875" s="11">
        <v>133.08000000000001</v>
      </c>
      <c r="J2875" s="92">
        <f t="shared" si="140"/>
        <v>0</v>
      </c>
    </row>
    <row r="2876" spans="1:10" ht="10.35" customHeight="1" x14ac:dyDescent="0.2">
      <c r="A2876" s="9">
        <v>40006</v>
      </c>
      <c r="B2876" s="17" t="s">
        <v>24</v>
      </c>
      <c r="C2876" s="12">
        <v>27.21</v>
      </c>
      <c r="D2876" s="13" t="s">
        <v>25</v>
      </c>
      <c r="E2876" s="14">
        <v>204.73</v>
      </c>
      <c r="F2876" s="12">
        <v>2.95</v>
      </c>
      <c r="G2876" s="15">
        <f t="shared" si="141"/>
        <v>603.95000000000005</v>
      </c>
      <c r="H2876" s="12">
        <v>2.95</v>
      </c>
      <c r="I2876" s="11">
        <v>603.95000000000005</v>
      </c>
      <c r="J2876" s="92">
        <f t="shared" si="140"/>
        <v>0</v>
      </c>
    </row>
    <row r="2877" spans="1:10" ht="20.85" customHeight="1" x14ac:dyDescent="0.2">
      <c r="A2877" s="9">
        <v>40010</v>
      </c>
      <c r="B2877" s="10" t="s">
        <v>26</v>
      </c>
      <c r="C2877" s="12">
        <v>27.21</v>
      </c>
      <c r="D2877" s="13" t="s">
        <v>23</v>
      </c>
      <c r="E2877" s="14">
        <v>726.8</v>
      </c>
      <c r="F2877" s="12">
        <v>3.75</v>
      </c>
      <c r="G2877" s="15">
        <f t="shared" si="141"/>
        <v>2725.5</v>
      </c>
      <c r="H2877" s="12">
        <v>3.75</v>
      </c>
      <c r="I2877" s="15">
        <v>2725.5</v>
      </c>
      <c r="J2877" s="92">
        <f t="shared" si="140"/>
        <v>0</v>
      </c>
    </row>
    <row r="2878" spans="1:10" ht="20.85" customHeight="1" x14ac:dyDescent="0.2">
      <c r="A2878" s="9">
        <v>40085</v>
      </c>
      <c r="B2878" s="10" t="s">
        <v>27</v>
      </c>
      <c r="C2878" s="12">
        <v>27.21</v>
      </c>
      <c r="D2878" s="13" t="s">
        <v>23</v>
      </c>
      <c r="E2878" s="14">
        <v>43</v>
      </c>
      <c r="F2878" s="12">
        <v>26.93</v>
      </c>
      <c r="G2878" s="15">
        <f t="shared" si="141"/>
        <v>1157.99</v>
      </c>
      <c r="H2878" s="12">
        <v>26.93</v>
      </c>
      <c r="I2878" s="15">
        <v>1157.99</v>
      </c>
      <c r="J2878" s="92">
        <f t="shared" si="140"/>
        <v>0</v>
      </c>
    </row>
    <row r="2879" spans="1:10" ht="10.35" customHeight="1" x14ac:dyDescent="0.2">
      <c r="A2879" s="9">
        <v>41295</v>
      </c>
      <c r="B2879" s="17" t="s">
        <v>28</v>
      </c>
      <c r="C2879" s="12">
        <v>27.21</v>
      </c>
      <c r="D2879" s="13" t="s">
        <v>23</v>
      </c>
      <c r="E2879" s="14">
        <v>129</v>
      </c>
      <c r="F2879" s="12">
        <v>10.26</v>
      </c>
      <c r="G2879" s="15">
        <f t="shared" si="141"/>
        <v>1323.54</v>
      </c>
      <c r="H2879" s="12">
        <v>10.26</v>
      </c>
      <c r="I2879" s="15">
        <v>1323.54</v>
      </c>
      <c r="J2879" s="92">
        <f t="shared" si="140"/>
        <v>0</v>
      </c>
    </row>
    <row r="2880" spans="1:10" ht="10.35" customHeight="1" x14ac:dyDescent="0.2">
      <c r="A2880" s="9">
        <v>40145</v>
      </c>
      <c r="B2880" s="17" t="s">
        <v>29</v>
      </c>
      <c r="C2880" s="12">
        <v>27.21</v>
      </c>
      <c r="D2880" s="13" t="s">
        <v>23</v>
      </c>
      <c r="E2880" s="14">
        <v>939.75</v>
      </c>
      <c r="F2880" s="12">
        <v>2.5499999999999998</v>
      </c>
      <c r="G2880" s="15">
        <f t="shared" si="141"/>
        <v>2396.36</v>
      </c>
      <c r="H2880" s="12">
        <v>2.5499999999999998</v>
      </c>
      <c r="I2880" s="15">
        <v>2396.36</v>
      </c>
      <c r="J2880" s="92">
        <f t="shared" si="140"/>
        <v>0</v>
      </c>
    </row>
    <row r="2881" spans="1:10" ht="10.35" customHeight="1" x14ac:dyDescent="0.2">
      <c r="A2881" s="9">
        <v>40315</v>
      </c>
      <c r="B2881" s="17" t="s">
        <v>30</v>
      </c>
      <c r="C2881" s="12">
        <v>27.21</v>
      </c>
      <c r="D2881" s="13" t="s">
        <v>23</v>
      </c>
      <c r="E2881" s="14">
        <v>17.2</v>
      </c>
      <c r="F2881" s="12">
        <v>5.36</v>
      </c>
      <c r="G2881" s="15">
        <f t="shared" si="141"/>
        <v>92.19</v>
      </c>
      <c r="H2881" s="12">
        <v>5.36</v>
      </c>
      <c r="I2881" s="11">
        <v>92.19</v>
      </c>
      <c r="J2881" s="92">
        <f t="shared" si="140"/>
        <v>0</v>
      </c>
    </row>
    <row r="2882" spans="1:10" ht="10.35" customHeight="1" x14ac:dyDescent="0.2">
      <c r="A2882" s="9">
        <v>40320</v>
      </c>
      <c r="B2882" s="17" t="s">
        <v>31</v>
      </c>
      <c r="C2882" s="12">
        <v>27.21</v>
      </c>
      <c r="D2882" s="13" t="s">
        <v>25</v>
      </c>
      <c r="E2882" s="14">
        <v>215</v>
      </c>
      <c r="F2882" s="12">
        <v>3.25</v>
      </c>
      <c r="G2882" s="15">
        <f t="shared" si="141"/>
        <v>698.75</v>
      </c>
      <c r="H2882" s="12">
        <v>3.25</v>
      </c>
      <c r="I2882" s="11">
        <v>698.75</v>
      </c>
      <c r="J2882" s="92">
        <f t="shared" si="140"/>
        <v>0</v>
      </c>
    </row>
    <row r="2883" spans="1:10" ht="10.35" customHeight="1" x14ac:dyDescent="0.2">
      <c r="A2883" s="9">
        <v>40120</v>
      </c>
      <c r="B2883" s="17" t="s">
        <v>32</v>
      </c>
      <c r="C2883" s="12">
        <v>27.21</v>
      </c>
      <c r="D2883" s="13" t="s">
        <v>18</v>
      </c>
      <c r="E2883" s="14">
        <v>383.6</v>
      </c>
      <c r="F2883" s="12">
        <v>0.52</v>
      </c>
      <c r="G2883" s="15">
        <f t="shared" si="141"/>
        <v>199.47</v>
      </c>
      <c r="H2883" s="12">
        <v>0.52</v>
      </c>
      <c r="I2883" s="11">
        <v>199.47</v>
      </c>
      <c r="J2883" s="92">
        <f t="shared" si="140"/>
        <v>0</v>
      </c>
    </row>
    <row r="2884" spans="1:10" ht="10.35" customHeight="1" x14ac:dyDescent="0.2">
      <c r="A2884" s="9">
        <v>40130</v>
      </c>
      <c r="B2884" s="43" t="s">
        <v>33</v>
      </c>
      <c r="C2884" s="66">
        <v>27.21</v>
      </c>
      <c r="D2884" s="67" t="s">
        <v>18</v>
      </c>
      <c r="E2884" s="68">
        <v>86</v>
      </c>
      <c r="F2884" s="12">
        <v>0.53</v>
      </c>
      <c r="G2884" s="65">
        <f t="shared" si="141"/>
        <v>45.58</v>
      </c>
      <c r="H2884" s="66">
        <v>0.53</v>
      </c>
      <c r="I2884" s="11">
        <v>45.58</v>
      </c>
      <c r="J2884" s="92">
        <f t="shared" si="140"/>
        <v>0</v>
      </c>
    </row>
    <row r="2885" spans="1:10" ht="10.35" customHeight="1" x14ac:dyDescent="0.2">
      <c r="A2885" s="9">
        <v>40102</v>
      </c>
      <c r="B2885" s="43" t="s">
        <v>34</v>
      </c>
      <c r="C2885" s="66">
        <v>27.21</v>
      </c>
      <c r="D2885" s="67" t="s">
        <v>23</v>
      </c>
      <c r="E2885" s="68">
        <v>126.4</v>
      </c>
      <c r="F2885" s="12">
        <v>8.76</v>
      </c>
      <c r="G2885" s="65">
        <f t="shared" si="141"/>
        <v>1107.26</v>
      </c>
      <c r="H2885" s="66">
        <v>8.76</v>
      </c>
      <c r="I2885" s="15">
        <v>1107.26</v>
      </c>
      <c r="J2885" s="92">
        <f t="shared" si="140"/>
        <v>0</v>
      </c>
    </row>
    <row r="2886" spans="1:10" ht="10.35" customHeight="1" x14ac:dyDescent="0.2">
      <c r="A2886" s="9">
        <v>40100</v>
      </c>
      <c r="B2886" s="43" t="s">
        <v>35</v>
      </c>
      <c r="C2886" s="66">
        <v>27.21</v>
      </c>
      <c r="D2886" s="67" t="s">
        <v>23</v>
      </c>
      <c r="E2886" s="68">
        <v>86</v>
      </c>
      <c r="F2886" s="12">
        <v>6.16</v>
      </c>
      <c r="G2886" s="65">
        <f t="shared" si="141"/>
        <v>529.76</v>
      </c>
      <c r="H2886" s="66">
        <v>6.16</v>
      </c>
      <c r="I2886" s="11">
        <v>529.76</v>
      </c>
      <c r="J2886" s="92">
        <f t="shared" si="140"/>
        <v>0</v>
      </c>
    </row>
    <row r="2887" spans="1:10" ht="10.35" customHeight="1" x14ac:dyDescent="0.2">
      <c r="A2887" s="9">
        <v>40101</v>
      </c>
      <c r="B2887" s="43" t="s">
        <v>36</v>
      </c>
      <c r="C2887" s="66">
        <v>27.21</v>
      </c>
      <c r="D2887" s="67" t="s">
        <v>23</v>
      </c>
      <c r="E2887" s="68">
        <v>77.400000000000006</v>
      </c>
      <c r="F2887" s="12">
        <v>6.85</v>
      </c>
      <c r="G2887" s="65">
        <f t="shared" si="141"/>
        <v>530.19000000000005</v>
      </c>
      <c r="H2887" s="66">
        <v>6.85</v>
      </c>
      <c r="I2887" s="11">
        <v>530.19000000000005</v>
      </c>
      <c r="J2887" s="92">
        <f t="shared" si="140"/>
        <v>0</v>
      </c>
    </row>
    <row r="2888" spans="1:10" ht="20.85" customHeight="1" x14ac:dyDescent="0.2">
      <c r="A2888" s="9">
        <v>40105</v>
      </c>
      <c r="B2888" s="69" t="s">
        <v>37</v>
      </c>
      <c r="C2888" s="66">
        <v>27.21</v>
      </c>
      <c r="D2888" s="67" t="s">
        <v>23</v>
      </c>
      <c r="E2888" s="68">
        <v>17.2</v>
      </c>
      <c r="F2888" s="12">
        <v>11.83</v>
      </c>
      <c r="G2888" s="65">
        <f t="shared" si="141"/>
        <v>203.47</v>
      </c>
      <c r="H2888" s="66">
        <v>11.83</v>
      </c>
      <c r="I2888" s="11">
        <v>203.47</v>
      </c>
      <c r="J2888" s="92">
        <f t="shared" si="140"/>
        <v>0</v>
      </c>
    </row>
    <row r="2889" spans="1:10" ht="10.35" customHeight="1" x14ac:dyDescent="0.2">
      <c r="A2889" s="1" t="s">
        <v>38</v>
      </c>
      <c r="B2889" s="41"/>
      <c r="C2889" s="41"/>
      <c r="D2889" s="41"/>
      <c r="E2889" s="41"/>
      <c r="G2889" s="32">
        <f>SUM(G2872:G2888)</f>
        <v>13065.91</v>
      </c>
      <c r="H2889" s="33"/>
      <c r="J2889" s="92" t="e">
        <f t="shared" si="140"/>
        <v>#DIV/0!</v>
      </c>
    </row>
    <row r="2890" spans="1:10" ht="0.95" customHeight="1" x14ac:dyDescent="0.2">
      <c r="B2890" s="41"/>
      <c r="C2890" s="41"/>
      <c r="D2890" s="41"/>
      <c r="E2890" s="41"/>
      <c r="G2890" s="41"/>
      <c r="H2890" s="41"/>
      <c r="J2890" s="92" t="e">
        <f t="shared" si="140"/>
        <v>#DIV/0!</v>
      </c>
    </row>
    <row r="2891" spans="1:10" ht="10.7" customHeight="1" x14ac:dyDescent="0.2">
      <c r="B2891" s="41"/>
      <c r="C2891" s="41"/>
      <c r="D2891" s="41"/>
      <c r="E2891" s="41"/>
      <c r="G2891" s="41"/>
      <c r="H2891" s="41"/>
      <c r="J2891" s="92" t="e">
        <f t="shared" si="140"/>
        <v>#DIV/0!</v>
      </c>
    </row>
    <row r="2892" spans="1:10" ht="10.35" customHeight="1" x14ac:dyDescent="0.2">
      <c r="A2892" s="2" t="s">
        <v>9</v>
      </c>
      <c r="B2892" s="50" t="s">
        <v>10</v>
      </c>
      <c r="C2892" s="50" t="s">
        <v>11</v>
      </c>
      <c r="D2892" s="64" t="s">
        <v>12</v>
      </c>
      <c r="E2892" s="50" t="s">
        <v>13</v>
      </c>
      <c r="F2892" s="5" t="s">
        <v>14</v>
      </c>
      <c r="G2892" s="64" t="s">
        <v>15</v>
      </c>
      <c r="H2892" s="50" t="s">
        <v>14</v>
      </c>
      <c r="I2892" s="4" t="s">
        <v>15</v>
      </c>
      <c r="J2892" s="92" t="e">
        <f t="shared" si="140"/>
        <v>#VALUE!</v>
      </c>
    </row>
    <row r="2893" spans="1:10" ht="10.35" customHeight="1" x14ac:dyDescent="0.2">
      <c r="A2893" s="8"/>
      <c r="B2893" s="47" t="s">
        <v>39</v>
      </c>
      <c r="C2893" s="48"/>
      <c r="D2893" s="48"/>
      <c r="E2893" s="48"/>
      <c r="F2893" s="48"/>
      <c r="G2893" s="49"/>
      <c r="H2893" s="41"/>
      <c r="J2893" s="92" t="e">
        <f t="shared" ref="J2893:J2956" si="142">G2893/I2893-1</f>
        <v>#DIV/0!</v>
      </c>
    </row>
    <row r="2894" spans="1:10" ht="10.35" customHeight="1" x14ac:dyDescent="0.2">
      <c r="A2894" s="9">
        <v>45585</v>
      </c>
      <c r="B2894" s="43" t="s">
        <v>40</v>
      </c>
      <c r="C2894" s="66">
        <v>27.21</v>
      </c>
      <c r="D2894" s="67" t="s">
        <v>23</v>
      </c>
      <c r="E2894" s="68">
        <v>17.399999999999999</v>
      </c>
      <c r="F2894" s="12">
        <v>292.72000000000003</v>
      </c>
      <c r="G2894" s="65">
        <f t="shared" ref="G2894:G2909" si="143">TRUNC(F2894*E2894,2)</f>
        <v>5093.32</v>
      </c>
      <c r="H2894" s="66">
        <v>292.72000000000003</v>
      </c>
      <c r="I2894" s="15">
        <v>5093.32</v>
      </c>
      <c r="J2894" s="92">
        <f t="shared" si="142"/>
        <v>0</v>
      </c>
    </row>
    <row r="2895" spans="1:10" ht="10.35" customHeight="1" x14ac:dyDescent="0.2">
      <c r="A2895" s="9">
        <v>41294</v>
      </c>
      <c r="B2895" s="43" t="s">
        <v>41</v>
      </c>
      <c r="C2895" s="66">
        <v>27.21</v>
      </c>
      <c r="D2895" s="67" t="s">
        <v>23</v>
      </c>
      <c r="E2895" s="68">
        <v>5.8</v>
      </c>
      <c r="F2895" s="12">
        <v>149.07</v>
      </c>
      <c r="G2895" s="65">
        <f t="shared" si="143"/>
        <v>864.6</v>
      </c>
      <c r="H2895" s="66">
        <v>149.07</v>
      </c>
      <c r="I2895" s="11">
        <v>864.6</v>
      </c>
      <c r="J2895" s="92">
        <f t="shared" si="142"/>
        <v>0</v>
      </c>
    </row>
    <row r="2896" spans="1:10" ht="10.35" customHeight="1" x14ac:dyDescent="0.2">
      <c r="A2896" s="9">
        <v>45050</v>
      </c>
      <c r="B2896" s="17" t="s">
        <v>42</v>
      </c>
      <c r="C2896" s="12">
        <v>27.21</v>
      </c>
      <c r="D2896" s="13" t="s">
        <v>23</v>
      </c>
      <c r="E2896" s="14">
        <v>5.2</v>
      </c>
      <c r="F2896" s="12">
        <v>573.65</v>
      </c>
      <c r="G2896" s="15">
        <f t="shared" si="143"/>
        <v>2982.98</v>
      </c>
      <c r="H2896" s="12">
        <v>573.65</v>
      </c>
      <c r="I2896" s="15">
        <v>2982.98</v>
      </c>
      <c r="J2896" s="92">
        <f t="shared" si="142"/>
        <v>0</v>
      </c>
    </row>
    <row r="2897" spans="1:10" ht="20.85" customHeight="1" x14ac:dyDescent="0.2">
      <c r="A2897" s="9">
        <v>45155</v>
      </c>
      <c r="B2897" s="10" t="s">
        <v>43</v>
      </c>
      <c r="C2897" s="12">
        <v>27.21</v>
      </c>
      <c r="D2897" s="13" t="s">
        <v>44</v>
      </c>
      <c r="E2897" s="14">
        <v>119.09</v>
      </c>
      <c r="F2897" s="12">
        <v>16.239999999999998</v>
      </c>
      <c r="G2897" s="15">
        <f t="shared" si="143"/>
        <v>1934.02</v>
      </c>
      <c r="H2897" s="12">
        <v>16.239999999999998</v>
      </c>
      <c r="I2897" s="15">
        <v>1934.02</v>
      </c>
      <c r="J2897" s="92">
        <f t="shared" si="142"/>
        <v>0</v>
      </c>
    </row>
    <row r="2898" spans="1:10" ht="29.1" customHeight="1" x14ac:dyDescent="0.2">
      <c r="A2898" s="9">
        <v>45145</v>
      </c>
      <c r="B2898" s="10" t="s">
        <v>45</v>
      </c>
      <c r="C2898" s="12">
        <v>27.21</v>
      </c>
      <c r="D2898" s="13" t="s">
        <v>18</v>
      </c>
      <c r="E2898" s="14">
        <v>212</v>
      </c>
      <c r="F2898" s="12">
        <v>108.63</v>
      </c>
      <c r="G2898" s="15">
        <f t="shared" si="143"/>
        <v>23029.56</v>
      </c>
      <c r="H2898" s="12">
        <v>108.63</v>
      </c>
      <c r="I2898" s="15">
        <v>23029.56</v>
      </c>
      <c r="J2898" s="92">
        <f t="shared" si="142"/>
        <v>0</v>
      </c>
    </row>
    <row r="2899" spans="1:10" ht="10.35" customHeight="1" x14ac:dyDescent="0.2">
      <c r="A2899" s="9">
        <v>45140</v>
      </c>
      <c r="B2899" s="17" t="s">
        <v>46</v>
      </c>
      <c r="C2899" s="12">
        <v>27.21</v>
      </c>
      <c r="D2899" s="13" t="s">
        <v>23</v>
      </c>
      <c r="E2899" s="14">
        <v>80</v>
      </c>
      <c r="F2899" s="12">
        <v>78.73</v>
      </c>
      <c r="G2899" s="15">
        <f t="shared" si="143"/>
        <v>6298.4</v>
      </c>
      <c r="H2899" s="12">
        <v>78.73</v>
      </c>
      <c r="I2899" s="15">
        <v>6298.4</v>
      </c>
      <c r="J2899" s="92">
        <f t="shared" si="142"/>
        <v>0</v>
      </c>
    </row>
    <row r="2900" spans="1:10" ht="10.35" customHeight="1" x14ac:dyDescent="0.2">
      <c r="A2900" s="9">
        <v>45165</v>
      </c>
      <c r="B2900" s="17" t="s">
        <v>47</v>
      </c>
      <c r="C2900" s="12">
        <v>27.21</v>
      </c>
      <c r="D2900" s="13" t="s">
        <v>23</v>
      </c>
      <c r="E2900" s="14">
        <v>26.2</v>
      </c>
      <c r="F2900" s="12">
        <v>627.69000000000005</v>
      </c>
      <c r="G2900" s="15">
        <f t="shared" si="143"/>
        <v>16445.47</v>
      </c>
      <c r="H2900" s="12">
        <v>627.69000000000005</v>
      </c>
      <c r="I2900" s="15">
        <v>16445.47</v>
      </c>
      <c r="J2900" s="92">
        <f t="shared" si="142"/>
        <v>0</v>
      </c>
    </row>
    <row r="2901" spans="1:10" ht="10.35" customHeight="1" x14ac:dyDescent="0.2">
      <c r="A2901" s="9">
        <v>47018</v>
      </c>
      <c r="B2901" s="17" t="s">
        <v>48</v>
      </c>
      <c r="C2901" s="12">
        <v>27.21</v>
      </c>
      <c r="D2901" s="13" t="s">
        <v>23</v>
      </c>
      <c r="E2901" s="14">
        <v>2</v>
      </c>
      <c r="F2901" s="12">
        <v>517.36</v>
      </c>
      <c r="G2901" s="15">
        <f t="shared" si="143"/>
        <v>1034.72</v>
      </c>
      <c r="H2901" s="12">
        <v>517.36</v>
      </c>
      <c r="I2901" s="15">
        <v>1034.72</v>
      </c>
      <c r="J2901" s="92">
        <f t="shared" si="142"/>
        <v>0</v>
      </c>
    </row>
    <row r="2902" spans="1:10" ht="20.85" customHeight="1" x14ac:dyDescent="0.2">
      <c r="A2902" s="9">
        <v>40450</v>
      </c>
      <c r="B2902" s="10" t="s">
        <v>49</v>
      </c>
      <c r="C2902" s="12">
        <v>27.21</v>
      </c>
      <c r="D2902" s="13" t="s">
        <v>50</v>
      </c>
      <c r="E2902" s="18">
        <v>2056.77</v>
      </c>
      <c r="F2902" s="12">
        <v>0.89</v>
      </c>
      <c r="G2902" s="15">
        <f t="shared" si="143"/>
        <v>1830.52</v>
      </c>
      <c r="H2902" s="12">
        <v>0.89</v>
      </c>
      <c r="I2902" s="15">
        <v>1830.52</v>
      </c>
      <c r="J2902" s="92">
        <f t="shared" si="142"/>
        <v>0</v>
      </c>
    </row>
    <row r="2903" spans="1:10" ht="10.35" customHeight="1" x14ac:dyDescent="0.2">
      <c r="A2903" s="9">
        <v>40455</v>
      </c>
      <c r="B2903" s="17" t="s">
        <v>51</v>
      </c>
      <c r="C2903" s="12">
        <v>27.21</v>
      </c>
      <c r="D2903" s="13" t="s">
        <v>25</v>
      </c>
      <c r="E2903" s="18">
        <v>11900.44</v>
      </c>
      <c r="F2903" s="12">
        <v>1.59</v>
      </c>
      <c r="G2903" s="15">
        <f t="shared" si="143"/>
        <v>18921.689999999999</v>
      </c>
      <c r="H2903" s="12">
        <v>1.59</v>
      </c>
      <c r="I2903" s="15">
        <v>18921.689999999999</v>
      </c>
      <c r="J2903" s="92">
        <f t="shared" si="142"/>
        <v>0</v>
      </c>
    </row>
    <row r="2904" spans="1:10" ht="10.35" customHeight="1" x14ac:dyDescent="0.2">
      <c r="A2904" s="9">
        <v>40451</v>
      </c>
      <c r="B2904" s="17" t="s">
        <v>52</v>
      </c>
      <c r="C2904" s="12">
        <v>27.21</v>
      </c>
      <c r="D2904" s="13" t="s">
        <v>53</v>
      </c>
      <c r="E2904" s="14">
        <v>20.72</v>
      </c>
      <c r="F2904" s="12">
        <v>0.89</v>
      </c>
      <c r="G2904" s="15">
        <f t="shared" si="143"/>
        <v>18.440000000000001</v>
      </c>
      <c r="H2904" s="12">
        <v>0.89</v>
      </c>
      <c r="I2904" s="11">
        <v>18.440000000000001</v>
      </c>
      <c r="J2904" s="92">
        <f t="shared" si="142"/>
        <v>0</v>
      </c>
    </row>
    <row r="2905" spans="1:10" ht="10.35" customHeight="1" x14ac:dyDescent="0.2">
      <c r="A2905" s="9">
        <v>40453</v>
      </c>
      <c r="B2905" s="17" t="s">
        <v>54</v>
      </c>
      <c r="C2905" s="12">
        <v>27.21</v>
      </c>
      <c r="D2905" s="13" t="s">
        <v>53</v>
      </c>
      <c r="E2905" s="14">
        <v>636.67999999999995</v>
      </c>
      <c r="F2905" s="12">
        <v>0.89</v>
      </c>
      <c r="G2905" s="15">
        <f t="shared" si="143"/>
        <v>566.64</v>
      </c>
      <c r="H2905" s="12">
        <v>0.89</v>
      </c>
      <c r="I2905" s="11">
        <v>566.64</v>
      </c>
      <c r="J2905" s="92">
        <f t="shared" si="142"/>
        <v>0</v>
      </c>
    </row>
    <row r="2906" spans="1:10" ht="10.35" customHeight="1" x14ac:dyDescent="0.2">
      <c r="A2906" s="9">
        <v>40449</v>
      </c>
      <c r="B2906" s="43" t="s">
        <v>55</v>
      </c>
      <c r="C2906" s="66">
        <v>27.21</v>
      </c>
      <c r="D2906" s="67" t="s">
        <v>53</v>
      </c>
      <c r="E2906" s="68">
        <v>72.55</v>
      </c>
      <c r="F2906" s="12">
        <v>1.73</v>
      </c>
      <c r="G2906" s="65">
        <f t="shared" si="143"/>
        <v>125.51</v>
      </c>
      <c r="H2906" s="66">
        <v>1.73</v>
      </c>
      <c r="I2906" s="11">
        <v>125.51</v>
      </c>
      <c r="J2906" s="92">
        <f t="shared" si="142"/>
        <v>0</v>
      </c>
    </row>
    <row r="2907" spans="1:10" ht="10.35" customHeight="1" x14ac:dyDescent="0.2">
      <c r="A2907" s="9">
        <v>40445</v>
      </c>
      <c r="B2907" s="43" t="s">
        <v>56</v>
      </c>
      <c r="C2907" s="66">
        <v>27.21</v>
      </c>
      <c r="D2907" s="67" t="s">
        <v>25</v>
      </c>
      <c r="E2907" s="68">
        <v>358.26</v>
      </c>
      <c r="F2907" s="12">
        <v>2.35</v>
      </c>
      <c r="G2907" s="65">
        <f t="shared" si="143"/>
        <v>841.91</v>
      </c>
      <c r="H2907" s="66">
        <v>2.35</v>
      </c>
      <c r="I2907" s="11">
        <v>841.91</v>
      </c>
      <c r="J2907" s="92">
        <f t="shared" si="142"/>
        <v>0</v>
      </c>
    </row>
    <row r="2908" spans="1:10" ht="10.35" customHeight="1" x14ac:dyDescent="0.2">
      <c r="A2908" s="9">
        <v>47050</v>
      </c>
      <c r="B2908" s="17" t="s">
        <v>57</v>
      </c>
      <c r="C2908" s="12">
        <v>27.21</v>
      </c>
      <c r="D2908" s="13" t="s">
        <v>53</v>
      </c>
      <c r="E2908" s="14">
        <v>0.68</v>
      </c>
      <c r="F2908" s="12">
        <v>1.73</v>
      </c>
      <c r="G2908" s="15">
        <f t="shared" si="143"/>
        <v>1.17</v>
      </c>
      <c r="H2908" s="12">
        <v>1.73</v>
      </c>
      <c r="I2908" s="11">
        <v>1.17</v>
      </c>
      <c r="J2908" s="92">
        <f t="shared" si="142"/>
        <v>0</v>
      </c>
    </row>
    <row r="2909" spans="1:10" ht="10.35" customHeight="1" x14ac:dyDescent="0.2">
      <c r="A2909" s="9">
        <v>47049</v>
      </c>
      <c r="B2909" s="17" t="s">
        <v>58</v>
      </c>
      <c r="C2909" s="12">
        <v>27.21</v>
      </c>
      <c r="D2909" s="13" t="s">
        <v>53</v>
      </c>
      <c r="E2909" s="14">
        <v>19.37</v>
      </c>
      <c r="F2909" s="12">
        <v>1.73</v>
      </c>
      <c r="G2909" s="15">
        <f t="shared" si="143"/>
        <v>33.51</v>
      </c>
      <c r="H2909" s="12">
        <v>1.73</v>
      </c>
      <c r="I2909" s="11">
        <v>33.51</v>
      </c>
      <c r="J2909" s="92">
        <f t="shared" si="142"/>
        <v>0</v>
      </c>
    </row>
    <row r="2910" spans="1:10" ht="10.35" customHeight="1" x14ac:dyDescent="0.2">
      <c r="A2910" s="1" t="s">
        <v>38</v>
      </c>
      <c r="G2910" s="32">
        <f>SUM(G2893:G2909)</f>
        <v>80022.459999999992</v>
      </c>
      <c r="H2910" s="33"/>
      <c r="J2910" s="92" t="e">
        <f t="shared" si="142"/>
        <v>#DIV/0!</v>
      </c>
    </row>
    <row r="2911" spans="1:10" ht="10.7" customHeight="1" x14ac:dyDescent="0.2">
      <c r="J2911" s="92" t="e">
        <f t="shared" si="142"/>
        <v>#DIV/0!</v>
      </c>
    </row>
    <row r="2912" spans="1:10" ht="10.35" customHeight="1" x14ac:dyDescent="0.2">
      <c r="A2912" s="2" t="s">
        <v>9</v>
      </c>
      <c r="B2912" s="3" t="s">
        <v>10</v>
      </c>
      <c r="C2912" s="19" t="s">
        <v>11</v>
      </c>
      <c r="D2912" s="20" t="s">
        <v>12</v>
      </c>
      <c r="E2912" s="19" t="s">
        <v>13</v>
      </c>
      <c r="F2912" s="21" t="s">
        <v>14</v>
      </c>
      <c r="G2912" s="4" t="s">
        <v>15</v>
      </c>
      <c r="H2912" s="21" t="s">
        <v>14</v>
      </c>
      <c r="I2912" s="4" t="s">
        <v>15</v>
      </c>
      <c r="J2912" s="92" t="e">
        <f t="shared" si="142"/>
        <v>#VALUE!</v>
      </c>
    </row>
    <row r="2913" spans="1:10" ht="10.35" customHeight="1" x14ac:dyDescent="0.2">
      <c r="A2913" s="8"/>
      <c r="B2913" s="47" t="s">
        <v>59</v>
      </c>
      <c r="C2913" s="48"/>
      <c r="D2913" s="48"/>
      <c r="E2913" s="48"/>
      <c r="F2913" s="48"/>
      <c r="G2913" s="49"/>
      <c r="J2913" s="92" t="e">
        <f t="shared" si="142"/>
        <v>#DIV/0!</v>
      </c>
    </row>
    <row r="2914" spans="1:10" ht="10.35" customHeight="1" x14ac:dyDescent="0.2">
      <c r="A2914" s="9">
        <v>45585</v>
      </c>
      <c r="B2914" s="17" t="s">
        <v>40</v>
      </c>
      <c r="C2914" s="12">
        <v>27.21</v>
      </c>
      <c r="D2914" s="13" t="s">
        <v>23</v>
      </c>
      <c r="E2914" s="14">
        <v>25.3</v>
      </c>
      <c r="F2914" s="12">
        <v>292.72000000000003</v>
      </c>
      <c r="G2914" s="15">
        <f t="shared" ref="G2914:G2929" si="144">TRUNC(F2914*E2914,2)</f>
        <v>7405.81</v>
      </c>
      <c r="H2914" s="12">
        <v>292.72000000000003</v>
      </c>
      <c r="I2914" s="15">
        <v>7405.81</v>
      </c>
      <c r="J2914" s="92">
        <f t="shared" si="142"/>
        <v>0</v>
      </c>
    </row>
    <row r="2915" spans="1:10" ht="10.35" customHeight="1" x14ac:dyDescent="0.2">
      <c r="A2915" s="9">
        <v>41294</v>
      </c>
      <c r="B2915" s="17" t="s">
        <v>41</v>
      </c>
      <c r="C2915" s="12">
        <v>27.21</v>
      </c>
      <c r="D2915" s="13" t="s">
        <v>23</v>
      </c>
      <c r="E2915" s="14">
        <v>8.44</v>
      </c>
      <c r="F2915" s="12">
        <v>149.07</v>
      </c>
      <c r="G2915" s="15">
        <f t="shared" si="144"/>
        <v>1258.1500000000001</v>
      </c>
      <c r="H2915" s="12">
        <v>149.07</v>
      </c>
      <c r="I2915" s="15">
        <v>1258.1500000000001</v>
      </c>
      <c r="J2915" s="92">
        <f t="shared" si="142"/>
        <v>0</v>
      </c>
    </row>
    <row r="2916" spans="1:10" ht="10.35" customHeight="1" x14ac:dyDescent="0.2">
      <c r="A2916" s="9">
        <v>45050</v>
      </c>
      <c r="B2916" s="17" t="s">
        <v>42</v>
      </c>
      <c r="C2916" s="12">
        <v>27.21</v>
      </c>
      <c r="D2916" s="13" t="s">
        <v>23</v>
      </c>
      <c r="E2916" s="14">
        <v>12.6</v>
      </c>
      <c r="F2916" s="12">
        <v>573.65</v>
      </c>
      <c r="G2916" s="15">
        <f t="shared" si="144"/>
        <v>7227.99</v>
      </c>
      <c r="H2916" s="12">
        <v>573.65</v>
      </c>
      <c r="I2916" s="15">
        <v>7227.99</v>
      </c>
      <c r="J2916" s="92">
        <f t="shared" si="142"/>
        <v>0</v>
      </c>
    </row>
    <row r="2917" spans="1:10" ht="29.1" customHeight="1" x14ac:dyDescent="0.2">
      <c r="A2917" s="9">
        <v>45145</v>
      </c>
      <c r="B2917" s="69" t="s">
        <v>45</v>
      </c>
      <c r="C2917" s="66">
        <v>27.21</v>
      </c>
      <c r="D2917" s="67" t="s">
        <v>18</v>
      </c>
      <c r="E2917" s="68">
        <v>226</v>
      </c>
      <c r="F2917" s="12">
        <v>108.63</v>
      </c>
      <c r="G2917" s="65">
        <f t="shared" si="144"/>
        <v>24550.38</v>
      </c>
      <c r="H2917" s="66">
        <v>108.63</v>
      </c>
      <c r="I2917" s="15">
        <v>24550.38</v>
      </c>
      <c r="J2917" s="92">
        <f t="shared" si="142"/>
        <v>0</v>
      </c>
    </row>
    <row r="2918" spans="1:10" ht="10.35" customHeight="1" x14ac:dyDescent="0.2">
      <c r="A2918" s="9">
        <v>45165</v>
      </c>
      <c r="B2918" s="43" t="s">
        <v>47</v>
      </c>
      <c r="C2918" s="66">
        <v>27.21</v>
      </c>
      <c r="D2918" s="67" t="s">
        <v>23</v>
      </c>
      <c r="E2918" s="68">
        <v>35.72</v>
      </c>
      <c r="F2918" s="12">
        <v>627.69000000000005</v>
      </c>
      <c r="G2918" s="65">
        <f t="shared" si="144"/>
        <v>22421.08</v>
      </c>
      <c r="H2918" s="66">
        <v>627.69000000000005</v>
      </c>
      <c r="I2918" s="15">
        <v>22421.08</v>
      </c>
      <c r="J2918" s="92">
        <f t="shared" si="142"/>
        <v>0</v>
      </c>
    </row>
    <row r="2919" spans="1:10" ht="20.85" customHeight="1" x14ac:dyDescent="0.2">
      <c r="A2919" s="9">
        <v>45155</v>
      </c>
      <c r="B2919" s="69" t="s">
        <v>43</v>
      </c>
      <c r="C2919" s="66">
        <v>27.21</v>
      </c>
      <c r="D2919" s="67" t="s">
        <v>44</v>
      </c>
      <c r="E2919" s="70">
        <v>2962</v>
      </c>
      <c r="F2919" s="12">
        <v>16.239999999999998</v>
      </c>
      <c r="G2919" s="65">
        <f t="shared" si="144"/>
        <v>48102.879999999997</v>
      </c>
      <c r="H2919" s="66">
        <v>16.239999999999998</v>
      </c>
      <c r="I2919" s="15">
        <v>48102.879999999997</v>
      </c>
      <c r="J2919" s="92">
        <f t="shared" si="142"/>
        <v>0</v>
      </c>
    </row>
    <row r="2920" spans="1:10" ht="10.35" customHeight="1" x14ac:dyDescent="0.2">
      <c r="A2920" s="9">
        <v>47018</v>
      </c>
      <c r="B2920" s="43" t="s">
        <v>48</v>
      </c>
      <c r="C2920" s="66">
        <v>27.21</v>
      </c>
      <c r="D2920" s="67" t="s">
        <v>23</v>
      </c>
      <c r="E2920" s="68">
        <v>1.74</v>
      </c>
      <c r="F2920" s="12">
        <v>517.36</v>
      </c>
      <c r="G2920" s="65">
        <f t="shared" si="144"/>
        <v>900.2</v>
      </c>
      <c r="H2920" s="66">
        <v>517.36</v>
      </c>
      <c r="I2920" s="11">
        <v>900.2</v>
      </c>
      <c r="J2920" s="92">
        <f t="shared" si="142"/>
        <v>0</v>
      </c>
    </row>
    <row r="2921" spans="1:10" ht="10.35" customHeight="1" x14ac:dyDescent="0.2">
      <c r="A2921" s="9">
        <v>40102</v>
      </c>
      <c r="B2921" s="43" t="s">
        <v>34</v>
      </c>
      <c r="C2921" s="66">
        <v>27.21</v>
      </c>
      <c r="D2921" s="67" t="s">
        <v>23</v>
      </c>
      <c r="E2921" s="68">
        <v>4</v>
      </c>
      <c r="F2921" s="12">
        <v>8.76</v>
      </c>
      <c r="G2921" s="65">
        <f t="shared" si="144"/>
        <v>35.04</v>
      </c>
      <c r="H2921" s="66">
        <v>8.76</v>
      </c>
      <c r="I2921" s="11">
        <v>35.04</v>
      </c>
      <c r="J2921" s="92">
        <f t="shared" si="142"/>
        <v>0</v>
      </c>
    </row>
    <row r="2922" spans="1:10" ht="20.85" customHeight="1" x14ac:dyDescent="0.2">
      <c r="A2922" s="9">
        <v>40450</v>
      </c>
      <c r="B2922" s="69" t="s">
        <v>49</v>
      </c>
      <c r="C2922" s="66">
        <v>27.21</v>
      </c>
      <c r="D2922" s="67" t="s">
        <v>50</v>
      </c>
      <c r="E2922" s="70">
        <v>3046.03</v>
      </c>
      <c r="F2922" s="12">
        <v>0.89</v>
      </c>
      <c r="G2922" s="65">
        <f t="shared" si="144"/>
        <v>2710.96</v>
      </c>
      <c r="H2922" s="66">
        <v>0.89</v>
      </c>
      <c r="I2922" s="15">
        <v>2710.96</v>
      </c>
      <c r="J2922" s="92">
        <f t="shared" si="142"/>
        <v>0</v>
      </c>
    </row>
    <row r="2923" spans="1:10" ht="10.35" customHeight="1" x14ac:dyDescent="0.2">
      <c r="A2923" s="9">
        <v>40455</v>
      </c>
      <c r="B2923" s="43" t="s">
        <v>51</v>
      </c>
      <c r="C2923" s="66">
        <v>27.21</v>
      </c>
      <c r="D2923" s="67" t="s">
        <v>25</v>
      </c>
      <c r="E2923" s="70">
        <v>17646.509999999998</v>
      </c>
      <c r="F2923" s="12">
        <v>1.59</v>
      </c>
      <c r="G2923" s="65">
        <f t="shared" si="144"/>
        <v>28057.95</v>
      </c>
      <c r="H2923" s="66">
        <v>1.59</v>
      </c>
      <c r="I2923" s="15">
        <v>28057.95</v>
      </c>
      <c r="J2923" s="92">
        <f t="shared" si="142"/>
        <v>0</v>
      </c>
    </row>
    <row r="2924" spans="1:10" ht="10.35" customHeight="1" x14ac:dyDescent="0.2">
      <c r="A2924" s="9">
        <v>40453</v>
      </c>
      <c r="B2924" s="43" t="s">
        <v>54</v>
      </c>
      <c r="C2924" s="66">
        <v>27.21</v>
      </c>
      <c r="D2924" s="67" t="s">
        <v>53</v>
      </c>
      <c r="E2924" s="68">
        <v>678.73</v>
      </c>
      <c r="F2924" s="12">
        <v>0.89</v>
      </c>
      <c r="G2924" s="65">
        <f t="shared" si="144"/>
        <v>604.05999999999995</v>
      </c>
      <c r="H2924" s="66">
        <v>0.89</v>
      </c>
      <c r="I2924" s="11">
        <v>604.05999999999995</v>
      </c>
      <c r="J2924" s="92">
        <f t="shared" si="142"/>
        <v>0</v>
      </c>
    </row>
    <row r="2925" spans="1:10" ht="10.35" customHeight="1" x14ac:dyDescent="0.2">
      <c r="A2925" s="9">
        <v>40451</v>
      </c>
      <c r="B2925" s="43" t="s">
        <v>52</v>
      </c>
      <c r="C2925" s="66">
        <v>27.21</v>
      </c>
      <c r="D2925" s="67" t="s">
        <v>53</v>
      </c>
      <c r="E2925" s="68">
        <v>515.39</v>
      </c>
      <c r="F2925" s="12">
        <v>0.89</v>
      </c>
      <c r="G2925" s="65">
        <f t="shared" si="144"/>
        <v>458.69</v>
      </c>
      <c r="H2925" s="66">
        <v>0.89</v>
      </c>
      <c r="I2925" s="11">
        <v>458.69</v>
      </c>
      <c r="J2925" s="92">
        <f t="shared" si="142"/>
        <v>0</v>
      </c>
    </row>
    <row r="2926" spans="1:10" ht="10.35" customHeight="1" x14ac:dyDescent="0.2">
      <c r="A2926" s="9">
        <v>40449</v>
      </c>
      <c r="B2926" s="17" t="s">
        <v>55</v>
      </c>
      <c r="C2926" s="12">
        <v>27.21</v>
      </c>
      <c r="D2926" s="13" t="s">
        <v>53</v>
      </c>
      <c r="E2926" s="14">
        <v>107.45</v>
      </c>
      <c r="F2926" s="12">
        <v>1.73</v>
      </c>
      <c r="G2926" s="15">
        <f t="shared" si="144"/>
        <v>185.88</v>
      </c>
      <c r="H2926" s="12">
        <v>1.73</v>
      </c>
      <c r="I2926" s="11">
        <v>185.88</v>
      </c>
      <c r="J2926" s="92">
        <f t="shared" si="142"/>
        <v>0</v>
      </c>
    </row>
    <row r="2927" spans="1:10" ht="10.35" customHeight="1" x14ac:dyDescent="0.2">
      <c r="A2927" s="9">
        <v>40445</v>
      </c>
      <c r="B2927" s="17" t="s">
        <v>56</v>
      </c>
      <c r="C2927" s="12">
        <v>27.21</v>
      </c>
      <c r="D2927" s="13" t="s">
        <v>25</v>
      </c>
      <c r="E2927" s="14">
        <v>531.24</v>
      </c>
      <c r="F2927" s="12">
        <v>2.35</v>
      </c>
      <c r="G2927" s="15">
        <f t="shared" si="144"/>
        <v>1248.4100000000001</v>
      </c>
      <c r="H2927" s="12">
        <v>2.35</v>
      </c>
      <c r="I2927" s="15">
        <v>1248.4100000000001</v>
      </c>
      <c r="J2927" s="92">
        <f t="shared" si="142"/>
        <v>0</v>
      </c>
    </row>
    <row r="2928" spans="1:10" ht="10.35" customHeight="1" x14ac:dyDescent="0.2">
      <c r="A2928" s="9">
        <v>47049</v>
      </c>
      <c r="B2928" s="17" t="s">
        <v>58</v>
      </c>
      <c r="C2928" s="12">
        <v>27.21</v>
      </c>
      <c r="D2928" s="13" t="s">
        <v>53</v>
      </c>
      <c r="E2928" s="14">
        <v>20.65</v>
      </c>
      <c r="F2928" s="12">
        <v>1.73</v>
      </c>
      <c r="G2928" s="15">
        <f t="shared" si="144"/>
        <v>35.72</v>
      </c>
      <c r="H2928" s="12">
        <v>1.73</v>
      </c>
      <c r="I2928" s="11">
        <v>35.72</v>
      </c>
      <c r="J2928" s="92">
        <f t="shared" si="142"/>
        <v>0</v>
      </c>
    </row>
    <row r="2929" spans="1:10" ht="10.35" customHeight="1" x14ac:dyDescent="0.2">
      <c r="A2929" s="9">
        <v>47050</v>
      </c>
      <c r="B2929" s="43" t="s">
        <v>57</v>
      </c>
      <c r="C2929" s="66">
        <v>27.21</v>
      </c>
      <c r="D2929" s="67" t="s">
        <v>53</v>
      </c>
      <c r="E2929" s="68">
        <v>17.03</v>
      </c>
      <c r="F2929" s="12">
        <v>1.73</v>
      </c>
      <c r="G2929" s="65">
        <f t="shared" si="144"/>
        <v>29.46</v>
      </c>
      <c r="H2929" s="66">
        <v>1.73</v>
      </c>
      <c r="I2929" s="11">
        <v>29.46</v>
      </c>
      <c r="J2929" s="92">
        <f t="shared" si="142"/>
        <v>0</v>
      </c>
    </row>
    <row r="2930" spans="1:10" ht="10.35" customHeight="1" x14ac:dyDescent="0.2">
      <c r="A2930" s="1" t="s">
        <v>38</v>
      </c>
      <c r="G2930" s="32">
        <f>SUM(G2913:G2929)</f>
        <v>145232.66</v>
      </c>
      <c r="H2930" s="33"/>
      <c r="J2930" s="92" t="e">
        <f t="shared" si="142"/>
        <v>#DIV/0!</v>
      </c>
    </row>
    <row r="2931" spans="1:10" ht="0.95" customHeight="1" x14ac:dyDescent="0.2">
      <c r="B2931" s="41"/>
      <c r="C2931" s="41"/>
      <c r="D2931" s="41"/>
      <c r="E2931" s="41"/>
      <c r="G2931" s="41"/>
      <c r="H2931" s="41"/>
      <c r="J2931" s="92" t="e">
        <f t="shared" si="142"/>
        <v>#DIV/0!</v>
      </c>
    </row>
    <row r="2932" spans="1:10" ht="10.7" customHeight="1" x14ac:dyDescent="0.2">
      <c r="J2932" s="92" t="e">
        <f t="shared" si="142"/>
        <v>#DIV/0!</v>
      </c>
    </row>
    <row r="2933" spans="1:10" ht="10.35" customHeight="1" x14ac:dyDescent="0.2">
      <c r="A2933" s="2" t="s">
        <v>9</v>
      </c>
      <c r="B2933" s="3" t="s">
        <v>10</v>
      </c>
      <c r="C2933" s="5" t="s">
        <v>11</v>
      </c>
      <c r="D2933" s="7" t="s">
        <v>12</v>
      </c>
      <c r="E2933" s="5" t="s">
        <v>13</v>
      </c>
      <c r="F2933" s="5" t="s">
        <v>14</v>
      </c>
      <c r="G2933" s="4" t="s">
        <v>15</v>
      </c>
      <c r="H2933" s="5" t="s">
        <v>14</v>
      </c>
      <c r="I2933" s="4" t="s">
        <v>15</v>
      </c>
      <c r="J2933" s="92" t="e">
        <f t="shared" si="142"/>
        <v>#VALUE!</v>
      </c>
    </row>
    <row r="2934" spans="1:10" ht="10.35" customHeight="1" x14ac:dyDescent="0.2">
      <c r="A2934" s="8"/>
      <c r="B2934" s="47" t="s">
        <v>60</v>
      </c>
      <c r="C2934" s="48"/>
      <c r="D2934" s="48"/>
      <c r="E2934" s="48"/>
      <c r="F2934" s="48"/>
      <c r="G2934" s="49"/>
      <c r="H2934" s="41"/>
      <c r="J2934" s="92" t="e">
        <f t="shared" si="142"/>
        <v>#DIV/0!</v>
      </c>
    </row>
    <row r="2935" spans="1:10" ht="10.35" customHeight="1" x14ac:dyDescent="0.2">
      <c r="A2935" s="9">
        <v>45410</v>
      </c>
      <c r="B2935" s="17" t="s">
        <v>61</v>
      </c>
      <c r="C2935" s="12">
        <v>27.21</v>
      </c>
      <c r="D2935" s="13" t="s">
        <v>23</v>
      </c>
      <c r="E2935" s="14">
        <v>25.78</v>
      </c>
      <c r="F2935" s="12">
        <v>15.4</v>
      </c>
      <c r="G2935" s="15">
        <f t="shared" ref="G2935:G2949" si="145">TRUNC(F2935*E2935,2)</f>
        <v>397.01</v>
      </c>
      <c r="H2935" s="12">
        <v>15.4</v>
      </c>
      <c r="I2935" s="11">
        <v>397.01</v>
      </c>
      <c r="J2935" s="92">
        <f t="shared" si="142"/>
        <v>0</v>
      </c>
    </row>
    <row r="2936" spans="1:10" ht="10.35" customHeight="1" x14ac:dyDescent="0.2">
      <c r="A2936" s="9">
        <v>40145</v>
      </c>
      <c r="B2936" s="43" t="s">
        <v>29</v>
      </c>
      <c r="C2936" s="66">
        <v>27.21</v>
      </c>
      <c r="D2936" s="67" t="s">
        <v>23</v>
      </c>
      <c r="E2936" s="68">
        <v>25.78</v>
      </c>
      <c r="F2936" s="12">
        <v>2.5499999999999998</v>
      </c>
      <c r="G2936" s="65">
        <f t="shared" si="145"/>
        <v>65.73</v>
      </c>
      <c r="H2936" s="66">
        <v>2.5499999999999998</v>
      </c>
      <c r="I2936" s="11">
        <v>65.73</v>
      </c>
      <c r="J2936" s="92">
        <f t="shared" si="142"/>
        <v>0</v>
      </c>
    </row>
    <row r="2937" spans="1:10" ht="10.35" customHeight="1" x14ac:dyDescent="0.2">
      <c r="A2937" s="9">
        <v>41293</v>
      </c>
      <c r="B2937" s="43" t="s">
        <v>62</v>
      </c>
      <c r="C2937" s="66">
        <v>27.21</v>
      </c>
      <c r="D2937" s="67" t="s">
        <v>18</v>
      </c>
      <c r="E2937" s="68">
        <v>128.91</v>
      </c>
      <c r="F2937" s="12">
        <v>6.44</v>
      </c>
      <c r="G2937" s="65">
        <f t="shared" si="145"/>
        <v>830.18</v>
      </c>
      <c r="H2937" s="66">
        <v>6.44</v>
      </c>
      <c r="I2937" s="11">
        <v>830.18</v>
      </c>
      <c r="J2937" s="92">
        <f t="shared" si="142"/>
        <v>0</v>
      </c>
    </row>
    <row r="2938" spans="1:10" ht="10.35" customHeight="1" x14ac:dyDescent="0.2">
      <c r="A2938" s="9">
        <v>45585</v>
      </c>
      <c r="B2938" s="43" t="s">
        <v>40</v>
      </c>
      <c r="C2938" s="66">
        <v>27.21</v>
      </c>
      <c r="D2938" s="67" t="s">
        <v>23</v>
      </c>
      <c r="E2938" s="68">
        <v>56.27</v>
      </c>
      <c r="F2938" s="12">
        <v>292.72000000000003</v>
      </c>
      <c r="G2938" s="65">
        <f t="shared" si="145"/>
        <v>16471.349999999999</v>
      </c>
      <c r="H2938" s="66">
        <v>292.72000000000003</v>
      </c>
      <c r="I2938" s="15">
        <v>16471.349999999999</v>
      </c>
      <c r="J2938" s="92">
        <f t="shared" si="142"/>
        <v>0</v>
      </c>
    </row>
    <row r="2939" spans="1:10" ht="10.35" customHeight="1" x14ac:dyDescent="0.2">
      <c r="A2939" s="9">
        <v>41294</v>
      </c>
      <c r="B2939" s="43" t="s">
        <v>41</v>
      </c>
      <c r="C2939" s="66">
        <v>27.21</v>
      </c>
      <c r="D2939" s="67" t="s">
        <v>23</v>
      </c>
      <c r="E2939" s="68">
        <v>18.760000000000002</v>
      </c>
      <c r="F2939" s="12">
        <v>149.07</v>
      </c>
      <c r="G2939" s="65">
        <f t="shared" si="145"/>
        <v>2796.55</v>
      </c>
      <c r="H2939" s="66">
        <v>149.07</v>
      </c>
      <c r="I2939" s="15">
        <v>2796.55</v>
      </c>
      <c r="J2939" s="92">
        <f t="shared" si="142"/>
        <v>0</v>
      </c>
    </row>
    <row r="2940" spans="1:10" ht="10.35" customHeight="1" x14ac:dyDescent="0.2">
      <c r="A2940" s="9">
        <v>45050</v>
      </c>
      <c r="B2940" s="43" t="s">
        <v>42</v>
      </c>
      <c r="C2940" s="66">
        <v>27.21</v>
      </c>
      <c r="D2940" s="67" t="s">
        <v>23</v>
      </c>
      <c r="E2940" s="68">
        <v>18.760000000000002</v>
      </c>
      <c r="F2940" s="12">
        <v>573.65</v>
      </c>
      <c r="G2940" s="65">
        <f t="shared" si="145"/>
        <v>10761.67</v>
      </c>
      <c r="H2940" s="66">
        <v>573.65</v>
      </c>
      <c r="I2940" s="15">
        <v>10761.67</v>
      </c>
      <c r="J2940" s="92">
        <f t="shared" si="142"/>
        <v>0</v>
      </c>
    </row>
    <row r="2941" spans="1:10" ht="29.1" customHeight="1" x14ac:dyDescent="0.2">
      <c r="A2941" s="9">
        <v>45145</v>
      </c>
      <c r="B2941" s="69" t="s">
        <v>45</v>
      </c>
      <c r="C2941" s="66">
        <v>27.21</v>
      </c>
      <c r="D2941" s="67" t="s">
        <v>18</v>
      </c>
      <c r="E2941" s="68">
        <v>33.74</v>
      </c>
      <c r="F2941" s="12">
        <v>108.63</v>
      </c>
      <c r="G2941" s="65">
        <f t="shared" si="145"/>
        <v>3665.17</v>
      </c>
      <c r="H2941" s="66">
        <v>108.63</v>
      </c>
      <c r="I2941" s="15">
        <v>3665.17</v>
      </c>
      <c r="J2941" s="92">
        <f t="shared" si="142"/>
        <v>0</v>
      </c>
    </row>
    <row r="2942" spans="1:10" ht="10.35" customHeight="1" x14ac:dyDescent="0.2">
      <c r="A2942" s="9">
        <v>45030</v>
      </c>
      <c r="B2942" s="43" t="s">
        <v>63</v>
      </c>
      <c r="C2942" s="66">
        <v>27.21</v>
      </c>
      <c r="D2942" s="67" t="s">
        <v>23</v>
      </c>
      <c r="E2942" s="68">
        <v>9.85</v>
      </c>
      <c r="F2942" s="12">
        <v>204.21</v>
      </c>
      <c r="G2942" s="65">
        <f t="shared" si="145"/>
        <v>2011.46</v>
      </c>
      <c r="H2942" s="66">
        <v>204.21</v>
      </c>
      <c r="I2942" s="15">
        <v>2011.46</v>
      </c>
      <c r="J2942" s="92">
        <f t="shared" si="142"/>
        <v>0</v>
      </c>
    </row>
    <row r="2943" spans="1:10" ht="10.35" customHeight="1" x14ac:dyDescent="0.2">
      <c r="A2943" s="9">
        <v>45165</v>
      </c>
      <c r="B2943" s="17" t="s">
        <v>47</v>
      </c>
      <c r="C2943" s="12">
        <v>27.21</v>
      </c>
      <c r="D2943" s="13" t="s">
        <v>23</v>
      </c>
      <c r="E2943" s="14">
        <v>21.52</v>
      </c>
      <c r="F2943" s="12">
        <v>627.69000000000005</v>
      </c>
      <c r="G2943" s="15">
        <f t="shared" si="145"/>
        <v>13507.88</v>
      </c>
      <c r="H2943" s="12">
        <v>627.69000000000005</v>
      </c>
      <c r="I2943" s="15">
        <v>13507.88</v>
      </c>
      <c r="J2943" s="92">
        <f t="shared" si="142"/>
        <v>0</v>
      </c>
    </row>
    <row r="2944" spans="1:10" ht="10.35" customHeight="1" x14ac:dyDescent="0.2">
      <c r="A2944" s="9">
        <v>40453</v>
      </c>
      <c r="B2944" s="17" t="s">
        <v>54</v>
      </c>
      <c r="C2944" s="12">
        <v>27.21</v>
      </c>
      <c r="D2944" s="13" t="s">
        <v>53</v>
      </c>
      <c r="E2944" s="14">
        <v>101.33</v>
      </c>
      <c r="F2944" s="12">
        <v>0.89</v>
      </c>
      <c r="G2944" s="15">
        <f t="shared" si="145"/>
        <v>90.18</v>
      </c>
      <c r="H2944" s="12">
        <v>0.89</v>
      </c>
      <c r="I2944" s="11">
        <v>90.18</v>
      </c>
      <c r="J2944" s="92">
        <f t="shared" si="142"/>
        <v>0</v>
      </c>
    </row>
    <row r="2945" spans="1:10" ht="10.35" customHeight="1" x14ac:dyDescent="0.2">
      <c r="A2945" s="9">
        <v>40455</v>
      </c>
      <c r="B2945" s="17" t="s">
        <v>51</v>
      </c>
      <c r="C2945" s="12">
        <v>27.21</v>
      </c>
      <c r="D2945" s="13" t="s">
        <v>25</v>
      </c>
      <c r="E2945" s="18">
        <v>25232.639999999999</v>
      </c>
      <c r="F2945" s="12">
        <v>1.59</v>
      </c>
      <c r="G2945" s="15">
        <f t="shared" si="145"/>
        <v>40119.89</v>
      </c>
      <c r="H2945" s="12">
        <v>1.59</v>
      </c>
      <c r="I2945" s="15">
        <v>40119.89</v>
      </c>
      <c r="J2945" s="92">
        <f t="shared" si="142"/>
        <v>0</v>
      </c>
    </row>
    <row r="2946" spans="1:10" ht="20.85" customHeight="1" x14ac:dyDescent="0.2">
      <c r="A2946" s="9">
        <v>40450</v>
      </c>
      <c r="B2946" s="10" t="s">
        <v>49</v>
      </c>
      <c r="C2946" s="12">
        <v>27.21</v>
      </c>
      <c r="D2946" s="13" t="s">
        <v>50</v>
      </c>
      <c r="E2946" s="18">
        <v>2379.52</v>
      </c>
      <c r="F2946" s="12">
        <v>0.89</v>
      </c>
      <c r="G2946" s="15">
        <f t="shared" si="145"/>
        <v>2117.77</v>
      </c>
      <c r="H2946" s="12">
        <v>0.89</v>
      </c>
      <c r="I2946" s="15">
        <v>2117.77</v>
      </c>
      <c r="J2946" s="92">
        <f t="shared" si="142"/>
        <v>0</v>
      </c>
    </row>
    <row r="2947" spans="1:10" ht="10.35" customHeight="1" x14ac:dyDescent="0.2">
      <c r="A2947" s="9">
        <v>47049</v>
      </c>
      <c r="B2947" s="17" t="s">
        <v>58</v>
      </c>
      <c r="C2947" s="12">
        <v>27.21</v>
      </c>
      <c r="D2947" s="13" t="s">
        <v>53</v>
      </c>
      <c r="E2947" s="14">
        <v>3.08</v>
      </c>
      <c r="F2947" s="12">
        <v>1.73</v>
      </c>
      <c r="G2947" s="15">
        <f t="shared" si="145"/>
        <v>5.32</v>
      </c>
      <c r="H2947" s="12">
        <v>1.73</v>
      </c>
      <c r="I2947" s="11">
        <v>5.32</v>
      </c>
      <c r="J2947" s="92">
        <f t="shared" si="142"/>
        <v>0</v>
      </c>
    </row>
    <row r="2948" spans="1:10" ht="10.35" customHeight="1" x14ac:dyDescent="0.2">
      <c r="A2948" s="9">
        <v>40445</v>
      </c>
      <c r="B2948" s="17" t="s">
        <v>56</v>
      </c>
      <c r="C2948" s="12">
        <v>27.21</v>
      </c>
      <c r="D2948" s="13" t="s">
        <v>25</v>
      </c>
      <c r="E2948" s="14">
        <v>759.62</v>
      </c>
      <c r="F2948" s="12">
        <v>2.35</v>
      </c>
      <c r="G2948" s="15">
        <f t="shared" si="145"/>
        <v>1785.1</v>
      </c>
      <c r="H2948" s="12">
        <v>2.35</v>
      </c>
      <c r="I2948" s="15">
        <v>1785.1</v>
      </c>
      <c r="J2948" s="92">
        <f t="shared" si="142"/>
        <v>0</v>
      </c>
    </row>
    <row r="2949" spans="1:10" ht="10.35" customHeight="1" x14ac:dyDescent="0.2">
      <c r="A2949" s="9">
        <v>40449</v>
      </c>
      <c r="B2949" s="17" t="s">
        <v>55</v>
      </c>
      <c r="C2949" s="12">
        <v>27.21</v>
      </c>
      <c r="D2949" s="13" t="s">
        <v>53</v>
      </c>
      <c r="E2949" s="14">
        <v>83.94</v>
      </c>
      <c r="F2949" s="12">
        <v>1.73</v>
      </c>
      <c r="G2949" s="15">
        <f t="shared" si="145"/>
        <v>145.21</v>
      </c>
      <c r="H2949" s="12">
        <v>1.73</v>
      </c>
      <c r="I2949" s="11">
        <v>145.21</v>
      </c>
      <c r="J2949" s="92">
        <f t="shared" si="142"/>
        <v>0</v>
      </c>
    </row>
    <row r="2950" spans="1:10" ht="10.35" customHeight="1" x14ac:dyDescent="0.2">
      <c r="A2950" s="1" t="s">
        <v>38</v>
      </c>
      <c r="G2950" s="32">
        <f>SUM(G2933:G2949)</f>
        <v>94770.470000000016</v>
      </c>
      <c r="H2950" s="33"/>
      <c r="J2950" s="92" t="e">
        <f t="shared" si="142"/>
        <v>#DIV/0!</v>
      </c>
    </row>
    <row r="2951" spans="1:10" ht="10.7" customHeight="1" x14ac:dyDescent="0.2">
      <c r="J2951" s="92" t="e">
        <f t="shared" si="142"/>
        <v>#DIV/0!</v>
      </c>
    </row>
    <row r="2952" spans="1:10" ht="10.35" customHeight="1" x14ac:dyDescent="0.2">
      <c r="A2952" s="2" t="s">
        <v>9</v>
      </c>
      <c r="B2952" s="3" t="s">
        <v>10</v>
      </c>
      <c r="C2952" s="5" t="s">
        <v>11</v>
      </c>
      <c r="D2952" s="20" t="s">
        <v>12</v>
      </c>
      <c r="E2952" s="5" t="s">
        <v>13</v>
      </c>
      <c r="F2952" s="5" t="s">
        <v>14</v>
      </c>
      <c r="G2952" s="4" t="s">
        <v>15</v>
      </c>
      <c r="H2952" s="5" t="s">
        <v>14</v>
      </c>
      <c r="I2952" s="4" t="s">
        <v>15</v>
      </c>
      <c r="J2952" s="92" t="e">
        <f t="shared" si="142"/>
        <v>#VALUE!</v>
      </c>
    </row>
    <row r="2953" spans="1:10" ht="10.35" customHeight="1" x14ac:dyDescent="0.2">
      <c r="A2953" s="8"/>
      <c r="B2953" s="47" t="s">
        <v>64</v>
      </c>
      <c r="C2953" s="48"/>
      <c r="D2953" s="48"/>
      <c r="E2953" s="48"/>
      <c r="F2953" s="48"/>
      <c r="G2953" s="49"/>
      <c r="J2953" s="92" t="e">
        <f t="shared" si="142"/>
        <v>#DIV/0!</v>
      </c>
    </row>
    <row r="2954" spans="1:10" ht="29.1" customHeight="1" x14ac:dyDescent="0.2">
      <c r="A2954" s="9">
        <v>40001</v>
      </c>
      <c r="B2954" s="10" t="s">
        <v>65</v>
      </c>
      <c r="C2954" s="12">
        <v>27.21</v>
      </c>
      <c r="D2954" s="22" t="s">
        <v>18</v>
      </c>
      <c r="E2954" s="14">
        <v>130</v>
      </c>
      <c r="F2954" s="12">
        <v>0.68</v>
      </c>
      <c r="G2954" s="15">
        <f t="shared" ref="G2954:G2967" si="146">TRUNC(F2954*E2954,2)</f>
        <v>88.4</v>
      </c>
      <c r="H2954" s="12">
        <v>0.68</v>
      </c>
      <c r="I2954" s="11">
        <v>88.4</v>
      </c>
      <c r="J2954" s="92">
        <f t="shared" si="142"/>
        <v>0</v>
      </c>
    </row>
    <row r="2955" spans="1:10" ht="10.35" customHeight="1" x14ac:dyDescent="0.2">
      <c r="A2955" s="9">
        <v>40005</v>
      </c>
      <c r="B2955" s="17" t="s">
        <v>22</v>
      </c>
      <c r="C2955" s="12">
        <v>27.21</v>
      </c>
      <c r="D2955" s="22" t="s">
        <v>23</v>
      </c>
      <c r="E2955" s="14">
        <v>52</v>
      </c>
      <c r="F2955" s="12">
        <v>3.25</v>
      </c>
      <c r="G2955" s="15">
        <f t="shared" si="146"/>
        <v>169</v>
      </c>
      <c r="H2955" s="12">
        <v>3.25</v>
      </c>
      <c r="I2955" s="11">
        <v>169</v>
      </c>
      <c r="J2955" s="92">
        <f t="shared" si="142"/>
        <v>0</v>
      </c>
    </row>
    <row r="2956" spans="1:10" ht="10.35" customHeight="1" x14ac:dyDescent="0.2">
      <c r="A2956" s="9">
        <v>40006</v>
      </c>
      <c r="B2956" s="17" t="s">
        <v>24</v>
      </c>
      <c r="C2956" s="12">
        <v>27.21</v>
      </c>
      <c r="D2956" s="22" t="s">
        <v>25</v>
      </c>
      <c r="E2956" s="14">
        <v>260</v>
      </c>
      <c r="F2956" s="12">
        <v>2.95</v>
      </c>
      <c r="G2956" s="15">
        <f t="shared" si="146"/>
        <v>767</v>
      </c>
      <c r="H2956" s="12">
        <v>2.95</v>
      </c>
      <c r="I2956" s="11">
        <v>767</v>
      </c>
      <c r="J2956" s="92">
        <f t="shared" si="142"/>
        <v>0</v>
      </c>
    </row>
    <row r="2957" spans="1:10" ht="10.35" customHeight="1" x14ac:dyDescent="0.2">
      <c r="A2957" s="9">
        <v>40145</v>
      </c>
      <c r="B2957" s="17" t="s">
        <v>29</v>
      </c>
      <c r="C2957" s="12">
        <v>27.21</v>
      </c>
      <c r="D2957" s="22" t="s">
        <v>23</v>
      </c>
      <c r="E2957" s="14">
        <v>52</v>
      </c>
      <c r="F2957" s="12">
        <v>2.5499999999999998</v>
      </c>
      <c r="G2957" s="15">
        <f t="shared" si="146"/>
        <v>132.6</v>
      </c>
      <c r="H2957" s="12">
        <v>2.5499999999999998</v>
      </c>
      <c r="I2957" s="11">
        <v>132.6</v>
      </c>
      <c r="J2957" s="92">
        <f t="shared" ref="J2957:J3020" si="147">G2957/I2957-1</f>
        <v>0</v>
      </c>
    </row>
    <row r="2958" spans="1:10" ht="20.85" customHeight="1" x14ac:dyDescent="0.2">
      <c r="A2958" s="9">
        <v>45465</v>
      </c>
      <c r="B2958" s="10" t="s">
        <v>66</v>
      </c>
      <c r="C2958" s="12">
        <v>27.21</v>
      </c>
      <c r="D2958" s="23" t="s">
        <v>67</v>
      </c>
      <c r="E2958" s="14">
        <v>60</v>
      </c>
      <c r="F2958" s="24">
        <v>2153.9299999999998</v>
      </c>
      <c r="G2958" s="15">
        <f t="shared" si="146"/>
        <v>129235.8</v>
      </c>
      <c r="H2958" s="24">
        <v>2153.9299999999998</v>
      </c>
      <c r="I2958" s="15">
        <v>129235.8</v>
      </c>
      <c r="J2958" s="92">
        <f t="shared" si="147"/>
        <v>0</v>
      </c>
    </row>
    <row r="2959" spans="1:10" ht="20.85" customHeight="1" x14ac:dyDescent="0.2">
      <c r="A2959" s="9">
        <v>40010</v>
      </c>
      <c r="B2959" s="10" t="s">
        <v>26</v>
      </c>
      <c r="C2959" s="12">
        <v>27.21</v>
      </c>
      <c r="D2959" s="13" t="s">
        <v>23</v>
      </c>
      <c r="E2959" s="14">
        <v>219.03</v>
      </c>
      <c r="F2959" s="12">
        <v>3.75</v>
      </c>
      <c r="G2959" s="15">
        <f t="shared" si="146"/>
        <v>821.36</v>
      </c>
      <c r="H2959" s="12">
        <v>3.75</v>
      </c>
      <c r="I2959" s="11">
        <v>821.36</v>
      </c>
      <c r="J2959" s="92">
        <f t="shared" si="147"/>
        <v>0</v>
      </c>
    </row>
    <row r="2960" spans="1:10" ht="10.35" customHeight="1" x14ac:dyDescent="0.2">
      <c r="A2960" s="9">
        <v>40315</v>
      </c>
      <c r="B2960" s="17" t="s">
        <v>30</v>
      </c>
      <c r="C2960" s="12">
        <v>27.21</v>
      </c>
      <c r="D2960" s="13" t="s">
        <v>23</v>
      </c>
      <c r="E2960" s="14">
        <v>26</v>
      </c>
      <c r="F2960" s="12">
        <v>5.36</v>
      </c>
      <c r="G2960" s="15">
        <f t="shared" si="146"/>
        <v>139.36000000000001</v>
      </c>
      <c r="H2960" s="12">
        <v>5.36</v>
      </c>
      <c r="I2960" s="11">
        <v>139.36000000000001</v>
      </c>
      <c r="J2960" s="92">
        <f t="shared" si="147"/>
        <v>0</v>
      </c>
    </row>
    <row r="2961" spans="1:10" ht="10.35" customHeight="1" x14ac:dyDescent="0.2">
      <c r="A2961" s="9">
        <v>40320</v>
      </c>
      <c r="B2961" s="17" t="s">
        <v>31</v>
      </c>
      <c r="C2961" s="12">
        <v>27.21</v>
      </c>
      <c r="D2961" s="13" t="s">
        <v>25</v>
      </c>
      <c r="E2961" s="14">
        <v>325</v>
      </c>
      <c r="F2961" s="12">
        <v>3.25</v>
      </c>
      <c r="G2961" s="15">
        <f t="shared" si="146"/>
        <v>1056.25</v>
      </c>
      <c r="H2961" s="12">
        <v>3.25</v>
      </c>
      <c r="I2961" s="15">
        <v>1056.25</v>
      </c>
      <c r="J2961" s="92">
        <f t="shared" si="147"/>
        <v>0</v>
      </c>
    </row>
    <row r="2962" spans="1:10" ht="10.35" customHeight="1" x14ac:dyDescent="0.2">
      <c r="A2962" s="9">
        <v>40120</v>
      </c>
      <c r="B2962" s="17" t="s">
        <v>32</v>
      </c>
      <c r="C2962" s="12">
        <v>27.21</v>
      </c>
      <c r="D2962" s="13" t="s">
        <v>18</v>
      </c>
      <c r="E2962" s="14">
        <v>87.61</v>
      </c>
      <c r="F2962" s="12">
        <v>0.52</v>
      </c>
      <c r="G2962" s="15">
        <f t="shared" si="146"/>
        <v>45.55</v>
      </c>
      <c r="H2962" s="12">
        <v>0.52</v>
      </c>
      <c r="I2962" s="11">
        <v>45.55</v>
      </c>
      <c r="J2962" s="92">
        <f t="shared" si="147"/>
        <v>0</v>
      </c>
    </row>
    <row r="2963" spans="1:10" ht="10.35" customHeight="1" x14ac:dyDescent="0.2">
      <c r="A2963" s="9">
        <v>40130</v>
      </c>
      <c r="B2963" s="17" t="s">
        <v>33</v>
      </c>
      <c r="C2963" s="12">
        <v>27.21</v>
      </c>
      <c r="D2963" s="13" t="s">
        <v>18</v>
      </c>
      <c r="E2963" s="14">
        <v>130</v>
      </c>
      <c r="F2963" s="12">
        <v>0.53</v>
      </c>
      <c r="G2963" s="15">
        <f t="shared" si="146"/>
        <v>68.900000000000006</v>
      </c>
      <c r="H2963" s="12">
        <v>0.53</v>
      </c>
      <c r="I2963" s="11">
        <v>68.900000000000006</v>
      </c>
      <c r="J2963" s="92">
        <f t="shared" si="147"/>
        <v>0</v>
      </c>
    </row>
    <row r="2964" spans="1:10" ht="10.35" customHeight="1" x14ac:dyDescent="0.2">
      <c r="A2964" s="9">
        <v>40101</v>
      </c>
      <c r="B2964" s="17" t="s">
        <v>36</v>
      </c>
      <c r="C2964" s="12">
        <v>27.21</v>
      </c>
      <c r="D2964" s="13" t="s">
        <v>23</v>
      </c>
      <c r="E2964" s="14">
        <v>78</v>
      </c>
      <c r="F2964" s="12">
        <v>6.85</v>
      </c>
      <c r="G2964" s="15">
        <f t="shared" si="146"/>
        <v>534.29999999999995</v>
      </c>
      <c r="H2964" s="12">
        <v>6.85</v>
      </c>
      <c r="I2964" s="11">
        <v>534.29999999999995</v>
      </c>
      <c r="J2964" s="92">
        <f t="shared" si="147"/>
        <v>0</v>
      </c>
    </row>
    <row r="2965" spans="1:10" ht="10.35" customHeight="1" x14ac:dyDescent="0.2">
      <c r="A2965" s="9">
        <v>40102</v>
      </c>
      <c r="B2965" s="17" t="s">
        <v>34</v>
      </c>
      <c r="C2965" s="12">
        <v>27.21</v>
      </c>
      <c r="D2965" s="13" t="s">
        <v>23</v>
      </c>
      <c r="E2965" s="14">
        <v>112</v>
      </c>
      <c r="F2965" s="12">
        <v>8.76</v>
      </c>
      <c r="G2965" s="15">
        <f t="shared" si="146"/>
        <v>981.12</v>
      </c>
      <c r="H2965" s="12">
        <v>8.76</v>
      </c>
      <c r="I2965" s="11">
        <v>981.12</v>
      </c>
      <c r="J2965" s="92">
        <f t="shared" si="147"/>
        <v>0</v>
      </c>
    </row>
    <row r="2966" spans="1:10" ht="10.35" customHeight="1" x14ac:dyDescent="0.2">
      <c r="A2966" s="9">
        <v>40454</v>
      </c>
      <c r="B2966" s="17" t="s">
        <v>68</v>
      </c>
      <c r="C2966" s="12">
        <v>27.21</v>
      </c>
      <c r="D2966" s="13" t="s">
        <v>53</v>
      </c>
      <c r="E2966" s="18">
        <v>18280.349999999999</v>
      </c>
      <c r="F2966" s="12">
        <v>0.92</v>
      </c>
      <c r="G2966" s="15">
        <f t="shared" si="146"/>
        <v>16817.919999999998</v>
      </c>
      <c r="H2966" s="12">
        <v>0.92</v>
      </c>
      <c r="I2966" s="15">
        <v>16817.919999999998</v>
      </c>
      <c r="J2966" s="92">
        <f t="shared" si="147"/>
        <v>0</v>
      </c>
    </row>
    <row r="2967" spans="1:10" ht="10.35" customHeight="1" x14ac:dyDescent="0.2">
      <c r="A2967" s="9">
        <v>40438</v>
      </c>
      <c r="B2967" s="17" t="s">
        <v>69</v>
      </c>
      <c r="C2967" s="12">
        <v>27.21</v>
      </c>
      <c r="D2967" s="13" t="s">
        <v>53</v>
      </c>
      <c r="E2967" s="14">
        <v>565.12</v>
      </c>
      <c r="F2967" s="12">
        <v>1.81</v>
      </c>
      <c r="G2967" s="15">
        <f t="shared" si="146"/>
        <v>1022.86</v>
      </c>
      <c r="H2967" s="12">
        <v>1.81</v>
      </c>
      <c r="I2967" s="15">
        <v>1022.86</v>
      </c>
      <c r="J2967" s="92">
        <f t="shared" si="147"/>
        <v>0</v>
      </c>
    </row>
    <row r="2968" spans="1:10" ht="10.35" customHeight="1" x14ac:dyDescent="0.2">
      <c r="A2968" s="1" t="s">
        <v>38</v>
      </c>
      <c r="G2968" s="32">
        <f>SUM(G2951:G2967)</f>
        <v>151880.41999999993</v>
      </c>
      <c r="H2968" s="33"/>
      <c r="J2968" s="92" t="e">
        <f t="shared" si="147"/>
        <v>#DIV/0!</v>
      </c>
    </row>
    <row r="2969" spans="1:10" ht="0.95" customHeight="1" x14ac:dyDescent="0.2">
      <c r="J2969" s="92" t="e">
        <f t="shared" si="147"/>
        <v>#DIV/0!</v>
      </c>
    </row>
    <row r="2970" spans="1:10" ht="10.7" customHeight="1" x14ac:dyDescent="0.2">
      <c r="J2970" s="92" t="e">
        <f t="shared" si="147"/>
        <v>#DIV/0!</v>
      </c>
    </row>
    <row r="2971" spans="1:10" ht="10.35" customHeight="1" x14ac:dyDescent="0.2">
      <c r="A2971" s="2" t="s">
        <v>9</v>
      </c>
      <c r="B2971" s="3" t="s">
        <v>10</v>
      </c>
      <c r="C2971" s="5" t="s">
        <v>11</v>
      </c>
      <c r="D2971" s="20" t="s">
        <v>12</v>
      </c>
      <c r="E2971" s="5" t="s">
        <v>13</v>
      </c>
      <c r="F2971" s="5" t="s">
        <v>14</v>
      </c>
      <c r="G2971" s="4" t="s">
        <v>15</v>
      </c>
      <c r="H2971" s="5" t="s">
        <v>14</v>
      </c>
      <c r="I2971" s="4" t="s">
        <v>15</v>
      </c>
      <c r="J2971" s="92" t="e">
        <f t="shared" si="147"/>
        <v>#VALUE!</v>
      </c>
    </row>
    <row r="2972" spans="1:10" ht="10.35" customHeight="1" x14ac:dyDescent="0.2">
      <c r="A2972" s="8"/>
      <c r="B2972" s="47" t="s">
        <v>70</v>
      </c>
      <c r="C2972" s="48"/>
      <c r="D2972" s="48"/>
      <c r="E2972" s="48"/>
      <c r="F2972" s="48"/>
      <c r="G2972" s="49"/>
      <c r="J2972" s="92" t="e">
        <f t="shared" si="147"/>
        <v>#DIV/0!</v>
      </c>
    </row>
    <row r="2973" spans="1:10" ht="10.35" customHeight="1" x14ac:dyDescent="0.2">
      <c r="A2973" s="9">
        <v>40850</v>
      </c>
      <c r="B2973" s="17" t="s">
        <v>71</v>
      </c>
      <c r="C2973" s="12">
        <v>27.21</v>
      </c>
      <c r="D2973" s="22" t="s">
        <v>18</v>
      </c>
      <c r="E2973" s="14">
        <v>60</v>
      </c>
      <c r="F2973" s="12">
        <v>501.88</v>
      </c>
      <c r="G2973" s="15">
        <f>TRUNC(F2973*E2973,2)</f>
        <v>30112.799999999999</v>
      </c>
      <c r="H2973" s="12">
        <v>501.88</v>
      </c>
      <c r="I2973" s="15">
        <v>30112.799999999999</v>
      </c>
      <c r="J2973" s="92">
        <f t="shared" si="147"/>
        <v>0</v>
      </c>
    </row>
    <row r="2974" spans="1:10" ht="10.35" customHeight="1" x14ac:dyDescent="0.2">
      <c r="A2974" s="1" t="s">
        <v>38</v>
      </c>
      <c r="G2974" s="32">
        <f>G2973</f>
        <v>30112.799999999999</v>
      </c>
      <c r="H2974" s="33"/>
      <c r="J2974" s="92" t="e">
        <f t="shared" si="147"/>
        <v>#DIV/0!</v>
      </c>
    </row>
    <row r="2975" spans="1:10" ht="10.7" customHeight="1" x14ac:dyDescent="0.2">
      <c r="J2975" s="92" t="e">
        <f t="shared" si="147"/>
        <v>#DIV/0!</v>
      </c>
    </row>
    <row r="2976" spans="1:10" ht="10.35" customHeight="1" x14ac:dyDescent="0.2">
      <c r="A2976" s="2" t="s">
        <v>9</v>
      </c>
      <c r="B2976" s="3" t="s">
        <v>10</v>
      </c>
      <c r="C2976" s="5" t="s">
        <v>11</v>
      </c>
      <c r="D2976" s="20" t="s">
        <v>12</v>
      </c>
      <c r="E2976" s="5" t="s">
        <v>13</v>
      </c>
      <c r="F2976" s="5" t="s">
        <v>14</v>
      </c>
      <c r="G2976" s="4" t="s">
        <v>15</v>
      </c>
      <c r="H2976" s="5" t="s">
        <v>14</v>
      </c>
      <c r="I2976" s="4" t="s">
        <v>15</v>
      </c>
      <c r="J2976" s="92" t="e">
        <f t="shared" si="147"/>
        <v>#VALUE!</v>
      </c>
    </row>
    <row r="2977" spans="1:10" ht="10.35" customHeight="1" x14ac:dyDescent="0.2">
      <c r="A2977" s="8"/>
      <c r="B2977" s="47" t="s">
        <v>72</v>
      </c>
      <c r="C2977" s="48"/>
      <c r="D2977" s="48"/>
      <c r="E2977" s="48"/>
      <c r="F2977" s="48"/>
      <c r="G2977" s="49"/>
      <c r="J2977" s="92" t="e">
        <f t="shared" si="147"/>
        <v>#DIV/0!</v>
      </c>
    </row>
    <row r="2978" spans="1:10" ht="10.35" customHeight="1" x14ac:dyDescent="0.2">
      <c r="A2978" s="9">
        <v>42825</v>
      </c>
      <c r="B2978" s="17" t="s">
        <v>73</v>
      </c>
      <c r="C2978" s="12">
        <v>27.21</v>
      </c>
      <c r="D2978" s="22" t="s">
        <v>23</v>
      </c>
      <c r="E2978" s="14">
        <v>51.74</v>
      </c>
      <c r="F2978" s="12">
        <v>844.57</v>
      </c>
      <c r="G2978" s="15">
        <f t="shared" ref="G2978:G2984" si="148">TRUNC(F2978*E2978,2)</f>
        <v>43698.05</v>
      </c>
      <c r="H2978" s="12">
        <v>844.57</v>
      </c>
      <c r="I2978" s="15">
        <v>43698.05</v>
      </c>
      <c r="J2978" s="92">
        <f t="shared" si="147"/>
        <v>0</v>
      </c>
    </row>
    <row r="2979" spans="1:10" ht="10.35" customHeight="1" x14ac:dyDescent="0.2">
      <c r="A2979" s="9">
        <v>40005</v>
      </c>
      <c r="B2979" s="17" t="s">
        <v>22</v>
      </c>
      <c r="C2979" s="12">
        <v>27.21</v>
      </c>
      <c r="D2979" s="22" t="s">
        <v>23</v>
      </c>
      <c r="E2979" s="14">
        <v>51.74</v>
      </c>
      <c r="F2979" s="12">
        <v>3.25</v>
      </c>
      <c r="G2979" s="15">
        <f t="shared" si="148"/>
        <v>168.15</v>
      </c>
      <c r="H2979" s="12">
        <v>3.25</v>
      </c>
      <c r="I2979" s="11">
        <v>168.15</v>
      </c>
      <c r="J2979" s="92">
        <f t="shared" si="147"/>
        <v>0</v>
      </c>
    </row>
    <row r="2980" spans="1:10" ht="10.35" customHeight="1" x14ac:dyDescent="0.2">
      <c r="A2980" s="9">
        <v>40006</v>
      </c>
      <c r="B2980" s="43" t="s">
        <v>24</v>
      </c>
      <c r="C2980" s="66">
        <v>27.21</v>
      </c>
      <c r="D2980" s="67" t="s">
        <v>25</v>
      </c>
      <c r="E2980" s="68">
        <v>258.70999999999998</v>
      </c>
      <c r="F2980" s="12">
        <v>2.95</v>
      </c>
      <c r="G2980" s="65">
        <f t="shared" si="148"/>
        <v>763.19</v>
      </c>
      <c r="H2980" s="66">
        <v>2.95</v>
      </c>
      <c r="I2980" s="11">
        <v>763.19</v>
      </c>
      <c r="J2980" s="92">
        <f t="shared" si="147"/>
        <v>0</v>
      </c>
    </row>
    <row r="2981" spans="1:10" ht="10.35" customHeight="1" x14ac:dyDescent="0.2">
      <c r="A2981" s="9">
        <v>40145</v>
      </c>
      <c r="B2981" s="43" t="s">
        <v>29</v>
      </c>
      <c r="C2981" s="66">
        <v>27.21</v>
      </c>
      <c r="D2981" s="67" t="s">
        <v>23</v>
      </c>
      <c r="E2981" s="68">
        <v>51.74</v>
      </c>
      <c r="F2981" s="12">
        <v>2.5499999999999998</v>
      </c>
      <c r="G2981" s="65">
        <f t="shared" si="148"/>
        <v>131.93</v>
      </c>
      <c r="H2981" s="66">
        <v>2.5499999999999998</v>
      </c>
      <c r="I2981" s="11">
        <v>131.93</v>
      </c>
      <c r="J2981" s="92">
        <f t="shared" si="147"/>
        <v>0</v>
      </c>
    </row>
    <row r="2982" spans="1:10" ht="10.35" customHeight="1" x14ac:dyDescent="0.2">
      <c r="A2982" s="9">
        <v>40870</v>
      </c>
      <c r="B2982" s="43" t="s">
        <v>74</v>
      </c>
      <c r="C2982" s="66">
        <v>27.21</v>
      </c>
      <c r="D2982" s="67" t="s">
        <v>18</v>
      </c>
      <c r="E2982" s="68">
        <v>184</v>
      </c>
      <c r="F2982" s="12">
        <v>7.73</v>
      </c>
      <c r="G2982" s="65">
        <f t="shared" si="148"/>
        <v>1422.32</v>
      </c>
      <c r="H2982" s="66">
        <v>7.73</v>
      </c>
      <c r="I2982" s="15">
        <v>1422.32</v>
      </c>
      <c r="J2982" s="92">
        <f t="shared" si="147"/>
        <v>0</v>
      </c>
    </row>
    <row r="2983" spans="1:10" ht="10.35" customHeight="1" x14ac:dyDescent="0.2">
      <c r="A2983" s="9">
        <v>40805</v>
      </c>
      <c r="B2983" s="43" t="s">
        <v>75</v>
      </c>
      <c r="C2983" s="66">
        <v>27.21</v>
      </c>
      <c r="D2983" s="67" t="s">
        <v>76</v>
      </c>
      <c r="E2983" s="68">
        <v>40</v>
      </c>
      <c r="F2983" s="12">
        <v>16.04</v>
      </c>
      <c r="G2983" s="65">
        <f t="shared" si="148"/>
        <v>641.6</v>
      </c>
      <c r="H2983" s="66">
        <v>16.04</v>
      </c>
      <c r="I2983" s="11">
        <v>641.6</v>
      </c>
      <c r="J2983" s="92">
        <f t="shared" si="147"/>
        <v>0</v>
      </c>
    </row>
    <row r="2984" spans="1:10" ht="10.35" customHeight="1" x14ac:dyDescent="0.2">
      <c r="A2984" s="9">
        <v>40880</v>
      </c>
      <c r="B2984" s="43" t="s">
        <v>77</v>
      </c>
      <c r="C2984" s="66">
        <v>27.21</v>
      </c>
      <c r="D2984" s="67" t="s">
        <v>18</v>
      </c>
      <c r="E2984" s="68">
        <v>184</v>
      </c>
      <c r="F2984" s="12">
        <v>0.8</v>
      </c>
      <c r="G2984" s="65">
        <f t="shared" si="148"/>
        <v>147.19999999999999</v>
      </c>
      <c r="H2984" s="66">
        <v>0.8</v>
      </c>
      <c r="I2984" s="11">
        <v>147.19999999999999</v>
      </c>
      <c r="J2984" s="92">
        <f t="shared" si="147"/>
        <v>0</v>
      </c>
    </row>
    <row r="2985" spans="1:10" ht="10.35" customHeight="1" x14ac:dyDescent="0.2">
      <c r="B2985" s="41"/>
      <c r="C2985" s="41"/>
      <c r="D2985" s="41"/>
      <c r="E2985" s="41"/>
      <c r="G2985" s="41"/>
      <c r="H2985" s="41"/>
      <c r="J2985" s="92" t="e">
        <f t="shared" si="147"/>
        <v>#DIV/0!</v>
      </c>
    </row>
    <row r="2986" spans="1:10" ht="10.7" customHeight="1" x14ac:dyDescent="0.2">
      <c r="A2986" s="1" t="s">
        <v>38</v>
      </c>
      <c r="B2986" s="41"/>
      <c r="C2986" s="41"/>
      <c r="D2986" s="41"/>
      <c r="E2986" s="41"/>
      <c r="G2986" s="32">
        <f>SUM(G2978:G2984)</f>
        <v>46972.44</v>
      </c>
      <c r="H2986" s="33"/>
      <c r="J2986" s="92" t="e">
        <f t="shared" si="147"/>
        <v>#DIV/0!</v>
      </c>
    </row>
    <row r="2987" spans="1:10" ht="10.35" customHeight="1" x14ac:dyDescent="0.2">
      <c r="B2987" s="41"/>
      <c r="C2987" s="41"/>
      <c r="D2987" s="41"/>
      <c r="E2987" s="41"/>
      <c r="G2987" s="41"/>
      <c r="H2987" s="41"/>
      <c r="J2987" s="92" t="e">
        <f t="shared" si="147"/>
        <v>#DIV/0!</v>
      </c>
    </row>
    <row r="2988" spans="1:10" ht="10.7" customHeight="1" x14ac:dyDescent="0.2">
      <c r="A2988" s="1" t="s">
        <v>92</v>
      </c>
      <c r="B2988" s="41"/>
      <c r="C2988" s="41"/>
      <c r="D2988" s="41"/>
      <c r="E2988" s="41"/>
      <c r="G2988" s="32">
        <f>G2986+G2974+G2968+G2950+G2930+G2910+G2889</f>
        <v>562057.15999999992</v>
      </c>
      <c r="H2988" s="33"/>
      <c r="J2988" s="92" t="e">
        <f t="shared" si="147"/>
        <v>#DIV/0!</v>
      </c>
    </row>
    <row r="2989" spans="1:10" ht="10.7" customHeight="1" x14ac:dyDescent="0.2">
      <c r="A2989" s="1"/>
      <c r="B2989" s="41"/>
      <c r="C2989" s="41"/>
      <c r="D2989" s="41"/>
      <c r="E2989" s="41"/>
      <c r="G2989" s="41"/>
      <c r="H2989" s="41"/>
      <c r="J2989" s="92" t="e">
        <f t="shared" si="147"/>
        <v>#DIV/0!</v>
      </c>
    </row>
    <row r="2990" spans="1:10" ht="10.7" customHeight="1" x14ac:dyDescent="0.2">
      <c r="A2990" s="1"/>
      <c r="B2990" s="41"/>
      <c r="C2990" s="41"/>
      <c r="D2990" s="41"/>
      <c r="E2990" s="41"/>
      <c r="G2990" s="41"/>
      <c r="H2990" s="41"/>
      <c r="J2990" s="92" t="e">
        <f t="shared" si="147"/>
        <v>#DIV/0!</v>
      </c>
    </row>
    <row r="2991" spans="1:10" ht="10.7" customHeight="1" x14ac:dyDescent="0.2">
      <c r="A2991" s="1"/>
      <c r="B2991" s="41"/>
      <c r="C2991" s="41"/>
      <c r="D2991" s="41"/>
      <c r="E2991" s="41"/>
      <c r="G2991" s="41"/>
      <c r="H2991" s="41"/>
      <c r="J2991" s="92" t="e">
        <f t="shared" si="147"/>
        <v>#DIV/0!</v>
      </c>
    </row>
    <row r="2992" spans="1:10" ht="10.7" customHeight="1" x14ac:dyDescent="0.2">
      <c r="A2992" s="1"/>
      <c r="B2992" s="41"/>
      <c r="C2992" s="41"/>
      <c r="D2992" s="41"/>
      <c r="E2992" s="41"/>
      <c r="G2992" s="41"/>
      <c r="H2992" s="41"/>
      <c r="J2992" s="92" t="e">
        <f t="shared" si="147"/>
        <v>#DIV/0!</v>
      </c>
    </row>
    <row r="2993" spans="1:10" ht="10.7" customHeight="1" x14ac:dyDescent="0.2">
      <c r="A2993" s="1"/>
      <c r="J2993" s="92" t="e">
        <f t="shared" si="147"/>
        <v>#DIV/0!</v>
      </c>
    </row>
    <row r="2994" spans="1:10" ht="0.95" customHeight="1" x14ac:dyDescent="0.2">
      <c r="J2994" s="92" t="e">
        <f t="shared" si="147"/>
        <v>#DIV/0!</v>
      </c>
    </row>
    <row r="2995" spans="1:10" ht="10.35" customHeight="1" x14ac:dyDescent="0.2">
      <c r="A2995" s="230" t="s">
        <v>79</v>
      </c>
      <c r="B2995" s="231"/>
      <c r="C2995" s="232"/>
      <c r="D2995" s="233"/>
      <c r="E2995" s="234"/>
      <c r="F2995" s="6"/>
      <c r="G2995" s="25"/>
      <c r="H2995" s="6"/>
      <c r="I2995" s="25"/>
      <c r="J2995" s="92" t="e">
        <f t="shared" si="147"/>
        <v>#DIV/0!</v>
      </c>
    </row>
    <row r="2996" spans="1:10" ht="24.6" customHeight="1" x14ac:dyDescent="0.2">
      <c r="A2996" s="235" t="s">
        <v>80</v>
      </c>
      <c r="B2996" s="236"/>
      <c r="C2996" s="237"/>
      <c r="D2996" s="238"/>
      <c r="E2996" s="239"/>
      <c r="F2996" s="26"/>
      <c r="G2996" s="26"/>
      <c r="H2996" s="26"/>
      <c r="I2996" s="26"/>
      <c r="J2996" s="92" t="e">
        <f t="shared" si="147"/>
        <v>#DIV/0!</v>
      </c>
    </row>
    <row r="2997" spans="1:10" ht="19.350000000000001" customHeight="1" x14ac:dyDescent="0.2">
      <c r="A2997" s="240" t="s">
        <v>81</v>
      </c>
      <c r="B2997" s="241"/>
      <c r="C2997" s="242"/>
      <c r="D2997" s="243"/>
      <c r="E2997" s="244"/>
      <c r="F2997" s="27"/>
      <c r="G2997" s="27"/>
      <c r="H2997" s="27"/>
      <c r="I2997" s="27"/>
      <c r="J2997" s="92" t="e">
        <f t="shared" si="147"/>
        <v>#DIV/0!</v>
      </c>
    </row>
    <row r="2998" spans="1:10" ht="19.350000000000001" customHeight="1" x14ac:dyDescent="0.2">
      <c r="A2998" s="240" t="s">
        <v>82</v>
      </c>
      <c r="B2998" s="241"/>
      <c r="C2998" s="242"/>
      <c r="D2998" s="243"/>
      <c r="E2998" s="244"/>
      <c r="F2998" s="27"/>
      <c r="G2998" s="27"/>
      <c r="H2998" s="27"/>
      <c r="I2998" s="27"/>
      <c r="J2998" s="92" t="e">
        <f t="shared" si="147"/>
        <v>#DIV/0!</v>
      </c>
    </row>
    <row r="2999" spans="1:10" ht="19.350000000000001" customHeight="1" x14ac:dyDescent="0.2">
      <c r="A2999" s="240" t="s">
        <v>83</v>
      </c>
      <c r="B2999" s="241"/>
      <c r="C2999" s="242"/>
      <c r="D2999" s="243"/>
      <c r="E2999" s="244"/>
      <c r="F2999" s="27"/>
      <c r="G2999" s="27"/>
      <c r="H2999" s="27"/>
      <c r="I2999" s="27"/>
      <c r="J2999" s="92" t="e">
        <f t="shared" si="147"/>
        <v>#DIV/0!</v>
      </c>
    </row>
    <row r="3000" spans="1:10" ht="19.350000000000001" customHeight="1" x14ac:dyDescent="0.2">
      <c r="A3000" s="240" t="s">
        <v>84</v>
      </c>
      <c r="B3000" s="241"/>
      <c r="C3000" s="242"/>
      <c r="D3000" s="243"/>
      <c r="E3000" s="244"/>
      <c r="F3000" s="27"/>
      <c r="G3000" s="27"/>
      <c r="H3000" s="27"/>
      <c r="I3000" s="27"/>
      <c r="J3000" s="92" t="e">
        <f t="shared" si="147"/>
        <v>#DIV/0!</v>
      </c>
    </row>
    <row r="3001" spans="1:10" ht="19.350000000000001" customHeight="1" x14ac:dyDescent="0.2">
      <c r="A3001" s="240" t="s">
        <v>85</v>
      </c>
      <c r="B3001" s="241"/>
      <c r="C3001" s="242"/>
      <c r="D3001" s="243"/>
      <c r="E3001" s="244"/>
      <c r="F3001" s="27"/>
      <c r="G3001" s="27"/>
      <c r="H3001" s="27"/>
      <c r="I3001" s="27"/>
      <c r="J3001" s="92" t="e">
        <f t="shared" si="147"/>
        <v>#DIV/0!</v>
      </c>
    </row>
    <row r="3002" spans="1:10" ht="24" customHeight="1" x14ac:dyDescent="0.2">
      <c r="A3002" s="245" t="s">
        <v>86</v>
      </c>
      <c r="B3002" s="246"/>
      <c r="C3002" s="247"/>
      <c r="D3002" s="248"/>
      <c r="E3002" s="249"/>
      <c r="F3002" s="28"/>
      <c r="G3002" s="28"/>
      <c r="H3002" s="28"/>
      <c r="I3002" s="28"/>
      <c r="J3002" s="92" t="e">
        <f t="shared" si="147"/>
        <v>#DIV/0!</v>
      </c>
    </row>
    <row r="3003" spans="1:10" ht="10.35" customHeight="1" x14ac:dyDescent="0.2">
      <c r="A3003" s="222" t="s">
        <v>87</v>
      </c>
      <c r="B3003" s="223"/>
      <c r="C3003" s="224"/>
      <c r="D3003" s="225"/>
      <c r="E3003" s="226"/>
      <c r="F3003" s="29"/>
      <c r="G3003" s="29"/>
      <c r="H3003" s="29"/>
      <c r="I3003" s="29"/>
      <c r="J3003" s="92" t="e">
        <f t="shared" si="147"/>
        <v>#DIV/0!</v>
      </c>
    </row>
    <row r="3004" spans="1:10" ht="10.35" customHeight="1" x14ac:dyDescent="0.2">
      <c r="A3004" s="36"/>
      <c r="B3004" s="36"/>
      <c r="C3004" s="36"/>
      <c r="D3004" s="37"/>
      <c r="E3004" s="37"/>
      <c r="F3004" s="38"/>
      <c r="G3004" s="38"/>
      <c r="H3004" s="38"/>
      <c r="I3004" s="38"/>
      <c r="J3004" s="92" t="e">
        <f t="shared" si="147"/>
        <v>#DIV/0!</v>
      </c>
    </row>
    <row r="3005" spans="1:10" ht="10.35" customHeight="1" x14ac:dyDescent="0.2">
      <c r="A3005" s="36"/>
      <c r="B3005" s="36"/>
      <c r="C3005" s="36"/>
      <c r="D3005" s="37"/>
      <c r="E3005" s="37"/>
      <c r="F3005" s="38"/>
      <c r="G3005" s="38"/>
      <c r="H3005" s="38"/>
      <c r="I3005" s="38"/>
      <c r="J3005" s="92" t="e">
        <f t="shared" si="147"/>
        <v>#DIV/0!</v>
      </c>
    </row>
    <row r="3006" spans="1:10" ht="10.35" customHeight="1" x14ac:dyDescent="0.2">
      <c r="A3006" s="36"/>
      <c r="B3006" s="36"/>
      <c r="C3006" s="36"/>
      <c r="D3006" s="37"/>
      <c r="E3006" s="37"/>
      <c r="F3006" s="38"/>
      <c r="G3006" s="38"/>
      <c r="H3006" s="38"/>
      <c r="I3006" s="38"/>
      <c r="J3006" s="92" t="e">
        <f t="shared" si="147"/>
        <v>#DIV/0!</v>
      </c>
    </row>
    <row r="3007" spans="1:10" ht="10.35" customHeight="1" x14ac:dyDescent="0.2">
      <c r="A3007" s="36"/>
      <c r="B3007" s="36"/>
      <c r="C3007" s="36"/>
      <c r="D3007" s="37"/>
      <c r="E3007" s="37"/>
      <c r="F3007" s="38"/>
      <c r="G3007" s="38"/>
      <c r="H3007" s="38"/>
      <c r="I3007" s="38"/>
      <c r="J3007" s="92" t="e">
        <f t="shared" si="147"/>
        <v>#DIV/0!</v>
      </c>
    </row>
    <row r="3008" spans="1:10" ht="10.35" customHeight="1" x14ac:dyDescent="0.2">
      <c r="A3008" s="36"/>
      <c r="B3008" s="36"/>
      <c r="C3008" s="36"/>
      <c r="D3008" s="37"/>
      <c r="E3008" s="37"/>
      <c r="F3008" s="38"/>
      <c r="G3008" s="38"/>
      <c r="H3008" s="38"/>
      <c r="I3008" s="38"/>
      <c r="J3008" s="92" t="e">
        <f t="shared" si="147"/>
        <v>#DIV/0!</v>
      </c>
    </row>
    <row r="3009" spans="1:10" ht="10.35" customHeight="1" x14ac:dyDescent="0.2">
      <c r="A3009" s="36"/>
      <c r="B3009" s="36"/>
      <c r="C3009" s="36"/>
      <c r="D3009" s="37"/>
      <c r="E3009" s="37"/>
      <c r="F3009" s="38"/>
      <c r="G3009" s="38"/>
      <c r="H3009" s="38"/>
      <c r="I3009" s="38"/>
      <c r="J3009" s="92" t="e">
        <f t="shared" si="147"/>
        <v>#DIV/0!</v>
      </c>
    </row>
    <row r="3010" spans="1:10" ht="10.35" customHeight="1" x14ac:dyDescent="0.2">
      <c r="A3010" s="36"/>
      <c r="B3010" s="36"/>
      <c r="C3010" s="36"/>
      <c r="D3010" s="37"/>
      <c r="E3010" s="37"/>
      <c r="F3010" s="38"/>
      <c r="G3010" s="38"/>
      <c r="H3010" s="38"/>
      <c r="I3010" s="38"/>
      <c r="J3010" s="92" t="e">
        <f t="shared" si="147"/>
        <v>#DIV/0!</v>
      </c>
    </row>
    <row r="3011" spans="1:10" ht="10.35" customHeight="1" x14ac:dyDescent="0.2">
      <c r="A3011" s="36"/>
      <c r="B3011" s="36"/>
      <c r="C3011" s="36"/>
      <c r="D3011" s="37"/>
      <c r="E3011" s="37"/>
      <c r="F3011" s="38"/>
      <c r="G3011" s="38"/>
      <c r="H3011" s="38"/>
      <c r="I3011" s="38"/>
      <c r="J3011" s="92" t="e">
        <f t="shared" si="147"/>
        <v>#DIV/0!</v>
      </c>
    </row>
    <row r="3012" spans="1:10" ht="10.35" customHeight="1" x14ac:dyDescent="0.2">
      <c r="A3012" s="36"/>
      <c r="B3012" s="36"/>
      <c r="C3012" s="36"/>
      <c r="D3012" s="37"/>
      <c r="E3012" s="37"/>
      <c r="F3012" s="38"/>
      <c r="G3012" s="38"/>
      <c r="H3012" s="38"/>
      <c r="I3012" s="38"/>
      <c r="J3012" s="92" t="e">
        <f t="shared" si="147"/>
        <v>#DIV/0!</v>
      </c>
    </row>
    <row r="3013" spans="1:10" ht="10.35" customHeight="1" x14ac:dyDescent="0.2">
      <c r="A3013" s="36"/>
      <c r="B3013" s="36"/>
      <c r="C3013" s="36"/>
      <c r="D3013" s="37"/>
      <c r="E3013" s="37"/>
      <c r="F3013" s="38"/>
      <c r="G3013" s="38"/>
      <c r="H3013" s="38"/>
      <c r="I3013" s="38"/>
      <c r="J3013" s="92" t="e">
        <f t="shared" si="147"/>
        <v>#DIV/0!</v>
      </c>
    </row>
    <row r="3014" spans="1:10" ht="10.35" customHeight="1" x14ac:dyDescent="0.2">
      <c r="A3014" s="36"/>
      <c r="B3014" s="36"/>
      <c r="C3014" s="36"/>
      <c r="D3014" s="37"/>
      <c r="E3014" s="37"/>
      <c r="F3014" s="38"/>
      <c r="G3014" s="38"/>
      <c r="H3014" s="38"/>
      <c r="I3014" s="38"/>
      <c r="J3014" s="92" t="e">
        <f t="shared" si="147"/>
        <v>#DIV/0!</v>
      </c>
    </row>
    <row r="3015" spans="1:10" ht="10.35" customHeight="1" x14ac:dyDescent="0.2">
      <c r="A3015" s="36"/>
      <c r="B3015" s="36"/>
      <c r="C3015" s="36"/>
      <c r="D3015" s="37"/>
      <c r="E3015" s="37"/>
      <c r="F3015" s="38"/>
      <c r="G3015" s="38"/>
      <c r="H3015" s="38"/>
      <c r="I3015" s="38"/>
      <c r="J3015" s="92" t="e">
        <f t="shared" si="147"/>
        <v>#DIV/0!</v>
      </c>
    </row>
    <row r="3016" spans="1:10" ht="10.35" customHeight="1" x14ac:dyDescent="0.2">
      <c r="A3016" s="36"/>
      <c r="B3016" s="36"/>
      <c r="C3016" s="36"/>
      <c r="D3016" s="37"/>
      <c r="E3016" s="37"/>
      <c r="F3016" s="38"/>
      <c r="G3016" s="38"/>
      <c r="H3016" s="38"/>
      <c r="I3016" s="38"/>
      <c r="J3016" s="92" t="e">
        <f t="shared" si="147"/>
        <v>#DIV/0!</v>
      </c>
    </row>
    <row r="3017" spans="1:10" ht="10.35" customHeight="1" x14ac:dyDescent="0.2">
      <c r="A3017" s="36"/>
      <c r="B3017" s="36"/>
      <c r="C3017" s="36"/>
      <c r="D3017" s="37"/>
      <c r="E3017" s="37"/>
      <c r="F3017" s="38"/>
      <c r="G3017" s="38"/>
      <c r="H3017" s="38"/>
      <c r="I3017" s="38"/>
      <c r="J3017" s="92" t="e">
        <f t="shared" si="147"/>
        <v>#DIV/0!</v>
      </c>
    </row>
    <row r="3018" spans="1:10" ht="10.35" customHeight="1" x14ac:dyDescent="0.2">
      <c r="A3018" s="36"/>
      <c r="B3018" s="36"/>
      <c r="C3018" s="36"/>
      <c r="D3018" s="37"/>
      <c r="E3018" s="37"/>
      <c r="F3018" s="38"/>
      <c r="G3018" s="38"/>
      <c r="H3018" s="38"/>
      <c r="I3018" s="38"/>
      <c r="J3018" s="92" t="e">
        <f t="shared" si="147"/>
        <v>#DIV/0!</v>
      </c>
    </row>
    <row r="3019" spans="1:10" ht="10.35" customHeight="1" x14ac:dyDescent="0.2">
      <c r="A3019" s="36"/>
      <c r="B3019" s="36"/>
      <c r="C3019" s="36"/>
      <c r="D3019" s="37"/>
      <c r="E3019" s="37"/>
      <c r="F3019" s="38"/>
      <c r="G3019" s="38"/>
      <c r="H3019" s="38"/>
      <c r="I3019" s="38"/>
      <c r="J3019" s="92" t="e">
        <f t="shared" si="147"/>
        <v>#DIV/0!</v>
      </c>
    </row>
    <row r="3020" spans="1:10" ht="10.35" customHeight="1" x14ac:dyDescent="0.2">
      <c r="A3020" s="36"/>
      <c r="B3020" s="36"/>
      <c r="C3020" s="36"/>
      <c r="D3020" s="37"/>
      <c r="E3020" s="37"/>
      <c r="F3020" s="38"/>
      <c r="G3020" s="38"/>
      <c r="H3020" s="38"/>
      <c r="I3020" s="38"/>
      <c r="J3020" s="92" t="e">
        <f t="shared" si="147"/>
        <v>#DIV/0!</v>
      </c>
    </row>
    <row r="3021" spans="1:10" ht="10.35" customHeight="1" x14ac:dyDescent="0.2">
      <c r="A3021" s="36"/>
      <c r="B3021" s="36"/>
      <c r="C3021" s="36"/>
      <c r="D3021" s="37"/>
      <c r="E3021" s="37"/>
      <c r="F3021" s="38"/>
      <c r="G3021" s="38"/>
      <c r="H3021" s="38"/>
      <c r="I3021" s="38"/>
      <c r="J3021" s="92" t="e">
        <f t="shared" ref="J3021:J3084" si="149">G3021/I3021-1</f>
        <v>#DIV/0!</v>
      </c>
    </row>
    <row r="3022" spans="1:10" ht="10.35" customHeight="1" x14ac:dyDescent="0.2">
      <c r="A3022" s="36"/>
      <c r="B3022" s="36"/>
      <c r="C3022" s="36"/>
      <c r="D3022" s="37"/>
      <c r="E3022" s="37"/>
      <c r="F3022" s="38"/>
      <c r="G3022" s="38"/>
      <c r="H3022" s="38"/>
      <c r="I3022" s="38"/>
      <c r="J3022" s="92" t="e">
        <f t="shared" si="149"/>
        <v>#DIV/0!</v>
      </c>
    </row>
    <row r="3023" spans="1:10" ht="10.35" customHeight="1" x14ac:dyDescent="0.2">
      <c r="A3023" s="36"/>
      <c r="B3023" s="36"/>
      <c r="C3023" s="36"/>
      <c r="D3023" s="37"/>
      <c r="E3023" s="37"/>
      <c r="F3023" s="38"/>
      <c r="G3023" s="38"/>
      <c r="H3023" s="38"/>
      <c r="I3023" s="38"/>
      <c r="J3023" s="92" t="e">
        <f t="shared" si="149"/>
        <v>#DIV/0!</v>
      </c>
    </row>
    <row r="3024" spans="1:10" ht="10.35" customHeight="1" x14ac:dyDescent="0.2">
      <c r="A3024" s="36"/>
      <c r="B3024" s="36"/>
      <c r="C3024" s="36"/>
      <c r="D3024" s="37"/>
      <c r="E3024" s="37"/>
      <c r="F3024" s="38"/>
      <c r="G3024" s="38"/>
      <c r="H3024" s="38"/>
      <c r="I3024" s="38"/>
      <c r="J3024" s="92" t="e">
        <f t="shared" si="149"/>
        <v>#DIV/0!</v>
      </c>
    </row>
    <row r="3025" spans="1:10" ht="10.35" customHeight="1" x14ac:dyDescent="0.2">
      <c r="A3025" s="36"/>
      <c r="B3025" s="36"/>
      <c r="C3025" s="36"/>
      <c r="D3025" s="37"/>
      <c r="E3025" s="37"/>
      <c r="F3025" s="38"/>
      <c r="G3025" s="38"/>
      <c r="H3025" s="38"/>
      <c r="I3025" s="38"/>
      <c r="J3025" s="92" t="e">
        <f t="shared" si="149"/>
        <v>#DIV/0!</v>
      </c>
    </row>
    <row r="3026" spans="1:10" ht="10.35" customHeight="1" x14ac:dyDescent="0.2">
      <c r="A3026" s="36"/>
      <c r="B3026" s="36"/>
      <c r="C3026" s="36"/>
      <c r="D3026" s="37"/>
      <c r="E3026" s="37"/>
      <c r="F3026" s="38"/>
      <c r="G3026" s="38"/>
      <c r="H3026" s="38"/>
      <c r="I3026" s="38"/>
      <c r="J3026" s="92" t="e">
        <f t="shared" si="149"/>
        <v>#DIV/0!</v>
      </c>
    </row>
    <row r="3027" spans="1:10" ht="10.35" customHeight="1" x14ac:dyDescent="0.2">
      <c r="A3027" s="36"/>
      <c r="B3027" s="36"/>
      <c r="C3027" s="36"/>
      <c r="D3027" s="37"/>
      <c r="E3027" s="37"/>
      <c r="F3027" s="38"/>
      <c r="G3027" s="38"/>
      <c r="H3027" s="38"/>
      <c r="I3027" s="38"/>
      <c r="J3027" s="92" t="e">
        <f t="shared" si="149"/>
        <v>#DIV/0!</v>
      </c>
    </row>
    <row r="3028" spans="1:10" ht="10.35" customHeight="1" x14ac:dyDescent="0.2">
      <c r="A3028" s="36"/>
      <c r="B3028" s="36"/>
      <c r="C3028" s="36"/>
      <c r="D3028" s="37"/>
      <c r="E3028" s="37"/>
      <c r="F3028" s="38"/>
      <c r="G3028" s="38"/>
      <c r="H3028" s="38"/>
      <c r="I3028" s="38"/>
      <c r="J3028" s="92" t="e">
        <f t="shared" si="149"/>
        <v>#DIV/0!</v>
      </c>
    </row>
    <row r="3029" spans="1:10" ht="10.35" customHeight="1" x14ac:dyDescent="0.2">
      <c r="A3029" s="36"/>
      <c r="B3029" s="36"/>
      <c r="C3029" s="36"/>
      <c r="D3029" s="37"/>
      <c r="E3029" s="37"/>
      <c r="F3029" s="38"/>
      <c r="G3029" s="38"/>
      <c r="H3029" s="38"/>
      <c r="I3029" s="38"/>
      <c r="J3029" s="92" t="e">
        <f t="shared" si="149"/>
        <v>#DIV/0!</v>
      </c>
    </row>
    <row r="3030" spans="1:10" ht="10.35" customHeight="1" x14ac:dyDescent="0.2">
      <c r="A3030" s="36"/>
      <c r="B3030" s="36"/>
      <c r="C3030" s="36"/>
      <c r="D3030" s="37"/>
      <c r="E3030" s="37"/>
      <c r="F3030" s="38"/>
      <c r="G3030" s="38"/>
      <c r="H3030" s="38"/>
      <c r="I3030" s="38"/>
      <c r="J3030" s="92" t="e">
        <f t="shared" si="149"/>
        <v>#DIV/0!</v>
      </c>
    </row>
    <row r="3031" spans="1:10" ht="10.35" customHeight="1" x14ac:dyDescent="0.2">
      <c r="A3031" s="36"/>
      <c r="B3031" s="36"/>
      <c r="C3031" s="36"/>
      <c r="D3031" s="37"/>
      <c r="E3031" s="37"/>
      <c r="F3031" s="38"/>
      <c r="G3031" s="38"/>
      <c r="H3031" s="38"/>
      <c r="I3031" s="38"/>
      <c r="J3031" s="92" t="e">
        <f t="shared" si="149"/>
        <v>#DIV/0!</v>
      </c>
    </row>
    <row r="3032" spans="1:10" ht="10.35" customHeight="1" x14ac:dyDescent="0.2">
      <c r="A3032" s="36"/>
      <c r="B3032" s="36"/>
      <c r="C3032" s="36"/>
      <c r="D3032" s="37"/>
      <c r="E3032" s="37"/>
      <c r="F3032" s="38"/>
      <c r="G3032" s="38"/>
      <c r="H3032" s="38"/>
      <c r="I3032" s="38"/>
      <c r="J3032" s="92" t="e">
        <f t="shared" si="149"/>
        <v>#DIV/0!</v>
      </c>
    </row>
    <row r="3033" spans="1:10" ht="10.35" customHeight="1" x14ac:dyDescent="0.2">
      <c r="A3033" s="36"/>
      <c r="B3033" s="36"/>
      <c r="C3033" s="36"/>
      <c r="D3033" s="37"/>
      <c r="E3033" s="37"/>
      <c r="F3033" s="38"/>
      <c r="G3033" s="38"/>
      <c r="H3033" s="38"/>
      <c r="I3033" s="38"/>
      <c r="J3033" s="92" t="e">
        <f t="shared" si="149"/>
        <v>#DIV/0!</v>
      </c>
    </row>
    <row r="3034" spans="1:10" ht="10.35" customHeight="1" x14ac:dyDescent="0.2">
      <c r="A3034" s="36"/>
      <c r="B3034" s="36"/>
      <c r="C3034" s="36"/>
      <c r="D3034" s="37"/>
      <c r="E3034" s="37"/>
      <c r="F3034" s="38"/>
      <c r="G3034" s="38"/>
      <c r="H3034" s="38"/>
      <c r="I3034" s="38"/>
      <c r="J3034" s="92" t="e">
        <f t="shared" si="149"/>
        <v>#DIV/0!</v>
      </c>
    </row>
    <row r="3035" spans="1:10" ht="10.35" customHeight="1" x14ac:dyDescent="0.2">
      <c r="A3035" s="36"/>
      <c r="B3035" s="36"/>
      <c r="C3035" s="36"/>
      <c r="D3035" s="37"/>
      <c r="E3035" s="37"/>
      <c r="F3035" s="38"/>
      <c r="G3035" s="38"/>
      <c r="H3035" s="38"/>
      <c r="I3035" s="38"/>
      <c r="J3035" s="92" t="e">
        <f t="shared" si="149"/>
        <v>#DIV/0!</v>
      </c>
    </row>
    <row r="3036" spans="1:10" ht="10.35" customHeight="1" x14ac:dyDescent="0.2">
      <c r="A3036" s="36"/>
      <c r="B3036" s="36"/>
      <c r="C3036" s="36"/>
      <c r="D3036" s="37"/>
      <c r="E3036" s="37"/>
      <c r="F3036" s="38"/>
      <c r="G3036" s="38"/>
      <c r="H3036" s="38"/>
      <c r="I3036" s="38"/>
      <c r="J3036" s="92" t="e">
        <f t="shared" si="149"/>
        <v>#DIV/0!</v>
      </c>
    </row>
    <row r="3037" spans="1:10" ht="10.35" customHeight="1" x14ac:dyDescent="0.2">
      <c r="A3037" s="36"/>
      <c r="B3037" s="36"/>
      <c r="C3037" s="36"/>
      <c r="D3037" s="37"/>
      <c r="E3037" s="37"/>
      <c r="F3037" s="38"/>
      <c r="G3037" s="38"/>
      <c r="H3037" s="38"/>
      <c r="I3037" s="38"/>
      <c r="J3037" s="92" t="e">
        <f t="shared" si="149"/>
        <v>#DIV/0!</v>
      </c>
    </row>
    <row r="3038" spans="1:10" ht="10.35" customHeight="1" x14ac:dyDescent="0.2">
      <c r="A3038" s="36"/>
      <c r="B3038" s="36"/>
      <c r="C3038" s="36"/>
      <c r="D3038" s="37"/>
      <c r="E3038" s="37"/>
      <c r="F3038" s="38"/>
      <c r="G3038" s="38"/>
      <c r="H3038" s="38"/>
      <c r="I3038" s="38"/>
      <c r="J3038" s="92" t="e">
        <f t="shared" si="149"/>
        <v>#DIV/0!</v>
      </c>
    </row>
    <row r="3039" spans="1:10" ht="10.35" customHeight="1" x14ac:dyDescent="0.2">
      <c r="A3039" s="36"/>
      <c r="B3039" s="36"/>
      <c r="C3039" s="36"/>
      <c r="D3039" s="37"/>
      <c r="E3039" s="37"/>
      <c r="F3039" s="38"/>
      <c r="G3039" s="38"/>
      <c r="H3039" s="38"/>
      <c r="I3039" s="38"/>
      <c r="J3039" s="92" t="e">
        <f t="shared" si="149"/>
        <v>#DIV/0!</v>
      </c>
    </row>
    <row r="3040" spans="1:10" ht="10.35" customHeight="1" x14ac:dyDescent="0.2">
      <c r="A3040" s="36"/>
      <c r="B3040" s="36"/>
      <c r="C3040" s="36"/>
      <c r="D3040" s="37"/>
      <c r="E3040" s="37"/>
      <c r="F3040" s="38"/>
      <c r="G3040" s="38"/>
      <c r="H3040" s="38"/>
      <c r="I3040" s="38"/>
      <c r="J3040" s="92" t="e">
        <f t="shared" si="149"/>
        <v>#DIV/0!</v>
      </c>
    </row>
    <row r="3041" spans="1:10" ht="10.35" customHeight="1" x14ac:dyDescent="0.2">
      <c r="A3041" s="36"/>
      <c r="B3041" s="36"/>
      <c r="C3041" s="36"/>
      <c r="D3041" s="37"/>
      <c r="E3041" s="37"/>
      <c r="F3041" s="38"/>
      <c r="G3041" s="38"/>
      <c r="H3041" s="38"/>
      <c r="I3041" s="38"/>
      <c r="J3041" s="92" t="e">
        <f t="shared" si="149"/>
        <v>#DIV/0!</v>
      </c>
    </row>
    <row r="3042" spans="1:10" ht="10.35" customHeight="1" x14ac:dyDescent="0.2">
      <c r="A3042" s="36"/>
      <c r="B3042" s="36"/>
      <c r="C3042" s="36"/>
      <c r="D3042" s="37"/>
      <c r="E3042" s="37"/>
      <c r="F3042" s="38"/>
      <c r="G3042" s="38"/>
      <c r="H3042" s="38"/>
      <c r="I3042" s="38"/>
      <c r="J3042" s="92" t="e">
        <f t="shared" si="149"/>
        <v>#DIV/0!</v>
      </c>
    </row>
    <row r="3043" spans="1:10" ht="10.35" customHeight="1" x14ac:dyDescent="0.2">
      <c r="A3043" s="36"/>
      <c r="B3043" s="36"/>
      <c r="C3043" s="36"/>
      <c r="D3043" s="37"/>
      <c r="E3043" s="37"/>
      <c r="F3043" s="38"/>
      <c r="G3043" s="38"/>
      <c r="H3043" s="38"/>
      <c r="I3043" s="38"/>
      <c r="J3043" s="92" t="e">
        <f t="shared" si="149"/>
        <v>#DIV/0!</v>
      </c>
    </row>
    <row r="3044" spans="1:10" ht="10.35" customHeight="1" x14ac:dyDescent="0.2">
      <c r="A3044" s="36"/>
      <c r="B3044" s="36"/>
      <c r="C3044" s="36"/>
      <c r="D3044" s="37"/>
      <c r="E3044" s="37"/>
      <c r="F3044" s="38"/>
      <c r="G3044" s="38"/>
      <c r="H3044" s="38"/>
      <c r="I3044" s="38"/>
      <c r="J3044" s="92" t="e">
        <f t="shared" si="149"/>
        <v>#DIV/0!</v>
      </c>
    </row>
    <row r="3045" spans="1:10" ht="10.35" customHeight="1" x14ac:dyDescent="0.2">
      <c r="A3045" s="36"/>
      <c r="B3045" s="36"/>
      <c r="C3045" s="36"/>
      <c r="D3045" s="37"/>
      <c r="E3045" s="37"/>
      <c r="F3045" s="38"/>
      <c r="G3045" s="38"/>
      <c r="H3045" s="38"/>
      <c r="I3045" s="38"/>
      <c r="J3045" s="92" t="e">
        <f t="shared" si="149"/>
        <v>#DIV/0!</v>
      </c>
    </row>
    <row r="3046" spans="1:10" ht="10.35" customHeight="1" x14ac:dyDescent="0.2">
      <c r="A3046" s="36"/>
      <c r="B3046" s="36"/>
      <c r="C3046" s="36"/>
      <c r="D3046" s="37"/>
      <c r="E3046" s="37"/>
      <c r="F3046" s="38"/>
      <c r="G3046" s="38"/>
      <c r="H3046" s="38"/>
      <c r="I3046" s="38"/>
      <c r="J3046" s="92" t="e">
        <f t="shared" si="149"/>
        <v>#DIV/0!</v>
      </c>
    </row>
    <row r="3047" spans="1:10" ht="10.35" customHeight="1" x14ac:dyDescent="0.2">
      <c r="A3047" s="36"/>
      <c r="B3047" s="36"/>
      <c r="C3047" s="36"/>
      <c r="D3047" s="37"/>
      <c r="E3047" s="37"/>
      <c r="F3047" s="38"/>
      <c r="G3047" s="38"/>
      <c r="H3047" s="38"/>
      <c r="I3047" s="38"/>
      <c r="J3047" s="92" t="e">
        <f t="shared" si="149"/>
        <v>#DIV/0!</v>
      </c>
    </row>
    <row r="3048" spans="1:10" ht="10.35" customHeight="1" x14ac:dyDescent="0.2">
      <c r="A3048" s="36"/>
      <c r="B3048" s="36"/>
      <c r="C3048" s="36"/>
      <c r="D3048" s="37"/>
      <c r="E3048" s="37"/>
      <c r="F3048" s="38"/>
      <c r="G3048" s="38"/>
      <c r="H3048" s="38"/>
      <c r="I3048" s="38"/>
      <c r="J3048" s="92" t="e">
        <f t="shared" si="149"/>
        <v>#DIV/0!</v>
      </c>
    </row>
    <row r="3049" spans="1:10" ht="10.35" customHeight="1" x14ac:dyDescent="0.2">
      <c r="A3049" s="36"/>
      <c r="B3049" s="36"/>
      <c r="C3049" s="36"/>
      <c r="D3049" s="37"/>
      <c r="E3049" s="37"/>
      <c r="F3049" s="38"/>
      <c r="G3049" s="38"/>
      <c r="H3049" s="38"/>
      <c r="I3049" s="38"/>
      <c r="J3049" s="92" t="e">
        <f t="shared" si="149"/>
        <v>#DIV/0!</v>
      </c>
    </row>
    <row r="3050" spans="1:10" ht="10.35" customHeight="1" x14ac:dyDescent="0.2">
      <c r="A3050" s="36"/>
      <c r="B3050" s="36"/>
      <c r="C3050" s="36"/>
      <c r="D3050" s="37"/>
      <c r="E3050" s="37"/>
      <c r="F3050" s="38"/>
      <c r="G3050" s="38"/>
      <c r="H3050" s="38"/>
      <c r="I3050" s="38"/>
      <c r="J3050" s="92" t="e">
        <f t="shared" si="149"/>
        <v>#DIV/0!</v>
      </c>
    </row>
    <row r="3051" spans="1:10" ht="10.35" customHeight="1" x14ac:dyDescent="0.2">
      <c r="A3051" s="36"/>
      <c r="B3051" s="36"/>
      <c r="C3051" s="36"/>
      <c r="D3051" s="37"/>
      <c r="E3051" s="37"/>
      <c r="F3051" s="38"/>
      <c r="G3051" s="38"/>
      <c r="H3051" s="38"/>
      <c r="I3051" s="38"/>
      <c r="J3051" s="92" t="e">
        <f t="shared" si="149"/>
        <v>#DIV/0!</v>
      </c>
    </row>
    <row r="3052" spans="1:10" ht="10.35" customHeight="1" x14ac:dyDescent="0.2">
      <c r="A3052" s="36"/>
      <c r="B3052" s="36"/>
      <c r="C3052" s="36"/>
      <c r="D3052" s="37"/>
      <c r="E3052" s="37"/>
      <c r="F3052" s="38"/>
      <c r="G3052" s="38"/>
      <c r="H3052" s="38"/>
      <c r="I3052" s="38"/>
      <c r="J3052" s="92" t="e">
        <f t="shared" si="149"/>
        <v>#DIV/0!</v>
      </c>
    </row>
    <row r="3053" spans="1:10" ht="10.35" customHeight="1" x14ac:dyDescent="0.2">
      <c r="A3053" s="36"/>
      <c r="B3053" s="36"/>
      <c r="C3053" s="36"/>
      <c r="D3053" s="37"/>
      <c r="E3053" s="37"/>
      <c r="F3053" s="38"/>
      <c r="G3053" s="38"/>
      <c r="H3053" s="38"/>
      <c r="I3053" s="38"/>
      <c r="J3053" s="92" t="e">
        <f t="shared" si="149"/>
        <v>#DIV/0!</v>
      </c>
    </row>
    <row r="3054" spans="1:10" ht="10.35" customHeight="1" x14ac:dyDescent="0.2">
      <c r="A3054" s="36"/>
      <c r="B3054" s="36"/>
      <c r="C3054" s="36"/>
      <c r="D3054" s="37"/>
      <c r="E3054" s="37"/>
      <c r="F3054" s="38"/>
      <c r="G3054" s="38"/>
      <c r="H3054" s="38"/>
      <c r="I3054" s="38"/>
      <c r="J3054" s="92" t="e">
        <f t="shared" si="149"/>
        <v>#DIV/0!</v>
      </c>
    </row>
    <row r="3055" spans="1:10" ht="10.35" customHeight="1" x14ac:dyDescent="0.2">
      <c r="A3055" s="36"/>
      <c r="B3055" s="36"/>
      <c r="C3055" s="36"/>
      <c r="D3055" s="37"/>
      <c r="E3055" s="37"/>
      <c r="F3055" s="38"/>
      <c r="G3055" s="38"/>
      <c r="H3055" s="38"/>
      <c r="I3055" s="38"/>
      <c r="J3055" s="92" t="e">
        <f t="shared" si="149"/>
        <v>#DIV/0!</v>
      </c>
    </row>
    <row r="3056" spans="1:10" ht="10.35" customHeight="1" x14ac:dyDescent="0.2">
      <c r="A3056" s="36"/>
      <c r="B3056" s="36"/>
      <c r="C3056" s="36"/>
      <c r="D3056" s="37"/>
      <c r="E3056" s="37"/>
      <c r="F3056" s="38"/>
      <c r="G3056" s="38"/>
      <c r="H3056" s="38"/>
      <c r="I3056" s="38"/>
      <c r="J3056" s="92" t="e">
        <f t="shared" si="149"/>
        <v>#DIV/0!</v>
      </c>
    </row>
    <row r="3057" spans="1:10" ht="10.35" customHeight="1" x14ac:dyDescent="0.2">
      <c r="A3057" s="36"/>
      <c r="B3057" s="36"/>
      <c r="C3057" s="36"/>
      <c r="D3057" s="37"/>
      <c r="E3057" s="37"/>
      <c r="F3057" s="38"/>
      <c r="G3057" s="38"/>
      <c r="H3057" s="38"/>
      <c r="I3057" s="38"/>
      <c r="J3057" s="92" t="e">
        <f t="shared" si="149"/>
        <v>#DIV/0!</v>
      </c>
    </row>
    <row r="3058" spans="1:10" ht="10.35" customHeight="1" x14ac:dyDescent="0.2">
      <c r="A3058" s="36"/>
      <c r="B3058" s="36"/>
      <c r="C3058" s="36"/>
      <c r="D3058" s="37"/>
      <c r="E3058" s="37"/>
      <c r="F3058" s="38"/>
      <c r="G3058" s="38"/>
      <c r="H3058" s="38"/>
      <c r="I3058" s="38"/>
      <c r="J3058" s="92" t="e">
        <f t="shared" si="149"/>
        <v>#DIV/0!</v>
      </c>
    </row>
    <row r="3059" spans="1:10" ht="10.35" customHeight="1" x14ac:dyDescent="0.2">
      <c r="A3059" s="36"/>
      <c r="B3059" s="36"/>
      <c r="C3059" s="36"/>
      <c r="D3059" s="37"/>
      <c r="E3059" s="37"/>
      <c r="F3059" s="38"/>
      <c r="G3059" s="38"/>
      <c r="H3059" s="38"/>
      <c r="I3059" s="38"/>
      <c r="J3059" s="92" t="e">
        <f t="shared" si="149"/>
        <v>#DIV/0!</v>
      </c>
    </row>
    <row r="3060" spans="1:10" ht="10.35" customHeight="1" x14ac:dyDescent="0.2">
      <c r="A3060" s="36"/>
      <c r="B3060" s="36"/>
      <c r="C3060" s="36"/>
      <c r="D3060" s="37"/>
      <c r="E3060" s="37"/>
      <c r="F3060" s="38"/>
      <c r="G3060" s="38"/>
      <c r="H3060" s="38"/>
      <c r="I3060" s="38"/>
      <c r="J3060" s="92" t="e">
        <f t="shared" si="149"/>
        <v>#DIV/0!</v>
      </c>
    </row>
    <row r="3061" spans="1:10" ht="10.35" customHeight="1" x14ac:dyDescent="0.2">
      <c r="A3061" s="36"/>
      <c r="B3061" s="36"/>
      <c r="C3061" s="36"/>
      <c r="D3061" s="37"/>
      <c r="E3061" s="37"/>
      <c r="F3061" s="38"/>
      <c r="G3061" s="38"/>
      <c r="H3061" s="38"/>
      <c r="I3061" s="38"/>
      <c r="J3061" s="92" t="e">
        <f t="shared" si="149"/>
        <v>#DIV/0!</v>
      </c>
    </row>
    <row r="3062" spans="1:10" ht="10.35" customHeight="1" x14ac:dyDescent="0.2">
      <c r="A3062" s="36"/>
      <c r="B3062" s="36"/>
      <c r="C3062" s="36"/>
      <c r="D3062" s="37"/>
      <c r="E3062" s="37"/>
      <c r="F3062" s="38"/>
      <c r="G3062" s="38"/>
      <c r="H3062" s="38"/>
      <c r="I3062" s="38"/>
      <c r="J3062" s="92" t="e">
        <f t="shared" si="149"/>
        <v>#DIV/0!</v>
      </c>
    </row>
    <row r="3063" spans="1:10" ht="10.35" customHeight="1" x14ac:dyDescent="0.2">
      <c r="A3063" s="36"/>
      <c r="B3063" s="36"/>
      <c r="C3063" s="36"/>
      <c r="D3063" s="37"/>
      <c r="E3063" s="37"/>
      <c r="F3063" s="38"/>
      <c r="G3063" s="38"/>
      <c r="H3063" s="38"/>
      <c r="I3063" s="38"/>
      <c r="J3063" s="92" t="e">
        <f t="shared" si="149"/>
        <v>#DIV/0!</v>
      </c>
    </row>
    <row r="3064" spans="1:10" ht="10.35" customHeight="1" x14ac:dyDescent="0.2">
      <c r="A3064" s="36"/>
      <c r="B3064" s="36"/>
      <c r="C3064" s="36"/>
      <c r="D3064" s="37"/>
      <c r="E3064" s="37"/>
      <c r="F3064" s="38"/>
      <c r="G3064" s="38"/>
      <c r="H3064" s="38"/>
      <c r="I3064" s="38"/>
      <c r="J3064" s="92" t="e">
        <f t="shared" si="149"/>
        <v>#DIV/0!</v>
      </c>
    </row>
    <row r="3065" spans="1:10" ht="10.35" customHeight="1" x14ac:dyDescent="0.2">
      <c r="A3065" s="36"/>
      <c r="B3065" s="36"/>
      <c r="C3065" s="36"/>
      <c r="D3065" s="37"/>
      <c r="E3065" s="37"/>
      <c r="F3065" s="38"/>
      <c r="G3065" s="38"/>
      <c r="H3065" s="38"/>
      <c r="I3065" s="38"/>
      <c r="J3065" s="92" t="e">
        <f t="shared" si="149"/>
        <v>#DIV/0!</v>
      </c>
    </row>
    <row r="3066" spans="1:10" ht="10.35" customHeight="1" x14ac:dyDescent="0.2">
      <c r="A3066" s="36"/>
      <c r="B3066" s="36"/>
      <c r="C3066" s="36"/>
      <c r="D3066" s="37"/>
      <c r="E3066" s="37"/>
      <c r="F3066" s="38"/>
      <c r="G3066" s="38"/>
      <c r="H3066" s="38"/>
      <c r="I3066" s="38"/>
      <c r="J3066" s="92" t="e">
        <f t="shared" si="149"/>
        <v>#DIV/0!</v>
      </c>
    </row>
    <row r="3067" spans="1:10" ht="10.35" customHeight="1" x14ac:dyDescent="0.2">
      <c r="A3067" s="36"/>
      <c r="B3067" s="36"/>
      <c r="C3067" s="36"/>
      <c r="D3067" s="37"/>
      <c r="E3067" s="37"/>
      <c r="F3067" s="38"/>
      <c r="G3067" s="38"/>
      <c r="H3067" s="38"/>
      <c r="I3067" s="38"/>
      <c r="J3067" s="92" t="e">
        <f t="shared" si="149"/>
        <v>#DIV/0!</v>
      </c>
    </row>
    <row r="3068" spans="1:10" ht="10.35" customHeight="1" x14ac:dyDescent="0.2">
      <c r="A3068" s="36"/>
      <c r="B3068" s="36"/>
      <c r="C3068" s="36"/>
      <c r="D3068" s="37"/>
      <c r="E3068" s="37"/>
      <c r="F3068" s="38"/>
      <c r="G3068" s="38"/>
      <c r="H3068" s="38"/>
      <c r="I3068" s="38"/>
      <c r="J3068" s="92" t="e">
        <f t="shared" si="149"/>
        <v>#DIV/0!</v>
      </c>
    </row>
    <row r="3069" spans="1:10" ht="10.35" customHeight="1" x14ac:dyDescent="0.2">
      <c r="A3069" s="36"/>
      <c r="B3069" s="36"/>
      <c r="C3069" s="36"/>
      <c r="D3069" s="37"/>
      <c r="E3069" s="37"/>
      <c r="F3069" s="38"/>
      <c r="G3069" s="38"/>
      <c r="H3069" s="38"/>
      <c r="I3069" s="38"/>
      <c r="J3069" s="92" t="e">
        <f t="shared" si="149"/>
        <v>#DIV/0!</v>
      </c>
    </row>
    <row r="3070" spans="1:10" ht="10.35" customHeight="1" x14ac:dyDescent="0.2">
      <c r="A3070" s="36"/>
      <c r="B3070" s="36"/>
      <c r="C3070" s="36"/>
      <c r="D3070" s="37"/>
      <c r="E3070" s="37"/>
      <c r="F3070" s="38"/>
      <c r="G3070" s="38"/>
      <c r="H3070" s="38"/>
      <c r="I3070" s="38"/>
      <c r="J3070" s="92" t="e">
        <f t="shared" si="149"/>
        <v>#DIV/0!</v>
      </c>
    </row>
    <row r="3071" spans="1:10" ht="10.35" customHeight="1" x14ac:dyDescent="0.2">
      <c r="A3071" s="36"/>
      <c r="B3071" s="36"/>
      <c r="C3071" s="36"/>
      <c r="D3071" s="37"/>
      <c r="E3071" s="37"/>
      <c r="F3071" s="38"/>
      <c r="G3071" s="38"/>
      <c r="H3071" s="38"/>
      <c r="I3071" s="38"/>
      <c r="J3071" s="92" t="e">
        <f t="shared" si="149"/>
        <v>#DIV/0!</v>
      </c>
    </row>
    <row r="3072" spans="1:10" ht="10.35" customHeight="1" x14ac:dyDescent="0.2">
      <c r="A3072" s="36"/>
      <c r="B3072" s="36"/>
      <c r="C3072" s="36"/>
      <c r="D3072" s="37"/>
      <c r="E3072" s="37"/>
      <c r="F3072" s="38"/>
      <c r="G3072" s="38"/>
      <c r="H3072" s="38"/>
      <c r="I3072" s="38"/>
      <c r="J3072" s="92" t="e">
        <f t="shared" si="149"/>
        <v>#DIV/0!</v>
      </c>
    </row>
    <row r="3073" spans="1:10" ht="10.35" customHeight="1" x14ac:dyDescent="0.2">
      <c r="A3073" s="36"/>
      <c r="B3073" s="36"/>
      <c r="C3073" s="36"/>
      <c r="D3073" s="37"/>
      <c r="E3073" s="37"/>
      <c r="F3073" s="38"/>
      <c r="G3073" s="38"/>
      <c r="H3073" s="38"/>
      <c r="I3073" s="38"/>
      <c r="J3073" s="92" t="e">
        <f t="shared" si="149"/>
        <v>#DIV/0!</v>
      </c>
    </row>
    <row r="3074" spans="1:10" ht="10.35" customHeight="1" x14ac:dyDescent="0.2">
      <c r="A3074" s="36"/>
      <c r="B3074" s="36"/>
      <c r="C3074" s="36"/>
      <c r="D3074" s="37"/>
      <c r="E3074" s="37"/>
      <c r="F3074" s="38"/>
      <c r="G3074" s="38"/>
      <c r="H3074" s="38"/>
      <c r="I3074" s="38"/>
      <c r="J3074" s="92" t="e">
        <f t="shared" si="149"/>
        <v>#DIV/0!</v>
      </c>
    </row>
    <row r="3075" spans="1:10" ht="10.35" customHeight="1" x14ac:dyDescent="0.2">
      <c r="A3075" s="36"/>
      <c r="B3075" s="36"/>
      <c r="C3075" s="36"/>
      <c r="D3075" s="37"/>
      <c r="E3075" s="37"/>
      <c r="F3075" s="38"/>
      <c r="G3075" s="38"/>
      <c r="H3075" s="38"/>
      <c r="I3075" s="38"/>
      <c r="J3075" s="92" t="e">
        <f t="shared" si="149"/>
        <v>#DIV/0!</v>
      </c>
    </row>
    <row r="3076" spans="1:10" ht="10.35" customHeight="1" x14ac:dyDescent="0.2">
      <c r="A3076" s="36"/>
      <c r="B3076" s="36"/>
      <c r="C3076" s="36"/>
      <c r="D3076" s="37"/>
      <c r="E3076" s="37"/>
      <c r="F3076" s="38"/>
      <c r="G3076" s="38"/>
      <c r="H3076" s="38"/>
      <c r="I3076" s="38"/>
      <c r="J3076" s="92" t="e">
        <f t="shared" si="149"/>
        <v>#DIV/0!</v>
      </c>
    </row>
    <row r="3077" spans="1:10" ht="10.35" customHeight="1" x14ac:dyDescent="0.2">
      <c r="A3077" s="36"/>
      <c r="B3077" s="36"/>
      <c r="C3077" s="36"/>
      <c r="D3077" s="37"/>
      <c r="E3077" s="37"/>
      <c r="F3077" s="38"/>
      <c r="G3077" s="38"/>
      <c r="H3077" s="38"/>
      <c r="I3077" s="38"/>
      <c r="J3077" s="92" t="e">
        <f t="shared" si="149"/>
        <v>#DIV/0!</v>
      </c>
    </row>
    <row r="3078" spans="1:10" ht="10.35" customHeight="1" x14ac:dyDescent="0.2">
      <c r="A3078" s="36"/>
      <c r="B3078" s="36"/>
      <c r="C3078" s="36"/>
      <c r="D3078" s="37"/>
      <c r="E3078" s="37"/>
      <c r="F3078" s="38"/>
      <c r="G3078" s="38"/>
      <c r="H3078" s="38"/>
      <c r="I3078" s="38"/>
      <c r="J3078" s="92" t="e">
        <f t="shared" si="149"/>
        <v>#DIV/0!</v>
      </c>
    </row>
    <row r="3079" spans="1:10" ht="10.35" customHeight="1" x14ac:dyDescent="0.2">
      <c r="A3079" s="36"/>
      <c r="B3079" s="36"/>
      <c r="C3079" s="36"/>
      <c r="D3079" s="37"/>
      <c r="E3079" s="37"/>
      <c r="F3079" s="38"/>
      <c r="G3079" s="38"/>
      <c r="H3079" s="38"/>
      <c r="I3079" s="38"/>
      <c r="J3079" s="92" t="e">
        <f t="shared" si="149"/>
        <v>#DIV/0!</v>
      </c>
    </row>
    <row r="3080" spans="1:10" ht="10.7" customHeight="1" x14ac:dyDescent="0.2">
      <c r="A3080" s="1" t="s">
        <v>0</v>
      </c>
      <c r="J3080" s="92" t="e">
        <f t="shared" si="149"/>
        <v>#DIV/0!</v>
      </c>
    </row>
    <row r="3081" spans="1:10" ht="10.7" customHeight="1" x14ac:dyDescent="0.2">
      <c r="A3081" s="1" t="s">
        <v>154</v>
      </c>
      <c r="J3081" s="92" t="e">
        <f t="shared" si="149"/>
        <v>#DIV/0!</v>
      </c>
    </row>
    <row r="3082" spans="1:10" ht="10.7" customHeight="1" x14ac:dyDescent="0.2">
      <c r="A3082" s="1" t="s">
        <v>2</v>
      </c>
      <c r="J3082" s="92" t="e">
        <f t="shared" si="149"/>
        <v>#DIV/0!</v>
      </c>
    </row>
    <row r="3083" spans="1:10" ht="10.7" customHeight="1" x14ac:dyDescent="0.2">
      <c r="A3083" s="1" t="s">
        <v>155</v>
      </c>
      <c r="J3083" s="92" t="e">
        <f t="shared" si="149"/>
        <v>#DIV/0!</v>
      </c>
    </row>
    <row r="3084" spans="1:10" ht="10.7" customHeight="1" x14ac:dyDescent="0.2">
      <c r="A3084" s="1" t="s">
        <v>4</v>
      </c>
      <c r="J3084" s="92" t="e">
        <f t="shared" si="149"/>
        <v>#DIV/0!</v>
      </c>
    </row>
    <row r="3085" spans="1:10" ht="10.7" customHeight="1" x14ac:dyDescent="0.2">
      <c r="A3085" s="1" t="s">
        <v>5</v>
      </c>
      <c r="J3085" s="92" t="e">
        <f t="shared" ref="J3085:J3148" si="150">G3085/I3085-1</f>
        <v>#DIV/0!</v>
      </c>
    </row>
    <row r="3086" spans="1:10" ht="10.7" customHeight="1" x14ac:dyDescent="0.2">
      <c r="A3086" s="1" t="s">
        <v>6</v>
      </c>
      <c r="J3086" s="92" t="e">
        <f t="shared" si="150"/>
        <v>#DIV/0!</v>
      </c>
    </row>
    <row r="3087" spans="1:10" ht="10.7" customHeight="1" x14ac:dyDescent="0.2">
      <c r="A3087" s="1" t="s">
        <v>7</v>
      </c>
      <c r="J3087" s="92" t="e">
        <f t="shared" si="150"/>
        <v>#DIV/0!</v>
      </c>
    </row>
    <row r="3088" spans="1:10" ht="10.7" customHeight="1" x14ac:dyDescent="0.2">
      <c r="A3088" s="1" t="s">
        <v>156</v>
      </c>
      <c r="J3088" s="92" t="e">
        <f t="shared" si="150"/>
        <v>#DIV/0!</v>
      </c>
    </row>
    <row r="3089" spans="1:10" ht="10.35" customHeight="1" x14ac:dyDescent="0.2">
      <c r="A3089" s="2" t="s">
        <v>9</v>
      </c>
      <c r="B3089" s="3" t="s">
        <v>10</v>
      </c>
      <c r="C3089" s="5" t="s">
        <v>11</v>
      </c>
      <c r="D3089" s="7" t="s">
        <v>12</v>
      </c>
      <c r="E3089" s="5" t="s">
        <v>13</v>
      </c>
      <c r="F3089" s="5" t="s">
        <v>14</v>
      </c>
      <c r="G3089" s="4" t="s">
        <v>15</v>
      </c>
      <c r="H3089" s="5" t="s">
        <v>14</v>
      </c>
      <c r="I3089" s="4" t="s">
        <v>15</v>
      </c>
      <c r="J3089" s="92" t="e">
        <f t="shared" si="150"/>
        <v>#VALUE!</v>
      </c>
    </row>
    <row r="3090" spans="1:10" ht="10.35" customHeight="1" x14ac:dyDescent="0.2">
      <c r="A3090" s="8"/>
      <c r="B3090" s="227" t="s">
        <v>16</v>
      </c>
      <c r="C3090" s="228"/>
      <c r="D3090" s="228"/>
      <c r="E3090" s="228"/>
      <c r="F3090" s="228"/>
      <c r="G3090" s="229"/>
      <c r="J3090" s="92" t="e">
        <f t="shared" si="150"/>
        <v>#DIV/0!</v>
      </c>
    </row>
    <row r="3091" spans="1:10" ht="29.1" customHeight="1" x14ac:dyDescent="0.2">
      <c r="A3091" s="9">
        <v>40001</v>
      </c>
      <c r="B3091" s="10" t="s">
        <v>17</v>
      </c>
      <c r="C3091" s="12">
        <v>27.21</v>
      </c>
      <c r="D3091" s="13" t="s">
        <v>18</v>
      </c>
      <c r="E3091" s="14">
        <v>76</v>
      </c>
      <c r="F3091" s="12">
        <v>0.68</v>
      </c>
      <c r="G3091" s="15">
        <f t="shared" ref="G3091:G3107" si="151">TRUNC(F3091*E3091,2)</f>
        <v>51.68</v>
      </c>
      <c r="H3091" s="12">
        <v>0.68</v>
      </c>
      <c r="I3091" s="11">
        <v>51.68</v>
      </c>
      <c r="J3091" s="92">
        <f t="shared" si="150"/>
        <v>0</v>
      </c>
    </row>
    <row r="3092" spans="1:10" ht="20.85" customHeight="1" x14ac:dyDescent="0.2">
      <c r="A3092" s="9">
        <v>40003</v>
      </c>
      <c r="B3092" s="10" t="s">
        <v>19</v>
      </c>
      <c r="C3092" s="12">
        <v>27.21</v>
      </c>
      <c r="D3092" s="13" t="s">
        <v>20</v>
      </c>
      <c r="E3092" s="14">
        <v>15</v>
      </c>
      <c r="F3092" s="12">
        <v>51.44</v>
      </c>
      <c r="G3092" s="15">
        <f t="shared" si="151"/>
        <v>771.6</v>
      </c>
      <c r="H3092" s="12">
        <v>51.44</v>
      </c>
      <c r="I3092" s="11">
        <v>771.6</v>
      </c>
      <c r="J3092" s="92">
        <f t="shared" si="150"/>
        <v>0</v>
      </c>
    </row>
    <row r="3093" spans="1:10" ht="20.85" customHeight="1" x14ac:dyDescent="0.2">
      <c r="A3093" s="9">
        <v>40004</v>
      </c>
      <c r="B3093" s="10" t="s">
        <v>21</v>
      </c>
      <c r="C3093" s="12">
        <v>27.21</v>
      </c>
      <c r="D3093" s="13" t="s">
        <v>20</v>
      </c>
      <c r="E3093" s="14">
        <v>3</v>
      </c>
      <c r="F3093" s="12">
        <v>128.62</v>
      </c>
      <c r="G3093" s="15">
        <f t="shared" si="151"/>
        <v>385.86</v>
      </c>
      <c r="H3093" s="12">
        <v>128.62</v>
      </c>
      <c r="I3093" s="11">
        <v>385.86</v>
      </c>
      <c r="J3093" s="92">
        <f t="shared" si="150"/>
        <v>0</v>
      </c>
    </row>
    <row r="3094" spans="1:10" ht="10.35" customHeight="1" x14ac:dyDescent="0.2">
      <c r="A3094" s="9">
        <v>40005</v>
      </c>
      <c r="B3094" s="17" t="s">
        <v>22</v>
      </c>
      <c r="C3094" s="12">
        <v>27.21</v>
      </c>
      <c r="D3094" s="13" t="s">
        <v>23</v>
      </c>
      <c r="E3094" s="14">
        <v>36.520000000000003</v>
      </c>
      <c r="F3094" s="12">
        <v>3.25</v>
      </c>
      <c r="G3094" s="15">
        <f t="shared" si="151"/>
        <v>118.69</v>
      </c>
      <c r="H3094" s="12">
        <v>3.25</v>
      </c>
      <c r="I3094" s="11">
        <v>118.69</v>
      </c>
      <c r="J3094" s="92">
        <f t="shared" si="150"/>
        <v>0</v>
      </c>
    </row>
    <row r="3095" spans="1:10" ht="10.35" customHeight="1" x14ac:dyDescent="0.2">
      <c r="A3095" s="9">
        <v>40006</v>
      </c>
      <c r="B3095" s="17" t="s">
        <v>24</v>
      </c>
      <c r="C3095" s="12">
        <v>27.21</v>
      </c>
      <c r="D3095" s="13" t="s">
        <v>25</v>
      </c>
      <c r="E3095" s="14">
        <v>182.62</v>
      </c>
      <c r="F3095" s="12">
        <v>2.95</v>
      </c>
      <c r="G3095" s="15">
        <f t="shared" si="151"/>
        <v>538.72</v>
      </c>
      <c r="H3095" s="12">
        <v>2.95</v>
      </c>
      <c r="I3095" s="11">
        <v>538.72</v>
      </c>
      <c r="J3095" s="92">
        <f t="shared" si="150"/>
        <v>0</v>
      </c>
    </row>
    <row r="3096" spans="1:10" ht="20.85" customHeight="1" x14ac:dyDescent="0.2">
      <c r="A3096" s="9">
        <v>40010</v>
      </c>
      <c r="B3096" s="10" t="s">
        <v>26</v>
      </c>
      <c r="C3096" s="12">
        <v>27.21</v>
      </c>
      <c r="D3096" s="13" t="s">
        <v>23</v>
      </c>
      <c r="E3096" s="14">
        <v>614.29999999999995</v>
      </c>
      <c r="F3096" s="12">
        <v>3.75</v>
      </c>
      <c r="G3096" s="15">
        <f t="shared" si="151"/>
        <v>2303.62</v>
      </c>
      <c r="H3096" s="12">
        <v>3.75</v>
      </c>
      <c r="I3096" s="15">
        <v>2303.62</v>
      </c>
      <c r="J3096" s="92">
        <f t="shared" si="150"/>
        <v>0</v>
      </c>
    </row>
    <row r="3097" spans="1:10" ht="20.85" customHeight="1" x14ac:dyDescent="0.2">
      <c r="A3097" s="9">
        <v>40085</v>
      </c>
      <c r="B3097" s="10" t="s">
        <v>27</v>
      </c>
      <c r="C3097" s="12">
        <v>27.21</v>
      </c>
      <c r="D3097" s="13" t="s">
        <v>23</v>
      </c>
      <c r="E3097" s="14">
        <v>38</v>
      </c>
      <c r="F3097" s="12">
        <v>26.93</v>
      </c>
      <c r="G3097" s="15">
        <f t="shared" si="151"/>
        <v>1023.34</v>
      </c>
      <c r="H3097" s="12">
        <v>26.93</v>
      </c>
      <c r="I3097" s="15">
        <v>1023.34</v>
      </c>
      <c r="J3097" s="92">
        <f t="shared" si="150"/>
        <v>0</v>
      </c>
    </row>
    <row r="3098" spans="1:10" ht="10.35" customHeight="1" x14ac:dyDescent="0.2">
      <c r="A3098" s="9">
        <v>41295</v>
      </c>
      <c r="B3098" s="17" t="s">
        <v>28</v>
      </c>
      <c r="C3098" s="12">
        <v>27.21</v>
      </c>
      <c r="D3098" s="13" t="s">
        <v>23</v>
      </c>
      <c r="E3098" s="14">
        <v>114</v>
      </c>
      <c r="F3098" s="12">
        <v>10.26</v>
      </c>
      <c r="G3098" s="15">
        <f t="shared" si="151"/>
        <v>1169.6400000000001</v>
      </c>
      <c r="H3098" s="12">
        <v>10.26</v>
      </c>
      <c r="I3098" s="15">
        <v>1169.6400000000001</v>
      </c>
      <c r="J3098" s="92">
        <f t="shared" si="150"/>
        <v>0</v>
      </c>
    </row>
    <row r="3099" spans="1:10" ht="10.35" customHeight="1" x14ac:dyDescent="0.2">
      <c r="A3099" s="9">
        <v>40145</v>
      </c>
      <c r="B3099" s="17" t="s">
        <v>29</v>
      </c>
      <c r="C3099" s="12">
        <v>27.21</v>
      </c>
      <c r="D3099" s="13" t="s">
        <v>23</v>
      </c>
      <c r="E3099" s="14">
        <v>802.82</v>
      </c>
      <c r="F3099" s="12">
        <v>2.5499999999999998</v>
      </c>
      <c r="G3099" s="15">
        <f t="shared" si="151"/>
        <v>2047.19</v>
      </c>
      <c r="H3099" s="12">
        <v>2.5499999999999998</v>
      </c>
      <c r="I3099" s="15">
        <v>2047.19</v>
      </c>
      <c r="J3099" s="92">
        <f t="shared" si="150"/>
        <v>0</v>
      </c>
    </row>
    <row r="3100" spans="1:10" ht="10.35" customHeight="1" x14ac:dyDescent="0.2">
      <c r="A3100" s="9">
        <v>40315</v>
      </c>
      <c r="B3100" s="17" t="s">
        <v>30</v>
      </c>
      <c r="C3100" s="12">
        <v>27.21</v>
      </c>
      <c r="D3100" s="13" t="s">
        <v>23</v>
      </c>
      <c r="E3100" s="14">
        <v>15.2</v>
      </c>
      <c r="F3100" s="12">
        <v>5.36</v>
      </c>
      <c r="G3100" s="15">
        <f t="shared" si="151"/>
        <v>81.47</v>
      </c>
      <c r="H3100" s="12">
        <v>5.36</v>
      </c>
      <c r="I3100" s="11">
        <v>81.47</v>
      </c>
      <c r="J3100" s="92">
        <f t="shared" si="150"/>
        <v>0</v>
      </c>
    </row>
    <row r="3101" spans="1:10" ht="10.35" customHeight="1" x14ac:dyDescent="0.2">
      <c r="A3101" s="9">
        <v>40320</v>
      </c>
      <c r="B3101" s="17" t="s">
        <v>31</v>
      </c>
      <c r="C3101" s="12">
        <v>27.21</v>
      </c>
      <c r="D3101" s="13" t="s">
        <v>25</v>
      </c>
      <c r="E3101" s="14">
        <v>190</v>
      </c>
      <c r="F3101" s="12">
        <v>3.25</v>
      </c>
      <c r="G3101" s="15">
        <f t="shared" si="151"/>
        <v>617.5</v>
      </c>
      <c r="H3101" s="12">
        <v>3.25</v>
      </c>
      <c r="I3101" s="11">
        <v>617.5</v>
      </c>
      <c r="J3101" s="92">
        <f t="shared" si="150"/>
        <v>0</v>
      </c>
    </row>
    <row r="3102" spans="1:10" ht="10.35" customHeight="1" x14ac:dyDescent="0.2">
      <c r="A3102" s="9">
        <v>40120</v>
      </c>
      <c r="B3102" s="17" t="s">
        <v>32</v>
      </c>
      <c r="C3102" s="12">
        <v>27.21</v>
      </c>
      <c r="D3102" s="13" t="s">
        <v>18</v>
      </c>
      <c r="E3102" s="14">
        <v>327.8</v>
      </c>
      <c r="F3102" s="12">
        <v>0.52</v>
      </c>
      <c r="G3102" s="15">
        <f t="shared" si="151"/>
        <v>170.45</v>
      </c>
      <c r="H3102" s="12">
        <v>0.52</v>
      </c>
      <c r="I3102" s="11">
        <v>170.45</v>
      </c>
      <c r="J3102" s="92">
        <f t="shared" si="150"/>
        <v>0</v>
      </c>
    </row>
    <row r="3103" spans="1:10" ht="10.35" customHeight="1" x14ac:dyDescent="0.2">
      <c r="A3103" s="9">
        <v>40130</v>
      </c>
      <c r="B3103" s="17" t="s">
        <v>33</v>
      </c>
      <c r="C3103" s="12">
        <v>27.21</v>
      </c>
      <c r="D3103" s="13" t="s">
        <v>18</v>
      </c>
      <c r="E3103" s="14">
        <v>76</v>
      </c>
      <c r="F3103" s="12">
        <v>0.53</v>
      </c>
      <c r="G3103" s="15">
        <f t="shared" si="151"/>
        <v>40.28</v>
      </c>
      <c r="H3103" s="12">
        <v>0.53</v>
      </c>
      <c r="I3103" s="11">
        <v>40.28</v>
      </c>
      <c r="J3103" s="92">
        <f t="shared" si="150"/>
        <v>0</v>
      </c>
    </row>
    <row r="3104" spans="1:10" ht="10.35" customHeight="1" x14ac:dyDescent="0.2">
      <c r="A3104" s="9">
        <v>40102</v>
      </c>
      <c r="B3104" s="43" t="s">
        <v>34</v>
      </c>
      <c r="C3104" s="66">
        <v>27.21</v>
      </c>
      <c r="D3104" s="67" t="s">
        <v>23</v>
      </c>
      <c r="E3104" s="68">
        <v>102.4</v>
      </c>
      <c r="F3104" s="12">
        <v>8.76</v>
      </c>
      <c r="G3104" s="65">
        <f t="shared" si="151"/>
        <v>897.02</v>
      </c>
      <c r="H3104" s="66">
        <v>8.76</v>
      </c>
      <c r="I3104" s="11">
        <v>897.02</v>
      </c>
      <c r="J3104" s="92">
        <f t="shared" si="150"/>
        <v>0</v>
      </c>
    </row>
    <row r="3105" spans="1:10" ht="10.35" customHeight="1" x14ac:dyDescent="0.2">
      <c r="A3105" s="9">
        <v>40100</v>
      </c>
      <c r="B3105" s="43" t="s">
        <v>35</v>
      </c>
      <c r="C3105" s="66">
        <v>27.21</v>
      </c>
      <c r="D3105" s="67" t="s">
        <v>23</v>
      </c>
      <c r="E3105" s="68">
        <v>76</v>
      </c>
      <c r="F3105" s="12">
        <v>6.16</v>
      </c>
      <c r="G3105" s="65">
        <f t="shared" si="151"/>
        <v>468.16</v>
      </c>
      <c r="H3105" s="66">
        <v>6.16</v>
      </c>
      <c r="I3105" s="11">
        <v>468.16</v>
      </c>
      <c r="J3105" s="92">
        <f t="shared" si="150"/>
        <v>0</v>
      </c>
    </row>
    <row r="3106" spans="1:10" ht="10.35" customHeight="1" x14ac:dyDescent="0.2">
      <c r="A3106" s="9">
        <v>40101</v>
      </c>
      <c r="B3106" s="43" t="s">
        <v>36</v>
      </c>
      <c r="C3106" s="66">
        <v>27.21</v>
      </c>
      <c r="D3106" s="67" t="s">
        <v>23</v>
      </c>
      <c r="E3106" s="68">
        <v>68.400000000000006</v>
      </c>
      <c r="F3106" s="12">
        <v>6.85</v>
      </c>
      <c r="G3106" s="65">
        <f t="shared" si="151"/>
        <v>468.54</v>
      </c>
      <c r="H3106" s="66">
        <v>6.85</v>
      </c>
      <c r="I3106" s="11">
        <v>468.54</v>
      </c>
      <c r="J3106" s="92">
        <f t="shared" si="150"/>
        <v>0</v>
      </c>
    </row>
    <row r="3107" spans="1:10" ht="20.85" customHeight="1" x14ac:dyDescent="0.2">
      <c r="A3107" s="9">
        <v>40105</v>
      </c>
      <c r="B3107" s="69" t="s">
        <v>37</v>
      </c>
      <c r="C3107" s="66">
        <v>27.21</v>
      </c>
      <c r="D3107" s="67" t="s">
        <v>23</v>
      </c>
      <c r="E3107" s="68">
        <v>15.2</v>
      </c>
      <c r="F3107" s="12">
        <v>11.83</v>
      </c>
      <c r="G3107" s="65">
        <f t="shared" si="151"/>
        <v>179.81</v>
      </c>
      <c r="H3107" s="66">
        <v>11.83</v>
      </c>
      <c r="I3107" s="11">
        <v>179.81</v>
      </c>
      <c r="J3107" s="92">
        <f t="shared" si="150"/>
        <v>0</v>
      </c>
    </row>
    <row r="3108" spans="1:10" ht="10.35" customHeight="1" x14ac:dyDescent="0.2">
      <c r="A3108" s="1" t="s">
        <v>38</v>
      </c>
      <c r="G3108" s="32">
        <f>SUM(G3091:G3107)</f>
        <v>11333.570000000002</v>
      </c>
      <c r="H3108" s="33"/>
      <c r="J3108" s="92" t="e">
        <f t="shared" si="150"/>
        <v>#DIV/0!</v>
      </c>
    </row>
    <row r="3109" spans="1:10" ht="0.95" customHeight="1" x14ac:dyDescent="0.2">
      <c r="J3109" s="92" t="e">
        <f t="shared" si="150"/>
        <v>#DIV/0!</v>
      </c>
    </row>
    <row r="3110" spans="1:10" ht="10.7" customHeight="1" x14ac:dyDescent="0.2">
      <c r="J3110" s="92" t="e">
        <f t="shared" si="150"/>
        <v>#DIV/0!</v>
      </c>
    </row>
    <row r="3111" spans="1:10" ht="10.35" customHeight="1" x14ac:dyDescent="0.2">
      <c r="A3111" s="2" t="s">
        <v>9</v>
      </c>
      <c r="B3111" s="3" t="s">
        <v>10</v>
      </c>
      <c r="C3111" s="5" t="s">
        <v>11</v>
      </c>
      <c r="D3111" s="7" t="s">
        <v>12</v>
      </c>
      <c r="E3111" s="5" t="s">
        <v>13</v>
      </c>
      <c r="F3111" s="5" t="s">
        <v>14</v>
      </c>
      <c r="G3111" s="4" t="s">
        <v>15</v>
      </c>
      <c r="H3111" s="5" t="s">
        <v>14</v>
      </c>
      <c r="I3111" s="4" t="s">
        <v>15</v>
      </c>
      <c r="J3111" s="92" t="e">
        <f t="shared" si="150"/>
        <v>#VALUE!</v>
      </c>
    </row>
    <row r="3112" spans="1:10" ht="10.35" customHeight="1" x14ac:dyDescent="0.2">
      <c r="A3112" s="8"/>
      <c r="B3112" s="47" t="s">
        <v>39</v>
      </c>
      <c r="C3112" s="48"/>
      <c r="D3112" s="48"/>
      <c r="E3112" s="48"/>
      <c r="F3112" s="48"/>
      <c r="G3112" s="49"/>
      <c r="J3112" s="92" t="e">
        <f t="shared" si="150"/>
        <v>#DIV/0!</v>
      </c>
    </row>
    <row r="3113" spans="1:10" ht="10.35" customHeight="1" x14ac:dyDescent="0.2">
      <c r="A3113" s="9">
        <v>45585</v>
      </c>
      <c r="B3113" s="17" t="s">
        <v>40</v>
      </c>
      <c r="C3113" s="12">
        <v>27.21</v>
      </c>
      <c r="D3113" s="13" t="s">
        <v>23</v>
      </c>
      <c r="E3113" s="14">
        <v>14.4</v>
      </c>
      <c r="F3113" s="12">
        <v>292.72000000000003</v>
      </c>
      <c r="G3113" s="15">
        <f t="shared" ref="G3113:G3128" si="152">TRUNC(F3113*E3113,2)</f>
        <v>4215.16</v>
      </c>
      <c r="H3113" s="12">
        <v>292.72000000000003</v>
      </c>
      <c r="I3113" s="15">
        <v>4215.16</v>
      </c>
      <c r="J3113" s="92">
        <f t="shared" si="150"/>
        <v>0</v>
      </c>
    </row>
    <row r="3114" spans="1:10" ht="10.35" customHeight="1" x14ac:dyDescent="0.2">
      <c r="A3114" s="9">
        <v>41294</v>
      </c>
      <c r="B3114" s="17" t="s">
        <v>41</v>
      </c>
      <c r="C3114" s="12">
        <v>27.21</v>
      </c>
      <c r="D3114" s="13" t="s">
        <v>23</v>
      </c>
      <c r="E3114" s="14">
        <v>4.8</v>
      </c>
      <c r="F3114" s="12">
        <v>149.07</v>
      </c>
      <c r="G3114" s="15">
        <f t="shared" si="152"/>
        <v>715.53</v>
      </c>
      <c r="H3114" s="12">
        <v>149.07</v>
      </c>
      <c r="I3114" s="11">
        <v>715.53</v>
      </c>
      <c r="J3114" s="92">
        <f t="shared" si="150"/>
        <v>0</v>
      </c>
    </row>
    <row r="3115" spans="1:10" ht="10.35" customHeight="1" x14ac:dyDescent="0.2">
      <c r="A3115" s="9">
        <v>45050</v>
      </c>
      <c r="B3115" s="17" t="s">
        <v>42</v>
      </c>
      <c r="C3115" s="12">
        <v>27.21</v>
      </c>
      <c r="D3115" s="13" t="s">
        <v>23</v>
      </c>
      <c r="E3115" s="14">
        <v>4.2</v>
      </c>
      <c r="F3115" s="12">
        <v>573.65</v>
      </c>
      <c r="G3115" s="15">
        <f t="shared" si="152"/>
        <v>2409.33</v>
      </c>
      <c r="H3115" s="12">
        <v>573.65</v>
      </c>
      <c r="I3115" s="15">
        <v>2409.33</v>
      </c>
      <c r="J3115" s="92">
        <f t="shared" si="150"/>
        <v>0</v>
      </c>
    </row>
    <row r="3116" spans="1:10" ht="20.85" customHeight="1" x14ac:dyDescent="0.2">
      <c r="A3116" s="9">
        <v>45155</v>
      </c>
      <c r="B3116" s="10" t="s">
        <v>43</v>
      </c>
      <c r="C3116" s="12">
        <v>27.21</v>
      </c>
      <c r="D3116" s="13" t="s">
        <v>44</v>
      </c>
      <c r="E3116" s="14">
        <v>119.09</v>
      </c>
      <c r="F3116" s="12">
        <v>16.239999999999998</v>
      </c>
      <c r="G3116" s="15">
        <f t="shared" si="152"/>
        <v>1934.02</v>
      </c>
      <c r="H3116" s="12">
        <v>16.239999999999998</v>
      </c>
      <c r="I3116" s="15">
        <v>1934.02</v>
      </c>
      <c r="J3116" s="92">
        <f t="shared" si="150"/>
        <v>0</v>
      </c>
    </row>
    <row r="3117" spans="1:10" ht="29.1" customHeight="1" x14ac:dyDescent="0.2">
      <c r="A3117" s="9">
        <v>45145</v>
      </c>
      <c r="B3117" s="10" t="s">
        <v>45</v>
      </c>
      <c r="C3117" s="12">
        <v>27.21</v>
      </c>
      <c r="D3117" s="13" t="s">
        <v>18</v>
      </c>
      <c r="E3117" s="14">
        <v>162</v>
      </c>
      <c r="F3117" s="12">
        <v>108.63</v>
      </c>
      <c r="G3117" s="15">
        <f t="shared" si="152"/>
        <v>17598.060000000001</v>
      </c>
      <c r="H3117" s="12">
        <v>108.63</v>
      </c>
      <c r="I3117" s="15">
        <v>17598.060000000001</v>
      </c>
      <c r="J3117" s="92">
        <f t="shared" si="150"/>
        <v>0</v>
      </c>
    </row>
    <row r="3118" spans="1:10" ht="10.35" customHeight="1" x14ac:dyDescent="0.2">
      <c r="A3118" s="9">
        <v>45140</v>
      </c>
      <c r="B3118" s="17" t="s">
        <v>46</v>
      </c>
      <c r="C3118" s="12">
        <v>27.21</v>
      </c>
      <c r="D3118" s="13" t="s">
        <v>23</v>
      </c>
      <c r="E3118" s="14">
        <v>45</v>
      </c>
      <c r="F3118" s="12">
        <v>78.73</v>
      </c>
      <c r="G3118" s="15">
        <f t="shared" si="152"/>
        <v>3542.85</v>
      </c>
      <c r="H3118" s="12">
        <v>78.73</v>
      </c>
      <c r="I3118" s="15">
        <v>3542.85</v>
      </c>
      <c r="J3118" s="92">
        <f t="shared" si="150"/>
        <v>0</v>
      </c>
    </row>
    <row r="3119" spans="1:10" ht="10.35" customHeight="1" x14ac:dyDescent="0.2">
      <c r="A3119" s="9">
        <v>45165</v>
      </c>
      <c r="B3119" s="17" t="s">
        <v>47</v>
      </c>
      <c r="C3119" s="12">
        <v>27.21</v>
      </c>
      <c r="D3119" s="13" t="s">
        <v>23</v>
      </c>
      <c r="E3119" s="14">
        <v>20.2</v>
      </c>
      <c r="F3119" s="12">
        <v>627.69000000000005</v>
      </c>
      <c r="G3119" s="15">
        <f t="shared" si="152"/>
        <v>12679.33</v>
      </c>
      <c r="H3119" s="12">
        <v>627.69000000000005</v>
      </c>
      <c r="I3119" s="15">
        <v>12679.33</v>
      </c>
      <c r="J3119" s="92">
        <f t="shared" si="150"/>
        <v>0</v>
      </c>
    </row>
    <row r="3120" spans="1:10" ht="10.35" customHeight="1" x14ac:dyDescent="0.2">
      <c r="A3120" s="9">
        <v>47018</v>
      </c>
      <c r="B3120" s="17" t="s">
        <v>48</v>
      </c>
      <c r="C3120" s="12">
        <v>27.21</v>
      </c>
      <c r="D3120" s="13" t="s">
        <v>23</v>
      </c>
      <c r="E3120" s="14">
        <v>1.6</v>
      </c>
      <c r="F3120" s="12">
        <v>517.36</v>
      </c>
      <c r="G3120" s="15">
        <f t="shared" si="152"/>
        <v>827.77</v>
      </c>
      <c r="H3120" s="12">
        <v>517.36</v>
      </c>
      <c r="I3120" s="11">
        <v>827.77</v>
      </c>
      <c r="J3120" s="92">
        <f t="shared" si="150"/>
        <v>0</v>
      </c>
    </row>
    <row r="3121" spans="1:10" ht="20.85" customHeight="1" x14ac:dyDescent="0.2">
      <c r="A3121" s="9">
        <v>40450</v>
      </c>
      <c r="B3121" s="10" t="s">
        <v>49</v>
      </c>
      <c r="C3121" s="12">
        <v>27.21</v>
      </c>
      <c r="D3121" s="13" t="s">
        <v>50</v>
      </c>
      <c r="E3121" s="18">
        <v>1599.39</v>
      </c>
      <c r="F3121" s="12">
        <v>0.89</v>
      </c>
      <c r="G3121" s="15">
        <f t="shared" si="152"/>
        <v>1423.45</v>
      </c>
      <c r="H3121" s="12">
        <v>0.89</v>
      </c>
      <c r="I3121" s="15">
        <v>1423.45</v>
      </c>
      <c r="J3121" s="92">
        <f t="shared" si="150"/>
        <v>0</v>
      </c>
    </row>
    <row r="3122" spans="1:10" ht="10.35" customHeight="1" x14ac:dyDescent="0.2">
      <c r="A3122" s="9">
        <v>40455</v>
      </c>
      <c r="B3122" s="17" t="s">
        <v>51</v>
      </c>
      <c r="C3122" s="12">
        <v>27.21</v>
      </c>
      <c r="D3122" s="13" t="s">
        <v>25</v>
      </c>
      <c r="E3122" s="18">
        <v>9481.4599999999991</v>
      </c>
      <c r="F3122" s="12">
        <v>1.59</v>
      </c>
      <c r="G3122" s="15">
        <f t="shared" si="152"/>
        <v>15075.52</v>
      </c>
      <c r="H3122" s="12">
        <v>1.59</v>
      </c>
      <c r="I3122" s="15">
        <v>15075.52</v>
      </c>
      <c r="J3122" s="92">
        <f t="shared" si="150"/>
        <v>0</v>
      </c>
    </row>
    <row r="3123" spans="1:10" ht="10.35" customHeight="1" x14ac:dyDescent="0.2">
      <c r="A3123" s="9">
        <v>40451</v>
      </c>
      <c r="B3123" s="17" t="s">
        <v>52</v>
      </c>
      <c r="C3123" s="12">
        <v>27.21</v>
      </c>
      <c r="D3123" s="13" t="s">
        <v>53</v>
      </c>
      <c r="E3123" s="14">
        <v>20.72</v>
      </c>
      <c r="F3123" s="12">
        <v>0.89</v>
      </c>
      <c r="G3123" s="15">
        <f t="shared" si="152"/>
        <v>18.440000000000001</v>
      </c>
      <c r="H3123" s="12">
        <v>0.89</v>
      </c>
      <c r="I3123" s="11">
        <v>18.440000000000001</v>
      </c>
      <c r="J3123" s="92">
        <f t="shared" si="150"/>
        <v>0</v>
      </c>
    </row>
    <row r="3124" spans="1:10" ht="10.35" customHeight="1" x14ac:dyDescent="0.2">
      <c r="A3124" s="9">
        <v>40453</v>
      </c>
      <c r="B3124" s="17" t="s">
        <v>54</v>
      </c>
      <c r="C3124" s="12">
        <v>27.21</v>
      </c>
      <c r="D3124" s="13" t="s">
        <v>53</v>
      </c>
      <c r="E3124" s="14">
        <v>486.52</v>
      </c>
      <c r="F3124" s="12">
        <v>0.89</v>
      </c>
      <c r="G3124" s="15">
        <f t="shared" si="152"/>
        <v>433</v>
      </c>
      <c r="H3124" s="12">
        <v>0.89</v>
      </c>
      <c r="I3124" s="11">
        <v>433</v>
      </c>
      <c r="J3124" s="92">
        <f t="shared" si="150"/>
        <v>0</v>
      </c>
    </row>
    <row r="3125" spans="1:10" ht="10.35" customHeight="1" x14ac:dyDescent="0.2">
      <c r="A3125" s="9">
        <v>40449</v>
      </c>
      <c r="B3125" s="17" t="s">
        <v>55</v>
      </c>
      <c r="C3125" s="12">
        <v>27.21</v>
      </c>
      <c r="D3125" s="13" t="s">
        <v>53</v>
      </c>
      <c r="E3125" s="14">
        <v>194.77</v>
      </c>
      <c r="F3125" s="12">
        <v>1.73</v>
      </c>
      <c r="G3125" s="15">
        <f t="shared" si="152"/>
        <v>336.95</v>
      </c>
      <c r="H3125" s="12">
        <v>1.73</v>
      </c>
      <c r="I3125" s="11">
        <v>336.95</v>
      </c>
      <c r="J3125" s="92">
        <f t="shared" si="150"/>
        <v>0</v>
      </c>
    </row>
    <row r="3126" spans="1:10" ht="10.35" customHeight="1" x14ac:dyDescent="0.2">
      <c r="A3126" s="9">
        <v>40445</v>
      </c>
      <c r="B3126" s="17" t="s">
        <v>56</v>
      </c>
      <c r="C3126" s="12">
        <v>27.21</v>
      </c>
      <c r="D3126" s="13" t="s">
        <v>25</v>
      </c>
      <c r="E3126" s="14">
        <v>985.38</v>
      </c>
      <c r="F3126" s="12">
        <v>2.35</v>
      </c>
      <c r="G3126" s="15">
        <f t="shared" si="152"/>
        <v>2315.64</v>
      </c>
      <c r="H3126" s="12">
        <v>2.35</v>
      </c>
      <c r="I3126" s="15">
        <v>2315.64</v>
      </c>
      <c r="J3126" s="92">
        <f t="shared" si="150"/>
        <v>0</v>
      </c>
    </row>
    <row r="3127" spans="1:10" ht="10.35" customHeight="1" x14ac:dyDescent="0.2">
      <c r="A3127" s="9">
        <v>47050</v>
      </c>
      <c r="B3127" s="17" t="s">
        <v>57</v>
      </c>
      <c r="C3127" s="12">
        <v>27.21</v>
      </c>
      <c r="D3127" s="13" t="s">
        <v>53</v>
      </c>
      <c r="E3127" s="14">
        <v>2.36</v>
      </c>
      <c r="F3127" s="12">
        <v>1.73</v>
      </c>
      <c r="G3127" s="15">
        <f t="shared" si="152"/>
        <v>4.08</v>
      </c>
      <c r="H3127" s="12">
        <v>1.73</v>
      </c>
      <c r="I3127" s="11">
        <v>4.08</v>
      </c>
      <c r="J3127" s="92">
        <f t="shared" si="150"/>
        <v>0</v>
      </c>
    </row>
    <row r="3128" spans="1:10" ht="10.35" customHeight="1" x14ac:dyDescent="0.2">
      <c r="A3128" s="9">
        <v>47049</v>
      </c>
      <c r="B3128" s="17" t="s">
        <v>58</v>
      </c>
      <c r="C3128" s="12">
        <v>27.21</v>
      </c>
      <c r="D3128" s="13" t="s">
        <v>53</v>
      </c>
      <c r="E3128" s="14">
        <v>51.1</v>
      </c>
      <c r="F3128" s="12">
        <v>1.73</v>
      </c>
      <c r="G3128" s="15">
        <f t="shared" si="152"/>
        <v>88.4</v>
      </c>
      <c r="H3128" s="12">
        <v>1.73</v>
      </c>
      <c r="I3128" s="11">
        <v>88.4</v>
      </c>
      <c r="J3128" s="92">
        <f t="shared" si="150"/>
        <v>0</v>
      </c>
    </row>
    <row r="3129" spans="1:10" ht="10.35" customHeight="1" x14ac:dyDescent="0.2">
      <c r="A3129" s="1" t="s">
        <v>38</v>
      </c>
      <c r="G3129" s="32">
        <f>SUM(G3113:G3128)</f>
        <v>63617.529999999992</v>
      </c>
      <c r="H3129" s="33"/>
      <c r="J3129" s="92" t="e">
        <f t="shared" si="150"/>
        <v>#DIV/0!</v>
      </c>
    </row>
    <row r="3130" spans="1:10" ht="10.7" customHeight="1" x14ac:dyDescent="0.2">
      <c r="J3130" s="92" t="e">
        <f t="shared" si="150"/>
        <v>#DIV/0!</v>
      </c>
    </row>
    <row r="3131" spans="1:10" ht="10.35" customHeight="1" x14ac:dyDescent="0.2">
      <c r="A3131" s="2" t="s">
        <v>9</v>
      </c>
      <c r="B3131" s="3" t="s">
        <v>10</v>
      </c>
      <c r="C3131" s="19" t="s">
        <v>11</v>
      </c>
      <c r="D3131" s="20" t="s">
        <v>12</v>
      </c>
      <c r="E3131" s="19" t="s">
        <v>13</v>
      </c>
      <c r="F3131" s="21" t="s">
        <v>14</v>
      </c>
      <c r="G3131" s="4" t="s">
        <v>15</v>
      </c>
      <c r="H3131" s="21" t="s">
        <v>14</v>
      </c>
      <c r="I3131" s="4" t="s">
        <v>15</v>
      </c>
      <c r="J3131" s="92" t="e">
        <f t="shared" si="150"/>
        <v>#VALUE!</v>
      </c>
    </row>
    <row r="3132" spans="1:10" ht="10.35" customHeight="1" x14ac:dyDescent="0.2">
      <c r="A3132" s="8"/>
      <c r="B3132" s="47" t="s">
        <v>59</v>
      </c>
      <c r="C3132" s="48"/>
      <c r="D3132" s="48"/>
      <c r="E3132" s="48"/>
      <c r="F3132" s="48"/>
      <c r="G3132" s="49"/>
      <c r="J3132" s="92" t="e">
        <f t="shared" si="150"/>
        <v>#DIV/0!</v>
      </c>
    </row>
    <row r="3133" spans="1:10" ht="10.35" customHeight="1" x14ac:dyDescent="0.2">
      <c r="A3133" s="9">
        <v>45585</v>
      </c>
      <c r="B3133" s="17" t="s">
        <v>40</v>
      </c>
      <c r="C3133" s="12">
        <v>27.21</v>
      </c>
      <c r="D3133" s="13" t="s">
        <v>23</v>
      </c>
      <c r="E3133" s="14">
        <v>16.899999999999999</v>
      </c>
      <c r="F3133" s="12">
        <v>292.72000000000003</v>
      </c>
      <c r="G3133" s="15">
        <f t="shared" ref="G3133:G3148" si="153">TRUNC(F3133*E3133,2)</f>
        <v>4946.96</v>
      </c>
      <c r="H3133" s="12">
        <v>292.72000000000003</v>
      </c>
      <c r="I3133" s="15">
        <v>4946.96</v>
      </c>
      <c r="J3133" s="92">
        <f t="shared" si="150"/>
        <v>0</v>
      </c>
    </row>
    <row r="3134" spans="1:10" ht="10.35" customHeight="1" x14ac:dyDescent="0.2">
      <c r="A3134" s="9">
        <v>41294</v>
      </c>
      <c r="B3134" s="17" t="s">
        <v>41</v>
      </c>
      <c r="C3134" s="12">
        <v>27.21</v>
      </c>
      <c r="D3134" s="13" t="s">
        <v>23</v>
      </c>
      <c r="E3134" s="14">
        <v>5.64</v>
      </c>
      <c r="F3134" s="12">
        <v>149.07</v>
      </c>
      <c r="G3134" s="15">
        <f t="shared" si="153"/>
        <v>840.75</v>
      </c>
      <c r="H3134" s="12">
        <v>149.07</v>
      </c>
      <c r="I3134" s="11">
        <v>840.75</v>
      </c>
      <c r="J3134" s="92">
        <f t="shared" si="150"/>
        <v>0</v>
      </c>
    </row>
    <row r="3135" spans="1:10" ht="10.35" customHeight="1" x14ac:dyDescent="0.2">
      <c r="A3135" s="9">
        <v>45050</v>
      </c>
      <c r="B3135" s="17" t="s">
        <v>42</v>
      </c>
      <c r="C3135" s="12">
        <v>27.21</v>
      </c>
      <c r="D3135" s="13" t="s">
        <v>23</v>
      </c>
      <c r="E3135" s="14">
        <v>8.6999999999999993</v>
      </c>
      <c r="F3135" s="12">
        <v>573.65</v>
      </c>
      <c r="G3135" s="15">
        <f t="shared" si="153"/>
        <v>4990.75</v>
      </c>
      <c r="H3135" s="12">
        <v>573.65</v>
      </c>
      <c r="I3135" s="15">
        <v>4990.75</v>
      </c>
      <c r="J3135" s="92">
        <f t="shared" si="150"/>
        <v>0</v>
      </c>
    </row>
    <row r="3136" spans="1:10" ht="29.1" customHeight="1" x14ac:dyDescent="0.2">
      <c r="A3136" s="9">
        <v>45145</v>
      </c>
      <c r="B3136" s="10" t="s">
        <v>45</v>
      </c>
      <c r="C3136" s="12">
        <v>27.21</v>
      </c>
      <c r="D3136" s="13" t="s">
        <v>18</v>
      </c>
      <c r="E3136" s="14">
        <v>167</v>
      </c>
      <c r="F3136" s="12">
        <v>108.63</v>
      </c>
      <c r="G3136" s="15">
        <f t="shared" si="153"/>
        <v>18141.21</v>
      </c>
      <c r="H3136" s="12">
        <v>108.63</v>
      </c>
      <c r="I3136" s="15">
        <v>18141.21</v>
      </c>
      <c r="J3136" s="92">
        <f t="shared" si="150"/>
        <v>0</v>
      </c>
    </row>
    <row r="3137" spans="1:10" ht="10.35" customHeight="1" x14ac:dyDescent="0.2">
      <c r="A3137" s="9">
        <v>45165</v>
      </c>
      <c r="B3137" s="17" t="s">
        <v>47</v>
      </c>
      <c r="C3137" s="12">
        <v>27.21</v>
      </c>
      <c r="D3137" s="13" t="s">
        <v>23</v>
      </c>
      <c r="E3137" s="14">
        <v>21.7</v>
      </c>
      <c r="F3137" s="12">
        <v>627.69000000000005</v>
      </c>
      <c r="G3137" s="15">
        <f t="shared" si="153"/>
        <v>13620.87</v>
      </c>
      <c r="H3137" s="12">
        <v>627.69000000000005</v>
      </c>
      <c r="I3137" s="15">
        <v>13620.87</v>
      </c>
      <c r="J3137" s="92">
        <f t="shared" si="150"/>
        <v>0</v>
      </c>
    </row>
    <row r="3138" spans="1:10" ht="20.85" customHeight="1" x14ac:dyDescent="0.2">
      <c r="A3138" s="9">
        <v>45155</v>
      </c>
      <c r="B3138" s="10" t="s">
        <v>43</v>
      </c>
      <c r="C3138" s="12">
        <v>27.21</v>
      </c>
      <c r="D3138" s="13" t="s">
        <v>44</v>
      </c>
      <c r="E3138" s="18">
        <v>1778</v>
      </c>
      <c r="F3138" s="12">
        <v>16.239999999999998</v>
      </c>
      <c r="G3138" s="15">
        <f t="shared" si="153"/>
        <v>28874.720000000001</v>
      </c>
      <c r="H3138" s="12">
        <v>16.239999999999998</v>
      </c>
      <c r="I3138" s="15">
        <v>28874.720000000001</v>
      </c>
      <c r="J3138" s="92">
        <f t="shared" si="150"/>
        <v>0</v>
      </c>
    </row>
    <row r="3139" spans="1:10" ht="10.35" customHeight="1" x14ac:dyDescent="0.2">
      <c r="A3139" s="9">
        <v>47018</v>
      </c>
      <c r="B3139" s="17" t="s">
        <v>48</v>
      </c>
      <c r="C3139" s="12">
        <v>27.21</v>
      </c>
      <c r="D3139" s="13" t="s">
        <v>23</v>
      </c>
      <c r="E3139" s="14">
        <v>1.1000000000000001</v>
      </c>
      <c r="F3139" s="12">
        <v>517.36</v>
      </c>
      <c r="G3139" s="15">
        <f t="shared" si="153"/>
        <v>569.09</v>
      </c>
      <c r="H3139" s="12">
        <v>517.36</v>
      </c>
      <c r="I3139" s="11">
        <v>569.09</v>
      </c>
      <c r="J3139" s="92">
        <f t="shared" si="150"/>
        <v>0</v>
      </c>
    </row>
    <row r="3140" spans="1:10" ht="10.35" customHeight="1" x14ac:dyDescent="0.2">
      <c r="A3140" s="9">
        <v>40102</v>
      </c>
      <c r="B3140" s="17" t="s">
        <v>34</v>
      </c>
      <c r="C3140" s="12">
        <v>27.21</v>
      </c>
      <c r="D3140" s="13" t="s">
        <v>23</v>
      </c>
      <c r="E3140" s="14">
        <v>3</v>
      </c>
      <c r="F3140" s="12">
        <v>8.76</v>
      </c>
      <c r="G3140" s="15">
        <f t="shared" si="153"/>
        <v>26.28</v>
      </c>
      <c r="H3140" s="12">
        <v>8.76</v>
      </c>
      <c r="I3140" s="11">
        <v>26.28</v>
      </c>
      <c r="J3140" s="92">
        <f t="shared" si="150"/>
        <v>0</v>
      </c>
    </row>
    <row r="3141" spans="1:10" ht="20.85" customHeight="1" x14ac:dyDescent="0.2">
      <c r="A3141" s="9">
        <v>40450</v>
      </c>
      <c r="B3141" s="10" t="s">
        <v>49</v>
      </c>
      <c r="C3141" s="12">
        <v>27.21</v>
      </c>
      <c r="D3141" s="13" t="s">
        <v>50</v>
      </c>
      <c r="E3141" s="18">
        <v>1909.5</v>
      </c>
      <c r="F3141" s="12">
        <v>0.89</v>
      </c>
      <c r="G3141" s="15">
        <f t="shared" si="153"/>
        <v>1699.45</v>
      </c>
      <c r="H3141" s="12">
        <v>0.89</v>
      </c>
      <c r="I3141" s="15">
        <v>1699.45</v>
      </c>
      <c r="J3141" s="92">
        <f t="shared" si="150"/>
        <v>0</v>
      </c>
    </row>
    <row r="3142" spans="1:10" ht="10.35" customHeight="1" x14ac:dyDescent="0.2">
      <c r="A3142" s="9">
        <v>40455</v>
      </c>
      <c r="B3142" s="17" t="s">
        <v>51</v>
      </c>
      <c r="C3142" s="12">
        <v>27.21</v>
      </c>
      <c r="D3142" s="13" t="s">
        <v>25</v>
      </c>
      <c r="E3142" s="18">
        <v>11354.35</v>
      </c>
      <c r="F3142" s="12">
        <v>1.59</v>
      </c>
      <c r="G3142" s="15">
        <f t="shared" si="153"/>
        <v>18053.41</v>
      </c>
      <c r="H3142" s="12">
        <v>1.59</v>
      </c>
      <c r="I3142" s="15">
        <v>18053.41</v>
      </c>
      <c r="J3142" s="92">
        <f t="shared" si="150"/>
        <v>0</v>
      </c>
    </row>
    <row r="3143" spans="1:10" ht="10.35" customHeight="1" x14ac:dyDescent="0.2">
      <c r="A3143" s="9">
        <v>40453</v>
      </c>
      <c r="B3143" s="17" t="s">
        <v>54</v>
      </c>
      <c r="C3143" s="12">
        <v>27.21</v>
      </c>
      <c r="D3143" s="13" t="s">
        <v>53</v>
      </c>
      <c r="E3143" s="14">
        <v>501.54</v>
      </c>
      <c r="F3143" s="12">
        <v>0.89</v>
      </c>
      <c r="G3143" s="15">
        <f t="shared" si="153"/>
        <v>446.37</v>
      </c>
      <c r="H3143" s="12">
        <v>0.89</v>
      </c>
      <c r="I3143" s="11">
        <v>446.37</v>
      </c>
      <c r="J3143" s="92">
        <f t="shared" si="150"/>
        <v>0</v>
      </c>
    </row>
    <row r="3144" spans="1:10" ht="10.35" customHeight="1" x14ac:dyDescent="0.2">
      <c r="A3144" s="9">
        <v>40451</v>
      </c>
      <c r="B3144" s="17" t="s">
        <v>52</v>
      </c>
      <c r="C3144" s="12">
        <v>27.21</v>
      </c>
      <c r="D3144" s="13" t="s">
        <v>53</v>
      </c>
      <c r="E3144" s="14">
        <v>309.37</v>
      </c>
      <c r="F3144" s="12">
        <v>0.89</v>
      </c>
      <c r="G3144" s="15">
        <f t="shared" si="153"/>
        <v>275.33</v>
      </c>
      <c r="H3144" s="12">
        <v>0.89</v>
      </c>
      <c r="I3144" s="11">
        <v>275.33</v>
      </c>
      <c r="J3144" s="92">
        <f t="shared" si="150"/>
        <v>0</v>
      </c>
    </row>
    <row r="3145" spans="1:10" ht="10.35" customHeight="1" x14ac:dyDescent="0.2">
      <c r="A3145" s="9">
        <v>40449</v>
      </c>
      <c r="B3145" s="17" t="s">
        <v>55</v>
      </c>
      <c r="C3145" s="12">
        <v>27.21</v>
      </c>
      <c r="D3145" s="13" t="s">
        <v>53</v>
      </c>
      <c r="E3145" s="14">
        <v>232.54</v>
      </c>
      <c r="F3145" s="12">
        <v>1.73</v>
      </c>
      <c r="G3145" s="15">
        <f t="shared" si="153"/>
        <v>402.29</v>
      </c>
      <c r="H3145" s="12">
        <v>1.73</v>
      </c>
      <c r="I3145" s="11">
        <v>402.29</v>
      </c>
      <c r="J3145" s="92">
        <f t="shared" si="150"/>
        <v>0</v>
      </c>
    </row>
    <row r="3146" spans="1:10" ht="10.35" customHeight="1" x14ac:dyDescent="0.2">
      <c r="A3146" s="9">
        <v>40445</v>
      </c>
      <c r="B3146" s="17" t="s">
        <v>56</v>
      </c>
      <c r="C3146" s="12">
        <v>27.21</v>
      </c>
      <c r="D3146" s="13" t="s">
        <v>25</v>
      </c>
      <c r="E3146" s="18">
        <v>1180.02</v>
      </c>
      <c r="F3146" s="12">
        <v>2.35</v>
      </c>
      <c r="G3146" s="15">
        <f t="shared" si="153"/>
        <v>2773.04</v>
      </c>
      <c r="H3146" s="12">
        <v>2.35</v>
      </c>
      <c r="I3146" s="15">
        <v>2773.04</v>
      </c>
      <c r="J3146" s="92">
        <f t="shared" si="150"/>
        <v>0</v>
      </c>
    </row>
    <row r="3147" spans="1:10" ht="10.35" customHeight="1" x14ac:dyDescent="0.2">
      <c r="A3147" s="9">
        <v>47049</v>
      </c>
      <c r="B3147" s="17" t="s">
        <v>58</v>
      </c>
      <c r="C3147" s="12">
        <v>27.21</v>
      </c>
      <c r="D3147" s="13" t="s">
        <v>53</v>
      </c>
      <c r="E3147" s="14">
        <v>52.67</v>
      </c>
      <c r="F3147" s="12">
        <v>1.73</v>
      </c>
      <c r="G3147" s="15">
        <f t="shared" si="153"/>
        <v>91.11</v>
      </c>
      <c r="H3147" s="12">
        <v>1.73</v>
      </c>
      <c r="I3147" s="11">
        <v>91.11</v>
      </c>
      <c r="J3147" s="92">
        <f t="shared" si="150"/>
        <v>0</v>
      </c>
    </row>
    <row r="3148" spans="1:10" ht="10.35" customHeight="1" x14ac:dyDescent="0.2">
      <c r="A3148" s="9">
        <v>47050</v>
      </c>
      <c r="B3148" s="17" t="s">
        <v>57</v>
      </c>
      <c r="C3148" s="12">
        <v>27.21</v>
      </c>
      <c r="D3148" s="13" t="s">
        <v>53</v>
      </c>
      <c r="E3148" s="14">
        <v>35.29</v>
      </c>
      <c r="F3148" s="12">
        <v>1.73</v>
      </c>
      <c r="G3148" s="15">
        <f t="shared" si="153"/>
        <v>61.05</v>
      </c>
      <c r="H3148" s="12">
        <v>1.73</v>
      </c>
      <c r="I3148" s="11">
        <v>61.05</v>
      </c>
      <c r="J3148" s="92">
        <f t="shared" si="150"/>
        <v>0</v>
      </c>
    </row>
    <row r="3149" spans="1:10" ht="10.35" customHeight="1" x14ac:dyDescent="0.2">
      <c r="A3149" s="1" t="s">
        <v>38</v>
      </c>
      <c r="G3149" s="32">
        <f>SUM(G3133:G3148)</f>
        <v>95812.68</v>
      </c>
      <c r="H3149" s="33"/>
      <c r="J3149" s="92" t="e">
        <f t="shared" ref="J3149:J3212" si="154">G3149/I3149-1</f>
        <v>#DIV/0!</v>
      </c>
    </row>
    <row r="3150" spans="1:10" ht="0.95" customHeight="1" x14ac:dyDescent="0.2">
      <c r="J3150" s="92" t="e">
        <f t="shared" si="154"/>
        <v>#DIV/0!</v>
      </c>
    </row>
    <row r="3151" spans="1:10" ht="10.7" customHeight="1" x14ac:dyDescent="0.2">
      <c r="J3151" s="92" t="e">
        <f t="shared" si="154"/>
        <v>#DIV/0!</v>
      </c>
    </row>
    <row r="3152" spans="1:10" ht="10.35" customHeight="1" x14ac:dyDescent="0.2">
      <c r="A3152" s="2" t="s">
        <v>9</v>
      </c>
      <c r="B3152" s="3" t="s">
        <v>10</v>
      </c>
      <c r="C3152" s="5" t="s">
        <v>11</v>
      </c>
      <c r="D3152" s="7" t="s">
        <v>12</v>
      </c>
      <c r="E3152" s="5" t="s">
        <v>13</v>
      </c>
      <c r="F3152" s="5" t="s">
        <v>14</v>
      </c>
      <c r="G3152" s="4" t="s">
        <v>15</v>
      </c>
      <c r="H3152" s="5" t="s">
        <v>14</v>
      </c>
      <c r="I3152" s="4" t="s">
        <v>15</v>
      </c>
      <c r="J3152" s="92" t="e">
        <f t="shared" si="154"/>
        <v>#VALUE!</v>
      </c>
    </row>
    <row r="3153" spans="1:10" ht="10.35" customHeight="1" x14ac:dyDescent="0.2">
      <c r="A3153" s="8"/>
      <c r="B3153" s="47" t="s">
        <v>60</v>
      </c>
      <c r="C3153" s="48"/>
      <c r="D3153" s="48"/>
      <c r="E3153" s="48"/>
      <c r="F3153" s="48"/>
      <c r="G3153" s="49"/>
      <c r="J3153" s="92" t="e">
        <f t="shared" si="154"/>
        <v>#DIV/0!</v>
      </c>
    </row>
    <row r="3154" spans="1:10" ht="10.35" customHeight="1" x14ac:dyDescent="0.2">
      <c r="A3154" s="9">
        <v>45410</v>
      </c>
      <c r="B3154" s="17" t="s">
        <v>61</v>
      </c>
      <c r="C3154" s="12">
        <v>27.21</v>
      </c>
      <c r="D3154" s="13" t="s">
        <v>23</v>
      </c>
      <c r="E3154" s="14">
        <v>10.72</v>
      </c>
      <c r="F3154" s="12">
        <v>15.4</v>
      </c>
      <c r="G3154" s="15">
        <f t="shared" ref="G3154:G3168" si="155">TRUNC(F3154*E3154,2)</f>
        <v>165.08</v>
      </c>
      <c r="H3154" s="12">
        <v>15.4</v>
      </c>
      <c r="I3154" s="11">
        <v>165.08</v>
      </c>
      <c r="J3154" s="92">
        <f t="shared" si="154"/>
        <v>0</v>
      </c>
    </row>
    <row r="3155" spans="1:10" ht="10.35" customHeight="1" x14ac:dyDescent="0.2">
      <c r="A3155" s="9">
        <v>40145</v>
      </c>
      <c r="B3155" s="17" t="s">
        <v>29</v>
      </c>
      <c r="C3155" s="12">
        <v>27.21</v>
      </c>
      <c r="D3155" s="13" t="s">
        <v>23</v>
      </c>
      <c r="E3155" s="14">
        <v>10.72</v>
      </c>
      <c r="F3155" s="12">
        <v>2.5499999999999998</v>
      </c>
      <c r="G3155" s="15">
        <f t="shared" si="155"/>
        <v>27.33</v>
      </c>
      <c r="H3155" s="12">
        <v>2.5499999999999998</v>
      </c>
      <c r="I3155" s="11">
        <v>27.33</v>
      </c>
      <c r="J3155" s="92">
        <f t="shared" si="154"/>
        <v>0</v>
      </c>
    </row>
    <row r="3156" spans="1:10" ht="10.35" customHeight="1" x14ac:dyDescent="0.2">
      <c r="A3156" s="9">
        <v>41293</v>
      </c>
      <c r="B3156" s="17" t="s">
        <v>62</v>
      </c>
      <c r="C3156" s="12">
        <v>27.21</v>
      </c>
      <c r="D3156" s="13" t="s">
        <v>18</v>
      </c>
      <c r="E3156" s="14">
        <v>53.61</v>
      </c>
      <c r="F3156" s="12">
        <v>6.44</v>
      </c>
      <c r="G3156" s="15">
        <f t="shared" si="155"/>
        <v>345.24</v>
      </c>
      <c r="H3156" s="12">
        <v>6.44</v>
      </c>
      <c r="I3156" s="11">
        <v>345.24</v>
      </c>
      <c r="J3156" s="92">
        <f t="shared" si="154"/>
        <v>0</v>
      </c>
    </row>
    <row r="3157" spans="1:10" ht="10.35" customHeight="1" x14ac:dyDescent="0.2">
      <c r="A3157" s="9">
        <v>45585</v>
      </c>
      <c r="B3157" s="17" t="s">
        <v>40</v>
      </c>
      <c r="C3157" s="12">
        <v>27.21</v>
      </c>
      <c r="D3157" s="13" t="s">
        <v>23</v>
      </c>
      <c r="E3157" s="14">
        <v>18.37</v>
      </c>
      <c r="F3157" s="12">
        <v>292.72000000000003</v>
      </c>
      <c r="G3157" s="15">
        <f t="shared" si="155"/>
        <v>5377.26</v>
      </c>
      <c r="H3157" s="12">
        <v>292.72000000000003</v>
      </c>
      <c r="I3157" s="15">
        <v>5377.26</v>
      </c>
      <c r="J3157" s="92">
        <f t="shared" si="154"/>
        <v>0</v>
      </c>
    </row>
    <row r="3158" spans="1:10" ht="10.35" customHeight="1" x14ac:dyDescent="0.2">
      <c r="A3158" s="9">
        <v>41294</v>
      </c>
      <c r="B3158" s="17" t="s">
        <v>41</v>
      </c>
      <c r="C3158" s="12">
        <v>27.21</v>
      </c>
      <c r="D3158" s="13" t="s">
        <v>23</v>
      </c>
      <c r="E3158" s="14">
        <v>6.12</v>
      </c>
      <c r="F3158" s="12">
        <v>149.07</v>
      </c>
      <c r="G3158" s="15">
        <f t="shared" si="155"/>
        <v>912.3</v>
      </c>
      <c r="H3158" s="12">
        <v>149.07</v>
      </c>
      <c r="I3158" s="11">
        <v>912.3</v>
      </c>
      <c r="J3158" s="92">
        <f t="shared" si="154"/>
        <v>0</v>
      </c>
    </row>
    <row r="3159" spans="1:10" ht="10.35" customHeight="1" x14ac:dyDescent="0.2">
      <c r="A3159" s="9">
        <v>45050</v>
      </c>
      <c r="B3159" s="17" t="s">
        <v>42</v>
      </c>
      <c r="C3159" s="12">
        <v>27.21</v>
      </c>
      <c r="D3159" s="13" t="s">
        <v>23</v>
      </c>
      <c r="E3159" s="14">
        <v>6.12</v>
      </c>
      <c r="F3159" s="12">
        <v>573.65</v>
      </c>
      <c r="G3159" s="15">
        <f t="shared" si="155"/>
        <v>3510.73</v>
      </c>
      <c r="H3159" s="12">
        <v>573.65</v>
      </c>
      <c r="I3159" s="15">
        <v>3510.73</v>
      </c>
      <c r="J3159" s="92">
        <f t="shared" si="154"/>
        <v>0</v>
      </c>
    </row>
    <row r="3160" spans="1:10" ht="29.1" customHeight="1" x14ac:dyDescent="0.2">
      <c r="A3160" s="9">
        <v>45145</v>
      </c>
      <c r="B3160" s="10" t="s">
        <v>45</v>
      </c>
      <c r="C3160" s="12">
        <v>27.21</v>
      </c>
      <c r="D3160" s="13" t="s">
        <v>18</v>
      </c>
      <c r="E3160" s="14">
        <v>19.010000000000002</v>
      </c>
      <c r="F3160" s="12">
        <v>108.63</v>
      </c>
      <c r="G3160" s="15">
        <f t="shared" si="155"/>
        <v>2065.0500000000002</v>
      </c>
      <c r="H3160" s="12">
        <v>108.63</v>
      </c>
      <c r="I3160" s="15">
        <v>2065.0500000000002</v>
      </c>
      <c r="J3160" s="92">
        <f t="shared" si="154"/>
        <v>0</v>
      </c>
    </row>
    <row r="3161" spans="1:10" ht="10.35" customHeight="1" x14ac:dyDescent="0.2">
      <c r="A3161" s="9">
        <v>45030</v>
      </c>
      <c r="B3161" s="17" t="s">
        <v>63</v>
      </c>
      <c r="C3161" s="12">
        <v>27.21</v>
      </c>
      <c r="D3161" s="13" t="s">
        <v>23</v>
      </c>
      <c r="E3161" s="14">
        <v>4.03</v>
      </c>
      <c r="F3161" s="12">
        <v>204.21</v>
      </c>
      <c r="G3161" s="15">
        <f t="shared" si="155"/>
        <v>822.96</v>
      </c>
      <c r="H3161" s="12">
        <v>204.21</v>
      </c>
      <c r="I3161" s="11">
        <v>822.96</v>
      </c>
      <c r="J3161" s="92">
        <f t="shared" si="154"/>
        <v>0</v>
      </c>
    </row>
    <row r="3162" spans="1:10" ht="10.35" customHeight="1" x14ac:dyDescent="0.2">
      <c r="A3162" s="9">
        <v>45165</v>
      </c>
      <c r="B3162" s="17" t="s">
        <v>47</v>
      </c>
      <c r="C3162" s="12">
        <v>27.21</v>
      </c>
      <c r="D3162" s="13" t="s">
        <v>23</v>
      </c>
      <c r="E3162" s="14">
        <v>9.1</v>
      </c>
      <c r="F3162" s="12">
        <v>627.69000000000005</v>
      </c>
      <c r="G3162" s="15">
        <f t="shared" si="155"/>
        <v>5711.97</v>
      </c>
      <c r="H3162" s="12">
        <v>627.69000000000005</v>
      </c>
      <c r="I3162" s="15">
        <v>5711.97</v>
      </c>
      <c r="J3162" s="92">
        <f t="shared" si="154"/>
        <v>0</v>
      </c>
    </row>
    <row r="3163" spans="1:10" ht="10.35" customHeight="1" x14ac:dyDescent="0.2">
      <c r="A3163" s="9">
        <v>40453</v>
      </c>
      <c r="B3163" s="17" t="s">
        <v>54</v>
      </c>
      <c r="C3163" s="12">
        <v>27.21</v>
      </c>
      <c r="D3163" s="13" t="s">
        <v>53</v>
      </c>
      <c r="E3163" s="14">
        <v>57.09</v>
      </c>
      <c r="F3163" s="12">
        <v>0.89</v>
      </c>
      <c r="G3163" s="15">
        <f t="shared" si="155"/>
        <v>50.81</v>
      </c>
      <c r="H3163" s="12">
        <v>0.89</v>
      </c>
      <c r="I3163" s="11">
        <v>50.81</v>
      </c>
      <c r="J3163" s="92">
        <f t="shared" si="154"/>
        <v>0</v>
      </c>
    </row>
    <row r="3164" spans="1:10" ht="10.35" customHeight="1" x14ac:dyDescent="0.2">
      <c r="A3164" s="9">
        <v>40455</v>
      </c>
      <c r="B3164" s="17" t="s">
        <v>51</v>
      </c>
      <c r="C3164" s="12">
        <v>27.21</v>
      </c>
      <c r="D3164" s="13" t="s">
        <v>25</v>
      </c>
      <c r="E3164" s="18">
        <v>8859.06</v>
      </c>
      <c r="F3164" s="12">
        <v>1.59</v>
      </c>
      <c r="G3164" s="15">
        <f t="shared" si="155"/>
        <v>14085.9</v>
      </c>
      <c r="H3164" s="12">
        <v>1.59</v>
      </c>
      <c r="I3164" s="15">
        <v>14085.9</v>
      </c>
      <c r="J3164" s="92">
        <f t="shared" si="154"/>
        <v>0</v>
      </c>
    </row>
    <row r="3165" spans="1:10" ht="20.85" customHeight="1" x14ac:dyDescent="0.2">
      <c r="A3165" s="9">
        <v>40450</v>
      </c>
      <c r="B3165" s="10" t="s">
        <v>49</v>
      </c>
      <c r="C3165" s="12">
        <v>27.21</v>
      </c>
      <c r="D3165" s="13" t="s">
        <v>50</v>
      </c>
      <c r="E3165" s="14">
        <v>908.69</v>
      </c>
      <c r="F3165" s="12">
        <v>0.89</v>
      </c>
      <c r="G3165" s="15">
        <f t="shared" si="155"/>
        <v>808.73</v>
      </c>
      <c r="H3165" s="12">
        <v>0.89</v>
      </c>
      <c r="I3165" s="11">
        <v>808.73</v>
      </c>
      <c r="J3165" s="92">
        <f t="shared" si="154"/>
        <v>0</v>
      </c>
    </row>
    <row r="3166" spans="1:10" ht="10.35" customHeight="1" x14ac:dyDescent="0.2">
      <c r="A3166" s="9">
        <v>47049</v>
      </c>
      <c r="B3166" s="17" t="s">
        <v>58</v>
      </c>
      <c r="C3166" s="12">
        <v>27.21</v>
      </c>
      <c r="D3166" s="13" t="s">
        <v>53</v>
      </c>
      <c r="E3166" s="14">
        <v>6</v>
      </c>
      <c r="F3166" s="12">
        <v>1.73</v>
      </c>
      <c r="G3166" s="15">
        <f t="shared" si="155"/>
        <v>10.38</v>
      </c>
      <c r="H3166" s="12">
        <v>1.73</v>
      </c>
      <c r="I3166" s="11">
        <v>10.38</v>
      </c>
      <c r="J3166" s="92">
        <f t="shared" si="154"/>
        <v>0</v>
      </c>
    </row>
    <row r="3167" spans="1:10" ht="10.35" customHeight="1" x14ac:dyDescent="0.2">
      <c r="A3167" s="9">
        <v>40445</v>
      </c>
      <c r="B3167" s="17" t="s">
        <v>56</v>
      </c>
      <c r="C3167" s="12">
        <v>27.21</v>
      </c>
      <c r="D3167" s="13" t="s">
        <v>25</v>
      </c>
      <c r="E3167" s="14">
        <v>920.69</v>
      </c>
      <c r="F3167" s="12">
        <v>2.35</v>
      </c>
      <c r="G3167" s="15">
        <f t="shared" si="155"/>
        <v>2163.62</v>
      </c>
      <c r="H3167" s="12">
        <v>2.35</v>
      </c>
      <c r="I3167" s="15">
        <v>2163.62</v>
      </c>
      <c r="J3167" s="92">
        <f t="shared" si="154"/>
        <v>0</v>
      </c>
    </row>
    <row r="3168" spans="1:10" ht="10.35" customHeight="1" x14ac:dyDescent="0.2">
      <c r="A3168" s="9">
        <v>40449</v>
      </c>
      <c r="B3168" s="17" t="s">
        <v>55</v>
      </c>
      <c r="C3168" s="12">
        <v>27.21</v>
      </c>
      <c r="D3168" s="13" t="s">
        <v>53</v>
      </c>
      <c r="E3168" s="14">
        <v>110.66</v>
      </c>
      <c r="F3168" s="12">
        <v>1.73</v>
      </c>
      <c r="G3168" s="15">
        <f t="shared" si="155"/>
        <v>191.44</v>
      </c>
      <c r="H3168" s="12">
        <v>1.73</v>
      </c>
      <c r="I3168" s="11">
        <v>191.44</v>
      </c>
      <c r="J3168" s="92">
        <f t="shared" si="154"/>
        <v>0</v>
      </c>
    </row>
    <row r="3169" spans="1:10" ht="10.35" customHeight="1" x14ac:dyDescent="0.2">
      <c r="A3169" s="1" t="s">
        <v>38</v>
      </c>
      <c r="G3169" s="32">
        <f>SUM(G3154:G3168)</f>
        <v>36248.80000000001</v>
      </c>
      <c r="H3169" s="33"/>
      <c r="J3169" s="92" t="e">
        <f t="shared" si="154"/>
        <v>#DIV/0!</v>
      </c>
    </row>
    <row r="3170" spans="1:10" ht="10.7" customHeight="1" x14ac:dyDescent="0.2">
      <c r="J3170" s="92" t="e">
        <f t="shared" si="154"/>
        <v>#DIV/0!</v>
      </c>
    </row>
    <row r="3171" spans="1:10" ht="10.35" customHeight="1" x14ac:dyDescent="0.2">
      <c r="A3171" s="2" t="s">
        <v>9</v>
      </c>
      <c r="B3171" s="3" t="s">
        <v>10</v>
      </c>
      <c r="C3171" s="5" t="s">
        <v>11</v>
      </c>
      <c r="D3171" s="20" t="s">
        <v>12</v>
      </c>
      <c r="E3171" s="5" t="s">
        <v>13</v>
      </c>
      <c r="F3171" s="5" t="s">
        <v>14</v>
      </c>
      <c r="G3171" s="4" t="s">
        <v>15</v>
      </c>
      <c r="H3171" s="5" t="s">
        <v>14</v>
      </c>
      <c r="I3171" s="4" t="s">
        <v>15</v>
      </c>
      <c r="J3171" s="92" t="e">
        <f t="shared" si="154"/>
        <v>#VALUE!</v>
      </c>
    </row>
    <row r="3172" spans="1:10" ht="10.35" customHeight="1" x14ac:dyDescent="0.2">
      <c r="A3172" s="8"/>
      <c r="B3172" s="47" t="s">
        <v>64</v>
      </c>
      <c r="C3172" s="48"/>
      <c r="D3172" s="48"/>
      <c r="E3172" s="48"/>
      <c r="F3172" s="48"/>
      <c r="G3172" s="49"/>
      <c r="J3172" s="92" t="e">
        <f t="shared" si="154"/>
        <v>#DIV/0!</v>
      </c>
    </row>
    <row r="3173" spans="1:10" ht="29.1" customHeight="1" x14ac:dyDescent="0.2">
      <c r="A3173" s="9">
        <v>40001</v>
      </c>
      <c r="B3173" s="10" t="s">
        <v>65</v>
      </c>
      <c r="C3173" s="12">
        <v>27.21</v>
      </c>
      <c r="D3173" s="22" t="s">
        <v>18</v>
      </c>
      <c r="E3173" s="14">
        <v>130</v>
      </c>
      <c r="F3173" s="12">
        <v>0.68</v>
      </c>
      <c r="G3173" s="15">
        <f t="shared" ref="G3173:G3186" si="156">TRUNC(F3173*E3173,2)</f>
        <v>88.4</v>
      </c>
      <c r="H3173" s="12">
        <v>0.68</v>
      </c>
      <c r="I3173" s="11">
        <v>88.4</v>
      </c>
      <c r="J3173" s="92">
        <f t="shared" si="154"/>
        <v>0</v>
      </c>
    </row>
    <row r="3174" spans="1:10" ht="10.35" customHeight="1" x14ac:dyDescent="0.2">
      <c r="A3174" s="9">
        <v>40005</v>
      </c>
      <c r="B3174" s="17" t="s">
        <v>22</v>
      </c>
      <c r="C3174" s="12">
        <v>27.21</v>
      </c>
      <c r="D3174" s="22" t="s">
        <v>23</v>
      </c>
      <c r="E3174" s="14">
        <v>52</v>
      </c>
      <c r="F3174" s="12">
        <v>3.25</v>
      </c>
      <c r="G3174" s="15">
        <f t="shared" si="156"/>
        <v>169</v>
      </c>
      <c r="H3174" s="12">
        <v>3.25</v>
      </c>
      <c r="I3174" s="11">
        <v>169</v>
      </c>
      <c r="J3174" s="92">
        <f t="shared" si="154"/>
        <v>0</v>
      </c>
    </row>
    <row r="3175" spans="1:10" ht="10.35" customHeight="1" x14ac:dyDescent="0.2">
      <c r="A3175" s="9">
        <v>40006</v>
      </c>
      <c r="B3175" s="17" t="s">
        <v>24</v>
      </c>
      <c r="C3175" s="12">
        <v>27.21</v>
      </c>
      <c r="D3175" s="22" t="s">
        <v>25</v>
      </c>
      <c r="E3175" s="14">
        <v>260</v>
      </c>
      <c r="F3175" s="12">
        <v>2.95</v>
      </c>
      <c r="G3175" s="15">
        <f t="shared" si="156"/>
        <v>767</v>
      </c>
      <c r="H3175" s="12">
        <v>2.95</v>
      </c>
      <c r="I3175" s="11">
        <v>767</v>
      </c>
      <c r="J3175" s="92">
        <f t="shared" si="154"/>
        <v>0</v>
      </c>
    </row>
    <row r="3176" spans="1:10" ht="10.35" customHeight="1" x14ac:dyDescent="0.2">
      <c r="A3176" s="9">
        <v>40145</v>
      </c>
      <c r="B3176" s="17" t="s">
        <v>29</v>
      </c>
      <c r="C3176" s="12">
        <v>27.21</v>
      </c>
      <c r="D3176" s="22" t="s">
        <v>23</v>
      </c>
      <c r="E3176" s="14">
        <v>52</v>
      </c>
      <c r="F3176" s="12">
        <v>2.5499999999999998</v>
      </c>
      <c r="G3176" s="15">
        <f t="shared" si="156"/>
        <v>132.6</v>
      </c>
      <c r="H3176" s="12">
        <v>2.5499999999999998</v>
      </c>
      <c r="I3176" s="11">
        <v>132.6</v>
      </c>
      <c r="J3176" s="92">
        <f t="shared" si="154"/>
        <v>0</v>
      </c>
    </row>
    <row r="3177" spans="1:10" ht="20.85" customHeight="1" x14ac:dyDescent="0.2">
      <c r="A3177" s="9">
        <v>45465</v>
      </c>
      <c r="B3177" s="10" t="s">
        <v>66</v>
      </c>
      <c r="C3177" s="12">
        <v>27.21</v>
      </c>
      <c r="D3177" s="23" t="s">
        <v>67</v>
      </c>
      <c r="E3177" s="14">
        <v>60</v>
      </c>
      <c r="F3177" s="24">
        <v>2153.9299999999998</v>
      </c>
      <c r="G3177" s="15">
        <f t="shared" si="156"/>
        <v>129235.8</v>
      </c>
      <c r="H3177" s="24">
        <v>2153.9299999999998</v>
      </c>
      <c r="I3177" s="15">
        <v>129235.8</v>
      </c>
      <c r="J3177" s="92">
        <f t="shared" si="154"/>
        <v>0</v>
      </c>
    </row>
    <row r="3178" spans="1:10" ht="20.85" customHeight="1" x14ac:dyDescent="0.2">
      <c r="A3178" s="9">
        <v>40010</v>
      </c>
      <c r="B3178" s="10" t="s">
        <v>26</v>
      </c>
      <c r="C3178" s="12">
        <v>27.21</v>
      </c>
      <c r="D3178" s="13" t="s">
        <v>23</v>
      </c>
      <c r="E3178" s="14">
        <v>219.03</v>
      </c>
      <c r="F3178" s="12">
        <v>3.75</v>
      </c>
      <c r="G3178" s="15">
        <f t="shared" si="156"/>
        <v>821.36</v>
      </c>
      <c r="H3178" s="12">
        <v>3.75</v>
      </c>
      <c r="I3178" s="11">
        <v>821.36</v>
      </c>
      <c r="J3178" s="92">
        <f t="shared" si="154"/>
        <v>0</v>
      </c>
    </row>
    <row r="3179" spans="1:10" ht="10.35" customHeight="1" x14ac:dyDescent="0.2">
      <c r="A3179" s="9">
        <v>40315</v>
      </c>
      <c r="B3179" s="17" t="s">
        <v>30</v>
      </c>
      <c r="C3179" s="12">
        <v>27.21</v>
      </c>
      <c r="D3179" s="13" t="s">
        <v>23</v>
      </c>
      <c r="E3179" s="14">
        <v>26</v>
      </c>
      <c r="F3179" s="12">
        <v>5.36</v>
      </c>
      <c r="G3179" s="15">
        <f t="shared" si="156"/>
        <v>139.36000000000001</v>
      </c>
      <c r="H3179" s="12">
        <v>5.36</v>
      </c>
      <c r="I3179" s="11">
        <v>139.36000000000001</v>
      </c>
      <c r="J3179" s="92">
        <f t="shared" si="154"/>
        <v>0</v>
      </c>
    </row>
    <row r="3180" spans="1:10" ht="10.35" customHeight="1" x14ac:dyDescent="0.2">
      <c r="A3180" s="9">
        <v>40320</v>
      </c>
      <c r="B3180" s="17" t="s">
        <v>31</v>
      </c>
      <c r="C3180" s="12">
        <v>27.21</v>
      </c>
      <c r="D3180" s="13" t="s">
        <v>25</v>
      </c>
      <c r="E3180" s="14">
        <v>325</v>
      </c>
      <c r="F3180" s="12">
        <v>3.25</v>
      </c>
      <c r="G3180" s="15">
        <f t="shared" si="156"/>
        <v>1056.25</v>
      </c>
      <c r="H3180" s="12">
        <v>3.25</v>
      </c>
      <c r="I3180" s="15">
        <v>1056.25</v>
      </c>
      <c r="J3180" s="92">
        <f t="shared" si="154"/>
        <v>0</v>
      </c>
    </row>
    <row r="3181" spans="1:10" ht="10.35" customHeight="1" x14ac:dyDescent="0.2">
      <c r="A3181" s="9">
        <v>40120</v>
      </c>
      <c r="B3181" s="17" t="s">
        <v>32</v>
      </c>
      <c r="C3181" s="12">
        <v>27.21</v>
      </c>
      <c r="D3181" s="13" t="s">
        <v>18</v>
      </c>
      <c r="E3181" s="14">
        <v>87.61</v>
      </c>
      <c r="F3181" s="12">
        <v>0.52</v>
      </c>
      <c r="G3181" s="15">
        <f t="shared" si="156"/>
        <v>45.55</v>
      </c>
      <c r="H3181" s="12">
        <v>0.52</v>
      </c>
      <c r="I3181" s="11">
        <v>45.55</v>
      </c>
      <c r="J3181" s="92">
        <f t="shared" si="154"/>
        <v>0</v>
      </c>
    </row>
    <row r="3182" spans="1:10" ht="10.35" customHeight="1" x14ac:dyDescent="0.2">
      <c r="A3182" s="9">
        <v>40130</v>
      </c>
      <c r="B3182" s="17" t="s">
        <v>33</v>
      </c>
      <c r="C3182" s="12">
        <v>27.21</v>
      </c>
      <c r="D3182" s="13" t="s">
        <v>18</v>
      </c>
      <c r="E3182" s="14">
        <v>130</v>
      </c>
      <c r="F3182" s="12">
        <v>0.53</v>
      </c>
      <c r="G3182" s="15">
        <f t="shared" si="156"/>
        <v>68.900000000000006</v>
      </c>
      <c r="H3182" s="12">
        <v>0.53</v>
      </c>
      <c r="I3182" s="11">
        <v>68.900000000000006</v>
      </c>
      <c r="J3182" s="92">
        <f t="shared" si="154"/>
        <v>0</v>
      </c>
    </row>
    <row r="3183" spans="1:10" ht="10.35" customHeight="1" x14ac:dyDescent="0.2">
      <c r="A3183" s="9">
        <v>40101</v>
      </c>
      <c r="B3183" s="17" t="s">
        <v>36</v>
      </c>
      <c r="C3183" s="12">
        <v>27.21</v>
      </c>
      <c r="D3183" s="13" t="s">
        <v>23</v>
      </c>
      <c r="E3183" s="14">
        <v>78</v>
      </c>
      <c r="F3183" s="12">
        <v>6.85</v>
      </c>
      <c r="G3183" s="15">
        <f t="shared" si="156"/>
        <v>534.29999999999995</v>
      </c>
      <c r="H3183" s="12">
        <v>6.85</v>
      </c>
      <c r="I3183" s="11">
        <v>534.29999999999995</v>
      </c>
      <c r="J3183" s="92">
        <f t="shared" si="154"/>
        <v>0</v>
      </c>
    </row>
    <row r="3184" spans="1:10" ht="10.35" customHeight="1" x14ac:dyDescent="0.2">
      <c r="A3184" s="9">
        <v>40102</v>
      </c>
      <c r="B3184" s="17" t="s">
        <v>34</v>
      </c>
      <c r="C3184" s="12">
        <v>27.21</v>
      </c>
      <c r="D3184" s="13" t="s">
        <v>23</v>
      </c>
      <c r="E3184" s="14">
        <v>112</v>
      </c>
      <c r="F3184" s="12">
        <v>8.76</v>
      </c>
      <c r="G3184" s="15">
        <f t="shared" si="156"/>
        <v>981.12</v>
      </c>
      <c r="H3184" s="12">
        <v>8.76</v>
      </c>
      <c r="I3184" s="11">
        <v>981.12</v>
      </c>
      <c r="J3184" s="92">
        <f t="shared" si="154"/>
        <v>0</v>
      </c>
    </row>
    <row r="3185" spans="1:10" ht="10.35" customHeight="1" x14ac:dyDescent="0.2">
      <c r="A3185" s="9">
        <v>40454</v>
      </c>
      <c r="B3185" s="17" t="s">
        <v>68</v>
      </c>
      <c r="C3185" s="12">
        <v>27.21</v>
      </c>
      <c r="D3185" s="13" t="s">
        <v>53</v>
      </c>
      <c r="E3185" s="18">
        <v>18280.349999999999</v>
      </c>
      <c r="F3185" s="12">
        <v>0.92</v>
      </c>
      <c r="G3185" s="15">
        <f t="shared" si="156"/>
        <v>16817.919999999998</v>
      </c>
      <c r="H3185" s="12">
        <v>0.92</v>
      </c>
      <c r="I3185" s="15">
        <v>16817.919999999998</v>
      </c>
      <c r="J3185" s="92">
        <f t="shared" si="154"/>
        <v>0</v>
      </c>
    </row>
    <row r="3186" spans="1:10" ht="10.35" customHeight="1" x14ac:dyDescent="0.2">
      <c r="A3186" s="9">
        <v>40438</v>
      </c>
      <c r="B3186" s="17" t="s">
        <v>69</v>
      </c>
      <c r="C3186" s="12">
        <v>27.21</v>
      </c>
      <c r="D3186" s="13" t="s">
        <v>53</v>
      </c>
      <c r="E3186" s="18">
        <v>1950.89</v>
      </c>
      <c r="F3186" s="12">
        <v>1.81</v>
      </c>
      <c r="G3186" s="15">
        <f t="shared" si="156"/>
        <v>3531.11</v>
      </c>
      <c r="H3186" s="12">
        <v>1.81</v>
      </c>
      <c r="I3186" s="15">
        <v>3531.11</v>
      </c>
      <c r="J3186" s="92">
        <f t="shared" si="154"/>
        <v>0</v>
      </c>
    </row>
    <row r="3187" spans="1:10" ht="10.35" customHeight="1" x14ac:dyDescent="0.2">
      <c r="A3187" s="1" t="s">
        <v>38</v>
      </c>
      <c r="G3187" s="32">
        <f>SUM(G3172:G3186)</f>
        <v>154388.66999999993</v>
      </c>
      <c r="H3187" s="33"/>
      <c r="J3187" s="92" t="e">
        <f t="shared" si="154"/>
        <v>#DIV/0!</v>
      </c>
    </row>
    <row r="3188" spans="1:10" ht="0.95" customHeight="1" x14ac:dyDescent="0.2">
      <c r="B3188" s="41"/>
      <c r="C3188" s="41"/>
      <c r="D3188" s="41"/>
      <c r="E3188" s="41"/>
      <c r="G3188" s="41"/>
      <c r="H3188" s="41"/>
      <c r="J3188" s="92" t="e">
        <f t="shared" si="154"/>
        <v>#DIV/0!</v>
      </c>
    </row>
    <row r="3189" spans="1:10" ht="10.7" customHeight="1" x14ac:dyDescent="0.2">
      <c r="B3189" s="41"/>
      <c r="C3189" s="41"/>
      <c r="D3189" s="41"/>
      <c r="E3189" s="41"/>
      <c r="G3189" s="41"/>
      <c r="H3189" s="41"/>
      <c r="J3189" s="92" t="e">
        <f t="shared" si="154"/>
        <v>#DIV/0!</v>
      </c>
    </row>
    <row r="3190" spans="1:10" ht="10.35" customHeight="1" x14ac:dyDescent="0.2">
      <c r="A3190" s="2" t="s">
        <v>9</v>
      </c>
      <c r="B3190" s="50" t="s">
        <v>10</v>
      </c>
      <c r="C3190" s="50" t="s">
        <v>11</v>
      </c>
      <c r="D3190" s="64" t="s">
        <v>12</v>
      </c>
      <c r="E3190" s="50" t="s">
        <v>13</v>
      </c>
      <c r="F3190" s="5" t="s">
        <v>14</v>
      </c>
      <c r="G3190" s="64" t="s">
        <v>15</v>
      </c>
      <c r="H3190" s="50" t="s">
        <v>14</v>
      </c>
      <c r="I3190" s="4" t="s">
        <v>15</v>
      </c>
      <c r="J3190" s="92" t="e">
        <f t="shared" si="154"/>
        <v>#VALUE!</v>
      </c>
    </row>
    <row r="3191" spans="1:10" ht="10.35" customHeight="1" x14ac:dyDescent="0.2">
      <c r="A3191" s="8"/>
      <c r="B3191" s="47" t="s">
        <v>70</v>
      </c>
      <c r="C3191" s="48"/>
      <c r="D3191" s="48"/>
      <c r="E3191" s="48"/>
      <c r="F3191" s="48"/>
      <c r="G3191" s="49"/>
      <c r="H3191" s="41"/>
      <c r="J3191" s="92" t="e">
        <f t="shared" si="154"/>
        <v>#DIV/0!</v>
      </c>
    </row>
    <row r="3192" spans="1:10" ht="10.35" customHeight="1" x14ac:dyDescent="0.2">
      <c r="A3192" s="9">
        <v>40850</v>
      </c>
      <c r="B3192" s="43" t="s">
        <v>71</v>
      </c>
      <c r="C3192" s="66">
        <v>27.21</v>
      </c>
      <c r="D3192" s="67" t="s">
        <v>18</v>
      </c>
      <c r="E3192" s="68">
        <v>60</v>
      </c>
      <c r="F3192" s="12">
        <v>501.88</v>
      </c>
      <c r="G3192" s="65">
        <f>TRUNC(F3192*E3192,2)</f>
        <v>30112.799999999999</v>
      </c>
      <c r="H3192" s="66">
        <v>501.88</v>
      </c>
      <c r="I3192" s="15">
        <v>30112.799999999999</v>
      </c>
      <c r="J3192" s="92">
        <f t="shared" si="154"/>
        <v>0</v>
      </c>
    </row>
    <row r="3193" spans="1:10" ht="10.35" customHeight="1" x14ac:dyDescent="0.2">
      <c r="A3193" s="1" t="s">
        <v>38</v>
      </c>
      <c r="C3193" s="41"/>
      <c r="D3193" s="41"/>
      <c r="E3193" s="41"/>
      <c r="G3193" s="32">
        <f>G3192</f>
        <v>30112.799999999999</v>
      </c>
      <c r="H3193" s="41"/>
      <c r="J3193" s="92" t="e">
        <f t="shared" si="154"/>
        <v>#DIV/0!</v>
      </c>
    </row>
    <row r="3194" spans="1:10" ht="10.7" customHeight="1" x14ac:dyDescent="0.2">
      <c r="B3194" s="41"/>
      <c r="C3194" s="41"/>
      <c r="D3194" s="41"/>
      <c r="E3194" s="41"/>
      <c r="G3194" s="41"/>
      <c r="H3194" s="41"/>
      <c r="J3194" s="92" t="e">
        <f t="shared" si="154"/>
        <v>#DIV/0!</v>
      </c>
    </row>
    <row r="3195" spans="1:10" ht="10.35" customHeight="1" x14ac:dyDescent="0.2">
      <c r="A3195" s="2" t="s">
        <v>9</v>
      </c>
      <c r="B3195" s="50" t="s">
        <v>10</v>
      </c>
      <c r="C3195" s="50" t="s">
        <v>11</v>
      </c>
      <c r="D3195" s="64" t="s">
        <v>12</v>
      </c>
      <c r="E3195" s="50" t="s">
        <v>13</v>
      </c>
      <c r="F3195" s="5" t="s">
        <v>14</v>
      </c>
      <c r="G3195" s="64" t="s">
        <v>15</v>
      </c>
      <c r="H3195" s="50" t="s">
        <v>14</v>
      </c>
      <c r="I3195" s="4" t="s">
        <v>15</v>
      </c>
      <c r="J3195" s="92" t="e">
        <f t="shared" si="154"/>
        <v>#VALUE!</v>
      </c>
    </row>
    <row r="3196" spans="1:10" ht="10.35" customHeight="1" x14ac:dyDescent="0.2">
      <c r="A3196" s="8"/>
      <c r="B3196" s="47" t="s">
        <v>72</v>
      </c>
      <c r="C3196" s="48"/>
      <c r="D3196" s="48"/>
      <c r="E3196" s="48"/>
      <c r="F3196" s="48"/>
      <c r="G3196" s="49"/>
      <c r="H3196" s="41"/>
      <c r="J3196" s="92" t="e">
        <f t="shared" si="154"/>
        <v>#DIV/0!</v>
      </c>
    </row>
    <row r="3197" spans="1:10" ht="10.35" customHeight="1" x14ac:dyDescent="0.2">
      <c r="A3197" s="9">
        <v>42825</v>
      </c>
      <c r="B3197" s="43" t="s">
        <v>73</v>
      </c>
      <c r="C3197" s="66">
        <v>27.21</v>
      </c>
      <c r="D3197" s="67" t="s">
        <v>23</v>
      </c>
      <c r="E3197" s="68">
        <v>51.74</v>
      </c>
      <c r="F3197" s="12">
        <v>844.57</v>
      </c>
      <c r="G3197" s="65">
        <f t="shared" ref="G3197:G3203" si="157">TRUNC(F3197*E3197,2)</f>
        <v>43698.05</v>
      </c>
      <c r="H3197" s="66">
        <v>844.57</v>
      </c>
      <c r="I3197" s="15">
        <v>43698.05</v>
      </c>
      <c r="J3197" s="92">
        <f t="shared" si="154"/>
        <v>0</v>
      </c>
    </row>
    <row r="3198" spans="1:10" ht="10.35" customHeight="1" x14ac:dyDescent="0.2">
      <c r="A3198" s="9">
        <v>40005</v>
      </c>
      <c r="B3198" s="43" t="s">
        <v>22</v>
      </c>
      <c r="C3198" s="66">
        <v>27.21</v>
      </c>
      <c r="D3198" s="67" t="s">
        <v>23</v>
      </c>
      <c r="E3198" s="68">
        <v>51.74</v>
      </c>
      <c r="F3198" s="12">
        <v>3.25</v>
      </c>
      <c r="G3198" s="65">
        <f t="shared" si="157"/>
        <v>168.15</v>
      </c>
      <c r="H3198" s="66">
        <v>3.25</v>
      </c>
      <c r="I3198" s="11">
        <v>168.15</v>
      </c>
      <c r="J3198" s="92">
        <f t="shared" si="154"/>
        <v>0</v>
      </c>
    </row>
    <row r="3199" spans="1:10" ht="10.35" customHeight="1" x14ac:dyDescent="0.2">
      <c r="A3199" s="9">
        <v>40006</v>
      </c>
      <c r="B3199" s="17" t="s">
        <v>24</v>
      </c>
      <c r="C3199" s="12">
        <v>27.21</v>
      </c>
      <c r="D3199" s="22" t="s">
        <v>25</v>
      </c>
      <c r="E3199" s="14">
        <v>258.70999999999998</v>
      </c>
      <c r="F3199" s="12">
        <v>2.95</v>
      </c>
      <c r="G3199" s="15">
        <f t="shared" si="157"/>
        <v>763.19</v>
      </c>
      <c r="H3199" s="12">
        <v>2.95</v>
      </c>
      <c r="I3199" s="11">
        <v>763.19</v>
      </c>
      <c r="J3199" s="92">
        <f t="shared" si="154"/>
        <v>0</v>
      </c>
    </row>
    <row r="3200" spans="1:10" ht="10.35" customHeight="1" x14ac:dyDescent="0.2">
      <c r="A3200" s="9">
        <v>40145</v>
      </c>
      <c r="B3200" s="17" t="s">
        <v>29</v>
      </c>
      <c r="C3200" s="12">
        <v>27.21</v>
      </c>
      <c r="D3200" s="22" t="s">
        <v>23</v>
      </c>
      <c r="E3200" s="14">
        <v>51.74</v>
      </c>
      <c r="F3200" s="12">
        <v>2.5499999999999998</v>
      </c>
      <c r="G3200" s="15">
        <f t="shared" si="157"/>
        <v>131.93</v>
      </c>
      <c r="H3200" s="12">
        <v>2.5499999999999998</v>
      </c>
      <c r="I3200" s="11">
        <v>131.93</v>
      </c>
      <c r="J3200" s="92">
        <f t="shared" si="154"/>
        <v>0</v>
      </c>
    </row>
    <row r="3201" spans="1:10" ht="10.35" customHeight="1" x14ac:dyDescent="0.2">
      <c r="A3201" s="9">
        <v>40870</v>
      </c>
      <c r="B3201" s="17" t="s">
        <v>74</v>
      </c>
      <c r="C3201" s="12">
        <v>27.21</v>
      </c>
      <c r="D3201" s="22" t="s">
        <v>18</v>
      </c>
      <c r="E3201" s="14">
        <v>164</v>
      </c>
      <c r="F3201" s="12">
        <v>7.73</v>
      </c>
      <c r="G3201" s="15">
        <f t="shared" si="157"/>
        <v>1267.72</v>
      </c>
      <c r="H3201" s="12">
        <v>7.73</v>
      </c>
      <c r="I3201" s="15">
        <v>1267.72</v>
      </c>
      <c r="J3201" s="92">
        <f t="shared" si="154"/>
        <v>0</v>
      </c>
    </row>
    <row r="3202" spans="1:10" ht="10.35" customHeight="1" x14ac:dyDescent="0.2">
      <c r="A3202" s="9">
        <v>40805</v>
      </c>
      <c r="B3202" s="43" t="s">
        <v>75</v>
      </c>
      <c r="C3202" s="66">
        <v>27.21</v>
      </c>
      <c r="D3202" s="67" t="s">
        <v>76</v>
      </c>
      <c r="E3202" s="68">
        <v>40</v>
      </c>
      <c r="F3202" s="12">
        <v>16.04</v>
      </c>
      <c r="G3202" s="65">
        <f t="shared" si="157"/>
        <v>641.6</v>
      </c>
      <c r="H3202" s="66">
        <v>16.04</v>
      </c>
      <c r="I3202" s="11">
        <v>641.6</v>
      </c>
      <c r="J3202" s="92">
        <f t="shared" si="154"/>
        <v>0</v>
      </c>
    </row>
    <row r="3203" spans="1:10" ht="10.35" customHeight="1" x14ac:dyDescent="0.2">
      <c r="A3203" s="9">
        <v>40880</v>
      </c>
      <c r="B3203" s="17" t="s">
        <v>77</v>
      </c>
      <c r="C3203" s="12">
        <v>27.21</v>
      </c>
      <c r="D3203" s="22" t="s">
        <v>18</v>
      </c>
      <c r="E3203" s="14">
        <v>164</v>
      </c>
      <c r="F3203" s="12">
        <v>0.8</v>
      </c>
      <c r="G3203" s="15">
        <f t="shared" si="157"/>
        <v>131.19999999999999</v>
      </c>
      <c r="H3203" s="12">
        <v>0.8</v>
      </c>
      <c r="I3203" s="11">
        <v>131.19999999999999</v>
      </c>
      <c r="J3203" s="92">
        <f t="shared" si="154"/>
        <v>0</v>
      </c>
    </row>
    <row r="3204" spans="1:10" ht="10.35" customHeight="1" x14ac:dyDescent="0.2">
      <c r="B3204" s="41"/>
      <c r="C3204" s="41"/>
      <c r="D3204" s="41"/>
      <c r="E3204" s="41"/>
      <c r="G3204" s="41"/>
      <c r="H3204" s="41"/>
      <c r="J3204" s="92" t="e">
        <f t="shared" si="154"/>
        <v>#DIV/0!</v>
      </c>
    </row>
    <row r="3205" spans="1:10" ht="10.7" customHeight="1" x14ac:dyDescent="0.2">
      <c r="A3205" s="1" t="s">
        <v>38</v>
      </c>
      <c r="B3205" s="41"/>
      <c r="C3205" s="41"/>
      <c r="D3205" s="41"/>
      <c r="E3205" s="41"/>
      <c r="G3205" s="32">
        <f>SUM(G3197:G3203)</f>
        <v>46801.840000000004</v>
      </c>
      <c r="H3205" s="33"/>
      <c r="J3205" s="92" t="e">
        <f t="shared" si="154"/>
        <v>#DIV/0!</v>
      </c>
    </row>
    <row r="3206" spans="1:10" ht="10.35" customHeight="1" x14ac:dyDescent="0.2">
      <c r="B3206" s="41"/>
      <c r="C3206" s="41"/>
      <c r="D3206" s="41"/>
      <c r="E3206" s="41"/>
      <c r="G3206" s="41"/>
      <c r="H3206" s="41"/>
      <c r="J3206" s="92" t="e">
        <f t="shared" si="154"/>
        <v>#DIV/0!</v>
      </c>
    </row>
    <row r="3207" spans="1:10" ht="10.7" customHeight="1" x14ac:dyDescent="0.2">
      <c r="A3207" s="1" t="s">
        <v>92</v>
      </c>
      <c r="B3207" s="41"/>
      <c r="C3207" s="41"/>
      <c r="D3207" s="41"/>
      <c r="E3207" s="41"/>
      <c r="G3207" s="32">
        <f>G3205+G3193+G3187+G3169+G3149+G3129+G3108</f>
        <v>438315.8899999999</v>
      </c>
      <c r="H3207" s="33"/>
      <c r="J3207" s="92" t="e">
        <f t="shared" si="154"/>
        <v>#DIV/0!</v>
      </c>
    </row>
    <row r="3208" spans="1:10" ht="10.7" customHeight="1" x14ac:dyDescent="0.2">
      <c r="A3208" s="1"/>
      <c r="B3208" s="41"/>
      <c r="C3208" s="41"/>
      <c r="D3208" s="41"/>
      <c r="E3208" s="41"/>
      <c r="G3208" s="41"/>
      <c r="H3208" s="41"/>
      <c r="J3208" s="92" t="e">
        <f t="shared" si="154"/>
        <v>#DIV/0!</v>
      </c>
    </row>
    <row r="3209" spans="1:10" ht="10.7" customHeight="1" x14ac:dyDescent="0.2">
      <c r="A3209" s="1"/>
      <c r="B3209" s="41"/>
      <c r="C3209" s="41"/>
      <c r="D3209" s="41"/>
      <c r="E3209" s="41"/>
      <c r="G3209" s="41"/>
      <c r="H3209" s="41"/>
      <c r="J3209" s="92" t="e">
        <f t="shared" si="154"/>
        <v>#DIV/0!</v>
      </c>
    </row>
    <row r="3210" spans="1:10" ht="10.7" customHeight="1" x14ac:dyDescent="0.2">
      <c r="A3210" s="1"/>
      <c r="B3210" s="41"/>
      <c r="C3210" s="41"/>
      <c r="D3210" s="41"/>
      <c r="E3210" s="41"/>
      <c r="G3210" s="41"/>
      <c r="H3210" s="41"/>
      <c r="J3210" s="92" t="e">
        <f t="shared" si="154"/>
        <v>#DIV/0!</v>
      </c>
    </row>
    <row r="3211" spans="1:10" ht="10.7" customHeight="1" x14ac:dyDescent="0.2">
      <c r="A3211" s="1"/>
      <c r="J3211" s="92" t="e">
        <f t="shared" si="154"/>
        <v>#DIV/0!</v>
      </c>
    </row>
    <row r="3212" spans="1:10" ht="10.7" customHeight="1" x14ac:dyDescent="0.2">
      <c r="A3212" s="1"/>
      <c r="J3212" s="92" t="e">
        <f t="shared" si="154"/>
        <v>#DIV/0!</v>
      </c>
    </row>
    <row r="3213" spans="1:10" ht="10.7" customHeight="1" x14ac:dyDescent="0.2">
      <c r="A3213" s="1"/>
      <c r="J3213" s="92" t="e">
        <f t="shared" ref="J3213:J3276" si="158">G3213/I3213-1</f>
        <v>#DIV/0!</v>
      </c>
    </row>
    <row r="3214" spans="1:10" ht="10.7" customHeight="1" x14ac:dyDescent="0.2">
      <c r="A3214" s="1"/>
      <c r="J3214" s="92" t="e">
        <f t="shared" si="158"/>
        <v>#DIV/0!</v>
      </c>
    </row>
    <row r="3215" spans="1:10" ht="10.7" customHeight="1" x14ac:dyDescent="0.2">
      <c r="A3215" s="1"/>
      <c r="J3215" s="92" t="e">
        <f t="shared" si="158"/>
        <v>#DIV/0!</v>
      </c>
    </row>
    <row r="3216" spans="1:10" ht="10.7" customHeight="1" x14ac:dyDescent="0.2">
      <c r="A3216" s="1"/>
      <c r="J3216" s="92" t="e">
        <f t="shared" si="158"/>
        <v>#DIV/0!</v>
      </c>
    </row>
    <row r="3217" spans="1:10" ht="0.95" customHeight="1" x14ac:dyDescent="0.2">
      <c r="J3217" s="92" t="e">
        <f t="shared" si="158"/>
        <v>#DIV/0!</v>
      </c>
    </row>
    <row r="3218" spans="1:10" ht="10.35" customHeight="1" x14ac:dyDescent="0.2">
      <c r="A3218" s="230" t="s">
        <v>79</v>
      </c>
      <c r="B3218" s="231"/>
      <c r="C3218" s="232"/>
      <c r="D3218" s="233"/>
      <c r="E3218" s="234"/>
      <c r="F3218" s="6"/>
      <c r="G3218" s="25"/>
      <c r="H3218" s="6"/>
      <c r="I3218" s="25"/>
      <c r="J3218" s="92" t="e">
        <f t="shared" si="158"/>
        <v>#DIV/0!</v>
      </c>
    </row>
    <row r="3219" spans="1:10" ht="24.6" customHeight="1" x14ac:dyDescent="0.2">
      <c r="A3219" s="235" t="s">
        <v>80</v>
      </c>
      <c r="B3219" s="236"/>
      <c r="C3219" s="237"/>
      <c r="D3219" s="238"/>
      <c r="E3219" s="239"/>
      <c r="F3219" s="26"/>
      <c r="G3219" s="26"/>
      <c r="H3219" s="26"/>
      <c r="I3219" s="26"/>
      <c r="J3219" s="92" t="e">
        <f t="shared" si="158"/>
        <v>#DIV/0!</v>
      </c>
    </row>
    <row r="3220" spans="1:10" ht="19.350000000000001" customHeight="1" x14ac:dyDescent="0.2">
      <c r="A3220" s="240" t="s">
        <v>81</v>
      </c>
      <c r="B3220" s="241"/>
      <c r="C3220" s="242"/>
      <c r="D3220" s="243"/>
      <c r="E3220" s="244"/>
      <c r="F3220" s="27"/>
      <c r="G3220" s="27"/>
      <c r="H3220" s="27"/>
      <c r="I3220" s="27"/>
      <c r="J3220" s="92" t="e">
        <f t="shared" si="158"/>
        <v>#DIV/0!</v>
      </c>
    </row>
    <row r="3221" spans="1:10" ht="19.350000000000001" customHeight="1" x14ac:dyDescent="0.2">
      <c r="A3221" s="240" t="s">
        <v>82</v>
      </c>
      <c r="B3221" s="241"/>
      <c r="C3221" s="242"/>
      <c r="D3221" s="243"/>
      <c r="E3221" s="244"/>
      <c r="F3221" s="27"/>
      <c r="G3221" s="27"/>
      <c r="H3221" s="27"/>
      <c r="I3221" s="27"/>
      <c r="J3221" s="92" t="e">
        <f t="shared" si="158"/>
        <v>#DIV/0!</v>
      </c>
    </row>
    <row r="3222" spans="1:10" ht="19.350000000000001" customHeight="1" x14ac:dyDescent="0.2">
      <c r="A3222" s="240" t="s">
        <v>83</v>
      </c>
      <c r="B3222" s="241"/>
      <c r="C3222" s="242"/>
      <c r="D3222" s="243"/>
      <c r="E3222" s="244"/>
      <c r="F3222" s="27"/>
      <c r="G3222" s="27"/>
      <c r="H3222" s="27"/>
      <c r="I3222" s="27"/>
      <c r="J3222" s="92" t="e">
        <f t="shared" si="158"/>
        <v>#DIV/0!</v>
      </c>
    </row>
    <row r="3223" spans="1:10" ht="19.350000000000001" customHeight="1" x14ac:dyDescent="0.2">
      <c r="A3223" s="240" t="s">
        <v>84</v>
      </c>
      <c r="B3223" s="241"/>
      <c r="C3223" s="242"/>
      <c r="D3223" s="243"/>
      <c r="E3223" s="244"/>
      <c r="F3223" s="27"/>
      <c r="G3223" s="27"/>
      <c r="H3223" s="27"/>
      <c r="I3223" s="27"/>
      <c r="J3223" s="92" t="e">
        <f t="shared" si="158"/>
        <v>#DIV/0!</v>
      </c>
    </row>
    <row r="3224" spans="1:10" ht="19.350000000000001" customHeight="1" x14ac:dyDescent="0.2">
      <c r="A3224" s="240" t="s">
        <v>85</v>
      </c>
      <c r="B3224" s="241"/>
      <c r="C3224" s="242"/>
      <c r="D3224" s="243"/>
      <c r="E3224" s="244"/>
      <c r="F3224" s="27"/>
      <c r="G3224" s="27"/>
      <c r="H3224" s="27"/>
      <c r="I3224" s="27"/>
      <c r="J3224" s="92" t="e">
        <f t="shared" si="158"/>
        <v>#DIV/0!</v>
      </c>
    </row>
    <row r="3225" spans="1:10" ht="24" customHeight="1" x14ac:dyDescent="0.2">
      <c r="A3225" s="245" t="s">
        <v>86</v>
      </c>
      <c r="B3225" s="246"/>
      <c r="C3225" s="247"/>
      <c r="D3225" s="248"/>
      <c r="E3225" s="249"/>
      <c r="F3225" s="28"/>
      <c r="G3225" s="28"/>
      <c r="H3225" s="28"/>
      <c r="I3225" s="28"/>
      <c r="J3225" s="92" t="e">
        <f t="shared" si="158"/>
        <v>#DIV/0!</v>
      </c>
    </row>
    <row r="3226" spans="1:10" ht="10.35" customHeight="1" x14ac:dyDescent="0.2">
      <c r="A3226" s="222" t="s">
        <v>87</v>
      </c>
      <c r="B3226" s="223"/>
      <c r="C3226" s="224"/>
      <c r="D3226" s="225"/>
      <c r="E3226" s="226"/>
      <c r="F3226" s="29"/>
      <c r="G3226" s="29"/>
      <c r="H3226" s="29"/>
      <c r="I3226" s="29"/>
      <c r="J3226" s="92" t="e">
        <f t="shared" si="158"/>
        <v>#DIV/0!</v>
      </c>
    </row>
    <row r="3227" spans="1:10" ht="10.35" customHeight="1" x14ac:dyDescent="0.2">
      <c r="A3227" s="36"/>
      <c r="B3227" s="36"/>
      <c r="C3227" s="36"/>
      <c r="D3227" s="37"/>
      <c r="E3227" s="37"/>
      <c r="F3227" s="38"/>
      <c r="G3227" s="38"/>
      <c r="H3227" s="38"/>
      <c r="I3227" s="38"/>
      <c r="J3227" s="92" t="e">
        <f t="shared" si="158"/>
        <v>#DIV/0!</v>
      </c>
    </row>
    <row r="3228" spans="1:10" ht="10.35" customHeight="1" x14ac:dyDescent="0.2">
      <c r="A3228" s="36"/>
      <c r="B3228" s="36"/>
      <c r="C3228" s="36"/>
      <c r="D3228" s="37"/>
      <c r="E3228" s="37"/>
      <c r="F3228" s="38"/>
      <c r="G3228" s="38"/>
      <c r="H3228" s="38"/>
      <c r="I3228" s="38"/>
      <c r="J3228" s="92" t="e">
        <f t="shared" si="158"/>
        <v>#DIV/0!</v>
      </c>
    </row>
    <row r="3229" spans="1:10" ht="10.35" customHeight="1" x14ac:dyDescent="0.2">
      <c r="A3229" s="36"/>
      <c r="B3229" s="36"/>
      <c r="C3229" s="36"/>
      <c r="D3229" s="37"/>
      <c r="E3229" s="37"/>
      <c r="F3229" s="38"/>
      <c r="G3229" s="38"/>
      <c r="H3229" s="38"/>
      <c r="I3229" s="38"/>
      <c r="J3229" s="92" t="e">
        <f t="shared" si="158"/>
        <v>#DIV/0!</v>
      </c>
    </row>
    <row r="3230" spans="1:10" ht="10.35" customHeight="1" x14ac:dyDescent="0.2">
      <c r="A3230" s="36"/>
      <c r="B3230" s="36"/>
      <c r="C3230" s="36"/>
      <c r="D3230" s="37"/>
      <c r="E3230" s="37"/>
      <c r="F3230" s="38"/>
      <c r="G3230" s="38"/>
      <c r="H3230" s="38"/>
      <c r="I3230" s="38"/>
      <c r="J3230" s="92" t="e">
        <f t="shared" si="158"/>
        <v>#DIV/0!</v>
      </c>
    </row>
    <row r="3231" spans="1:10" ht="10.35" customHeight="1" x14ac:dyDescent="0.2">
      <c r="A3231" s="36"/>
      <c r="B3231" s="36"/>
      <c r="C3231" s="36"/>
      <c r="D3231" s="37"/>
      <c r="E3231" s="37"/>
      <c r="F3231" s="38"/>
      <c r="G3231" s="38"/>
      <c r="H3231" s="38"/>
      <c r="I3231" s="38"/>
      <c r="J3231" s="92" t="e">
        <f t="shared" si="158"/>
        <v>#DIV/0!</v>
      </c>
    </row>
    <row r="3232" spans="1:10" ht="10.35" customHeight="1" x14ac:dyDescent="0.2">
      <c r="A3232" s="36"/>
      <c r="B3232" s="36"/>
      <c r="C3232" s="36"/>
      <c r="D3232" s="37"/>
      <c r="E3232" s="37"/>
      <c r="F3232" s="38"/>
      <c r="G3232" s="38"/>
      <c r="H3232" s="38"/>
      <c r="I3232" s="38"/>
      <c r="J3232" s="92" t="e">
        <f t="shared" si="158"/>
        <v>#DIV/0!</v>
      </c>
    </row>
    <row r="3233" spans="1:10" ht="10.35" customHeight="1" x14ac:dyDescent="0.2">
      <c r="A3233" s="36"/>
      <c r="B3233" s="36"/>
      <c r="C3233" s="36"/>
      <c r="D3233" s="37"/>
      <c r="E3233" s="37"/>
      <c r="F3233" s="38"/>
      <c r="G3233" s="38"/>
      <c r="H3233" s="38"/>
      <c r="I3233" s="38"/>
      <c r="J3233" s="92" t="e">
        <f t="shared" si="158"/>
        <v>#DIV/0!</v>
      </c>
    </row>
    <row r="3234" spans="1:10" ht="10.35" customHeight="1" x14ac:dyDescent="0.2">
      <c r="A3234" s="36"/>
      <c r="B3234" s="36"/>
      <c r="C3234" s="36"/>
      <c r="D3234" s="37"/>
      <c r="E3234" s="37"/>
      <c r="F3234" s="38"/>
      <c r="G3234" s="38"/>
      <c r="H3234" s="38"/>
      <c r="I3234" s="38"/>
      <c r="J3234" s="92" t="e">
        <f t="shared" si="158"/>
        <v>#DIV/0!</v>
      </c>
    </row>
    <row r="3235" spans="1:10" ht="10.35" customHeight="1" x14ac:dyDescent="0.2">
      <c r="A3235" s="36"/>
      <c r="B3235" s="36"/>
      <c r="C3235" s="36"/>
      <c r="D3235" s="37"/>
      <c r="E3235" s="37"/>
      <c r="F3235" s="38"/>
      <c r="G3235" s="38"/>
      <c r="H3235" s="38"/>
      <c r="I3235" s="38"/>
      <c r="J3235" s="92" t="e">
        <f t="shared" si="158"/>
        <v>#DIV/0!</v>
      </c>
    </row>
    <row r="3236" spans="1:10" ht="10.35" customHeight="1" x14ac:dyDescent="0.2">
      <c r="A3236" s="36"/>
      <c r="B3236" s="36"/>
      <c r="C3236" s="36"/>
      <c r="D3236" s="37"/>
      <c r="E3236" s="37"/>
      <c r="F3236" s="38"/>
      <c r="G3236" s="38"/>
      <c r="H3236" s="38"/>
      <c r="I3236" s="38"/>
      <c r="J3236" s="92" t="e">
        <f t="shared" si="158"/>
        <v>#DIV/0!</v>
      </c>
    </row>
    <row r="3237" spans="1:10" ht="10.35" customHeight="1" x14ac:dyDescent="0.2">
      <c r="A3237" s="36"/>
      <c r="B3237" s="36"/>
      <c r="C3237" s="36"/>
      <c r="D3237" s="37"/>
      <c r="E3237" s="37"/>
      <c r="F3237" s="38"/>
      <c r="G3237" s="38"/>
      <c r="H3237" s="38"/>
      <c r="I3237" s="38"/>
      <c r="J3237" s="92" t="e">
        <f t="shared" si="158"/>
        <v>#DIV/0!</v>
      </c>
    </row>
    <row r="3238" spans="1:10" ht="10.35" customHeight="1" x14ac:dyDescent="0.2">
      <c r="A3238" s="36"/>
      <c r="B3238" s="36"/>
      <c r="C3238" s="36"/>
      <c r="D3238" s="37"/>
      <c r="E3238" s="37"/>
      <c r="F3238" s="38"/>
      <c r="G3238" s="38"/>
      <c r="H3238" s="38"/>
      <c r="I3238" s="38"/>
      <c r="J3238" s="92" t="e">
        <f t="shared" si="158"/>
        <v>#DIV/0!</v>
      </c>
    </row>
    <row r="3239" spans="1:10" ht="10.35" customHeight="1" x14ac:dyDescent="0.2">
      <c r="A3239" s="36"/>
      <c r="B3239" s="36"/>
      <c r="C3239" s="36"/>
      <c r="D3239" s="37"/>
      <c r="E3239" s="37"/>
      <c r="F3239" s="38"/>
      <c r="G3239" s="38"/>
      <c r="H3239" s="38"/>
      <c r="I3239" s="38"/>
      <c r="J3239" s="92" t="e">
        <f t="shared" si="158"/>
        <v>#DIV/0!</v>
      </c>
    </row>
    <row r="3240" spans="1:10" ht="10.35" customHeight="1" x14ac:dyDescent="0.2">
      <c r="A3240" s="36"/>
      <c r="B3240" s="36"/>
      <c r="C3240" s="36"/>
      <c r="D3240" s="37"/>
      <c r="E3240" s="37"/>
      <c r="F3240" s="38"/>
      <c r="G3240" s="38"/>
      <c r="H3240" s="38"/>
      <c r="I3240" s="38"/>
      <c r="J3240" s="92" t="e">
        <f t="shared" si="158"/>
        <v>#DIV/0!</v>
      </c>
    </row>
    <row r="3241" spans="1:10" ht="10.35" customHeight="1" x14ac:dyDescent="0.2">
      <c r="A3241" s="36"/>
      <c r="B3241" s="36"/>
      <c r="C3241" s="36"/>
      <c r="D3241" s="37"/>
      <c r="E3241" s="37"/>
      <c r="F3241" s="38"/>
      <c r="G3241" s="38"/>
      <c r="H3241" s="38"/>
      <c r="I3241" s="38"/>
      <c r="J3241" s="92" t="e">
        <f t="shared" si="158"/>
        <v>#DIV/0!</v>
      </c>
    </row>
    <row r="3242" spans="1:10" ht="10.35" customHeight="1" x14ac:dyDescent="0.2">
      <c r="A3242" s="36"/>
      <c r="B3242" s="36"/>
      <c r="C3242" s="36"/>
      <c r="D3242" s="37"/>
      <c r="E3242" s="37"/>
      <c r="F3242" s="38"/>
      <c r="G3242" s="38"/>
      <c r="H3242" s="38"/>
      <c r="I3242" s="38"/>
      <c r="J3242" s="92" t="e">
        <f t="shared" si="158"/>
        <v>#DIV/0!</v>
      </c>
    </row>
    <row r="3243" spans="1:10" ht="10.35" customHeight="1" x14ac:dyDescent="0.2">
      <c r="A3243" s="36"/>
      <c r="B3243" s="36"/>
      <c r="C3243" s="36"/>
      <c r="D3243" s="37"/>
      <c r="E3243" s="37"/>
      <c r="F3243" s="38"/>
      <c r="G3243" s="38"/>
      <c r="H3243" s="38"/>
      <c r="I3243" s="38"/>
      <c r="J3243" s="92" t="e">
        <f t="shared" si="158"/>
        <v>#DIV/0!</v>
      </c>
    </row>
    <row r="3244" spans="1:10" ht="10.35" customHeight="1" x14ac:dyDescent="0.2">
      <c r="A3244" s="36"/>
      <c r="B3244" s="36"/>
      <c r="C3244" s="36"/>
      <c r="D3244" s="37"/>
      <c r="E3244" s="37"/>
      <c r="F3244" s="38"/>
      <c r="G3244" s="38"/>
      <c r="H3244" s="38"/>
      <c r="I3244" s="38"/>
      <c r="J3244" s="92" t="e">
        <f t="shared" si="158"/>
        <v>#DIV/0!</v>
      </c>
    </row>
    <row r="3245" spans="1:10" ht="10.35" customHeight="1" x14ac:dyDescent="0.2">
      <c r="A3245" s="36"/>
      <c r="B3245" s="36"/>
      <c r="C3245" s="36"/>
      <c r="D3245" s="37"/>
      <c r="E3245" s="37"/>
      <c r="F3245" s="38"/>
      <c r="G3245" s="38"/>
      <c r="H3245" s="38"/>
      <c r="I3245" s="38"/>
      <c r="J3245" s="92" t="e">
        <f t="shared" si="158"/>
        <v>#DIV/0!</v>
      </c>
    </row>
    <row r="3246" spans="1:10" ht="10.35" customHeight="1" x14ac:dyDescent="0.2">
      <c r="A3246" s="36"/>
      <c r="B3246" s="36"/>
      <c r="C3246" s="36"/>
      <c r="D3246" s="37"/>
      <c r="E3246" s="37"/>
      <c r="F3246" s="38"/>
      <c r="G3246" s="38"/>
      <c r="H3246" s="38"/>
      <c r="I3246" s="38"/>
      <c r="J3246" s="92" t="e">
        <f t="shared" si="158"/>
        <v>#DIV/0!</v>
      </c>
    </row>
    <row r="3247" spans="1:10" ht="10.35" customHeight="1" x14ac:dyDescent="0.2">
      <c r="A3247" s="36"/>
      <c r="B3247" s="36"/>
      <c r="C3247" s="36"/>
      <c r="D3247" s="37"/>
      <c r="E3247" s="37"/>
      <c r="F3247" s="38"/>
      <c r="G3247" s="38"/>
      <c r="H3247" s="38"/>
      <c r="I3247" s="38"/>
      <c r="J3247" s="92" t="e">
        <f t="shared" si="158"/>
        <v>#DIV/0!</v>
      </c>
    </row>
    <row r="3248" spans="1:10" ht="10.35" customHeight="1" x14ac:dyDescent="0.2">
      <c r="A3248" s="36"/>
      <c r="B3248" s="36"/>
      <c r="C3248" s="36"/>
      <c r="D3248" s="37"/>
      <c r="E3248" s="37"/>
      <c r="F3248" s="38"/>
      <c r="G3248" s="38"/>
      <c r="H3248" s="38"/>
      <c r="I3248" s="38"/>
      <c r="J3248" s="92" t="e">
        <f t="shared" si="158"/>
        <v>#DIV/0!</v>
      </c>
    </row>
    <row r="3249" spans="1:10" ht="10.35" customHeight="1" x14ac:dyDescent="0.2">
      <c r="A3249" s="36"/>
      <c r="B3249" s="36"/>
      <c r="C3249" s="36"/>
      <c r="D3249" s="37"/>
      <c r="E3249" s="37"/>
      <c r="F3249" s="38"/>
      <c r="G3249" s="38"/>
      <c r="H3249" s="38"/>
      <c r="I3249" s="38"/>
      <c r="J3249" s="92" t="e">
        <f t="shared" si="158"/>
        <v>#DIV/0!</v>
      </c>
    </row>
    <row r="3250" spans="1:10" ht="10.7" customHeight="1" x14ac:dyDescent="0.2">
      <c r="A3250" s="1" t="s">
        <v>0</v>
      </c>
      <c r="J3250" s="92" t="e">
        <f t="shared" si="158"/>
        <v>#DIV/0!</v>
      </c>
    </row>
    <row r="3251" spans="1:10" ht="10.7" customHeight="1" x14ac:dyDescent="0.2">
      <c r="A3251" s="1" t="s">
        <v>157</v>
      </c>
      <c r="J3251" s="92" t="e">
        <f t="shared" si="158"/>
        <v>#DIV/0!</v>
      </c>
    </row>
    <row r="3252" spans="1:10" ht="10.7" customHeight="1" x14ac:dyDescent="0.2">
      <c r="A3252" s="1" t="s">
        <v>2</v>
      </c>
      <c r="J3252" s="92" t="e">
        <f t="shared" si="158"/>
        <v>#DIV/0!</v>
      </c>
    </row>
    <row r="3253" spans="1:10" ht="10.7" customHeight="1" x14ac:dyDescent="0.2">
      <c r="A3253" s="1" t="s">
        <v>158</v>
      </c>
      <c r="J3253" s="92" t="e">
        <f t="shared" si="158"/>
        <v>#DIV/0!</v>
      </c>
    </row>
    <row r="3254" spans="1:10" ht="10.7" customHeight="1" x14ac:dyDescent="0.2">
      <c r="A3254" s="1" t="s">
        <v>4</v>
      </c>
      <c r="J3254" s="92" t="e">
        <f t="shared" si="158"/>
        <v>#DIV/0!</v>
      </c>
    </row>
    <row r="3255" spans="1:10" ht="10.7" customHeight="1" x14ac:dyDescent="0.2">
      <c r="A3255" s="1" t="s">
        <v>5</v>
      </c>
      <c r="J3255" s="92" t="e">
        <f t="shared" si="158"/>
        <v>#DIV/0!</v>
      </c>
    </row>
    <row r="3256" spans="1:10" ht="10.7" customHeight="1" x14ac:dyDescent="0.2">
      <c r="A3256" s="1" t="s">
        <v>95</v>
      </c>
      <c r="J3256" s="92" t="e">
        <f t="shared" si="158"/>
        <v>#DIV/0!</v>
      </c>
    </row>
    <row r="3257" spans="1:10" ht="10.7" customHeight="1" x14ac:dyDescent="0.2">
      <c r="A3257" s="1" t="s">
        <v>7</v>
      </c>
      <c r="J3257" s="92" t="e">
        <f t="shared" si="158"/>
        <v>#DIV/0!</v>
      </c>
    </row>
    <row r="3258" spans="1:10" ht="10.7" customHeight="1" x14ac:dyDescent="0.2">
      <c r="A3258" s="1" t="s">
        <v>159</v>
      </c>
      <c r="J3258" s="92" t="e">
        <f t="shared" si="158"/>
        <v>#DIV/0!</v>
      </c>
    </row>
    <row r="3259" spans="1:10" ht="10.35" customHeight="1" x14ac:dyDescent="0.2">
      <c r="A3259" s="2" t="s">
        <v>9</v>
      </c>
      <c r="B3259" s="3" t="s">
        <v>10</v>
      </c>
      <c r="C3259" s="5" t="s">
        <v>11</v>
      </c>
      <c r="D3259" s="7" t="s">
        <v>12</v>
      </c>
      <c r="E3259" s="5" t="s">
        <v>13</v>
      </c>
      <c r="F3259" s="5" t="s">
        <v>14</v>
      </c>
      <c r="G3259" s="4" t="s">
        <v>15</v>
      </c>
      <c r="H3259" s="5" t="s">
        <v>14</v>
      </c>
      <c r="I3259" s="4" t="s">
        <v>15</v>
      </c>
      <c r="J3259" s="92" t="e">
        <f t="shared" si="158"/>
        <v>#VALUE!</v>
      </c>
    </row>
    <row r="3260" spans="1:10" ht="10.35" customHeight="1" x14ac:dyDescent="0.2">
      <c r="A3260" s="8"/>
      <c r="B3260" s="227" t="s">
        <v>16</v>
      </c>
      <c r="C3260" s="228"/>
      <c r="D3260" s="228"/>
      <c r="E3260" s="228"/>
      <c r="F3260" s="228"/>
      <c r="G3260" s="229"/>
      <c r="J3260" s="92" t="e">
        <f t="shared" si="158"/>
        <v>#DIV/0!</v>
      </c>
    </row>
    <row r="3261" spans="1:10" ht="29.1" customHeight="1" x14ac:dyDescent="0.2">
      <c r="A3261" s="9">
        <v>40001</v>
      </c>
      <c r="B3261" s="10" t="s">
        <v>17</v>
      </c>
      <c r="C3261" s="12">
        <v>27.21</v>
      </c>
      <c r="D3261" s="13" t="s">
        <v>18</v>
      </c>
      <c r="E3261" s="14">
        <v>86</v>
      </c>
      <c r="F3261" s="12">
        <v>0.68</v>
      </c>
      <c r="G3261" s="15">
        <f t="shared" ref="G3261:G3277" si="159">TRUNC(F3261*E3261,2)</f>
        <v>58.48</v>
      </c>
      <c r="H3261" s="12">
        <v>0.68</v>
      </c>
      <c r="I3261" s="11">
        <v>58.48</v>
      </c>
      <c r="J3261" s="92">
        <f t="shared" si="158"/>
        <v>0</v>
      </c>
    </row>
    <row r="3262" spans="1:10" ht="20.85" customHeight="1" x14ac:dyDescent="0.2">
      <c r="A3262" s="9">
        <v>40003</v>
      </c>
      <c r="B3262" s="10" t="s">
        <v>19</v>
      </c>
      <c r="C3262" s="12">
        <v>27.21</v>
      </c>
      <c r="D3262" s="13" t="s">
        <v>20</v>
      </c>
      <c r="E3262" s="14">
        <v>17</v>
      </c>
      <c r="F3262" s="12">
        <v>51.44</v>
      </c>
      <c r="G3262" s="15">
        <f t="shared" si="159"/>
        <v>874.48</v>
      </c>
      <c r="H3262" s="12">
        <v>51.44</v>
      </c>
      <c r="I3262" s="11">
        <v>874.48</v>
      </c>
      <c r="J3262" s="92">
        <f t="shared" si="158"/>
        <v>0</v>
      </c>
    </row>
    <row r="3263" spans="1:10" ht="20.85" customHeight="1" x14ac:dyDescent="0.2">
      <c r="A3263" s="9">
        <v>40004</v>
      </c>
      <c r="B3263" s="10" t="s">
        <v>21</v>
      </c>
      <c r="C3263" s="12">
        <v>27.21</v>
      </c>
      <c r="D3263" s="13" t="s">
        <v>20</v>
      </c>
      <c r="E3263" s="14">
        <v>3</v>
      </c>
      <c r="F3263" s="12">
        <v>128.62</v>
      </c>
      <c r="G3263" s="15">
        <f t="shared" si="159"/>
        <v>385.86</v>
      </c>
      <c r="H3263" s="12">
        <v>128.62</v>
      </c>
      <c r="I3263" s="11">
        <v>385.86</v>
      </c>
      <c r="J3263" s="92">
        <f t="shared" si="158"/>
        <v>0</v>
      </c>
    </row>
    <row r="3264" spans="1:10" ht="10.35" customHeight="1" x14ac:dyDescent="0.2">
      <c r="A3264" s="9">
        <v>40005</v>
      </c>
      <c r="B3264" s="17" t="s">
        <v>22</v>
      </c>
      <c r="C3264" s="12">
        <v>27.21</v>
      </c>
      <c r="D3264" s="13" t="s">
        <v>23</v>
      </c>
      <c r="E3264" s="14">
        <v>40.950000000000003</v>
      </c>
      <c r="F3264" s="12">
        <v>3.25</v>
      </c>
      <c r="G3264" s="15">
        <f t="shared" si="159"/>
        <v>133.08000000000001</v>
      </c>
      <c r="H3264" s="12">
        <v>3.25</v>
      </c>
      <c r="I3264" s="11">
        <v>133.08000000000001</v>
      </c>
      <c r="J3264" s="92">
        <f t="shared" si="158"/>
        <v>0</v>
      </c>
    </row>
    <row r="3265" spans="1:10" ht="10.35" customHeight="1" x14ac:dyDescent="0.2">
      <c r="A3265" s="9">
        <v>40006</v>
      </c>
      <c r="B3265" s="17" t="s">
        <v>24</v>
      </c>
      <c r="C3265" s="12">
        <v>27.21</v>
      </c>
      <c r="D3265" s="13" t="s">
        <v>25</v>
      </c>
      <c r="E3265" s="14">
        <v>204.73</v>
      </c>
      <c r="F3265" s="12">
        <v>2.95</v>
      </c>
      <c r="G3265" s="15">
        <f t="shared" si="159"/>
        <v>603.95000000000005</v>
      </c>
      <c r="H3265" s="12">
        <v>2.95</v>
      </c>
      <c r="I3265" s="11">
        <v>603.95000000000005</v>
      </c>
      <c r="J3265" s="92">
        <f t="shared" si="158"/>
        <v>0</v>
      </c>
    </row>
    <row r="3266" spans="1:10" ht="20.85" customHeight="1" x14ac:dyDescent="0.2">
      <c r="A3266" s="9">
        <v>40010</v>
      </c>
      <c r="B3266" s="10" t="s">
        <v>26</v>
      </c>
      <c r="C3266" s="12">
        <v>27.21</v>
      </c>
      <c r="D3266" s="13" t="s">
        <v>23</v>
      </c>
      <c r="E3266" s="14">
        <v>460.75</v>
      </c>
      <c r="F3266" s="12">
        <v>3.75</v>
      </c>
      <c r="G3266" s="15">
        <f t="shared" si="159"/>
        <v>1727.81</v>
      </c>
      <c r="H3266" s="12">
        <v>3.75</v>
      </c>
      <c r="I3266" s="15">
        <v>1727.81</v>
      </c>
      <c r="J3266" s="92">
        <f t="shared" si="158"/>
        <v>0</v>
      </c>
    </row>
    <row r="3267" spans="1:10" ht="20.85" customHeight="1" x14ac:dyDescent="0.2">
      <c r="A3267" s="9">
        <v>40085</v>
      </c>
      <c r="B3267" s="10" t="s">
        <v>27</v>
      </c>
      <c r="C3267" s="12">
        <v>27.21</v>
      </c>
      <c r="D3267" s="13" t="s">
        <v>23</v>
      </c>
      <c r="E3267" s="14">
        <v>43</v>
      </c>
      <c r="F3267" s="12">
        <v>26.93</v>
      </c>
      <c r="G3267" s="15">
        <f t="shared" si="159"/>
        <v>1157.99</v>
      </c>
      <c r="H3267" s="12">
        <v>26.93</v>
      </c>
      <c r="I3267" s="15">
        <v>1157.99</v>
      </c>
      <c r="J3267" s="92">
        <f t="shared" si="158"/>
        <v>0</v>
      </c>
    </row>
    <row r="3268" spans="1:10" ht="10.35" customHeight="1" x14ac:dyDescent="0.2">
      <c r="A3268" s="9">
        <v>41295</v>
      </c>
      <c r="B3268" s="17" t="s">
        <v>28</v>
      </c>
      <c r="C3268" s="12">
        <v>27.21</v>
      </c>
      <c r="D3268" s="13" t="s">
        <v>23</v>
      </c>
      <c r="E3268" s="14">
        <v>129</v>
      </c>
      <c r="F3268" s="12">
        <v>10.26</v>
      </c>
      <c r="G3268" s="15">
        <f t="shared" si="159"/>
        <v>1323.54</v>
      </c>
      <c r="H3268" s="12">
        <v>10.26</v>
      </c>
      <c r="I3268" s="15">
        <v>1323.54</v>
      </c>
      <c r="J3268" s="92">
        <f t="shared" si="158"/>
        <v>0</v>
      </c>
    </row>
    <row r="3269" spans="1:10" ht="10.35" customHeight="1" x14ac:dyDescent="0.2">
      <c r="A3269" s="9">
        <v>40145</v>
      </c>
      <c r="B3269" s="17" t="s">
        <v>29</v>
      </c>
      <c r="C3269" s="12">
        <v>27.21</v>
      </c>
      <c r="D3269" s="13" t="s">
        <v>23</v>
      </c>
      <c r="E3269" s="14">
        <v>673.7</v>
      </c>
      <c r="F3269" s="12">
        <v>2.5499999999999998</v>
      </c>
      <c r="G3269" s="15">
        <f t="shared" si="159"/>
        <v>1717.93</v>
      </c>
      <c r="H3269" s="12">
        <v>2.5499999999999998</v>
      </c>
      <c r="I3269" s="15">
        <v>1717.93</v>
      </c>
      <c r="J3269" s="92">
        <f t="shared" si="158"/>
        <v>0</v>
      </c>
    </row>
    <row r="3270" spans="1:10" ht="10.35" customHeight="1" x14ac:dyDescent="0.2">
      <c r="A3270" s="9">
        <v>40315</v>
      </c>
      <c r="B3270" s="17" t="s">
        <v>30</v>
      </c>
      <c r="C3270" s="12">
        <v>27.21</v>
      </c>
      <c r="D3270" s="13" t="s">
        <v>23</v>
      </c>
      <c r="E3270" s="14">
        <v>17.2</v>
      </c>
      <c r="F3270" s="12">
        <v>5.36</v>
      </c>
      <c r="G3270" s="15">
        <f t="shared" si="159"/>
        <v>92.19</v>
      </c>
      <c r="H3270" s="12">
        <v>5.36</v>
      </c>
      <c r="I3270" s="11">
        <v>92.19</v>
      </c>
      <c r="J3270" s="92">
        <f t="shared" si="158"/>
        <v>0</v>
      </c>
    </row>
    <row r="3271" spans="1:10" ht="10.35" customHeight="1" x14ac:dyDescent="0.2">
      <c r="A3271" s="9">
        <v>40320</v>
      </c>
      <c r="B3271" s="17" t="s">
        <v>31</v>
      </c>
      <c r="C3271" s="12">
        <v>27.21</v>
      </c>
      <c r="D3271" s="13" t="s">
        <v>25</v>
      </c>
      <c r="E3271" s="14">
        <v>215</v>
      </c>
      <c r="F3271" s="12">
        <v>3.25</v>
      </c>
      <c r="G3271" s="15">
        <f t="shared" si="159"/>
        <v>698.75</v>
      </c>
      <c r="H3271" s="12">
        <v>3.25</v>
      </c>
      <c r="I3271" s="11">
        <v>698.75</v>
      </c>
      <c r="J3271" s="92">
        <f t="shared" si="158"/>
        <v>0</v>
      </c>
    </row>
    <row r="3272" spans="1:10" ht="10.35" customHeight="1" x14ac:dyDescent="0.2">
      <c r="A3272" s="9">
        <v>40120</v>
      </c>
      <c r="B3272" s="17" t="s">
        <v>32</v>
      </c>
      <c r="C3272" s="12">
        <v>27.21</v>
      </c>
      <c r="D3272" s="13" t="s">
        <v>18</v>
      </c>
      <c r="E3272" s="14">
        <v>277.18</v>
      </c>
      <c r="F3272" s="12">
        <v>0.52</v>
      </c>
      <c r="G3272" s="15">
        <f t="shared" si="159"/>
        <v>144.13</v>
      </c>
      <c r="H3272" s="12">
        <v>0.52</v>
      </c>
      <c r="I3272" s="11">
        <v>144.13</v>
      </c>
      <c r="J3272" s="92">
        <f t="shared" si="158"/>
        <v>0</v>
      </c>
    </row>
    <row r="3273" spans="1:10" ht="10.35" customHeight="1" x14ac:dyDescent="0.2">
      <c r="A3273" s="9">
        <v>40130</v>
      </c>
      <c r="B3273" s="17" t="s">
        <v>33</v>
      </c>
      <c r="C3273" s="12">
        <v>27.21</v>
      </c>
      <c r="D3273" s="13" t="s">
        <v>18</v>
      </c>
      <c r="E3273" s="14">
        <v>86</v>
      </c>
      <c r="F3273" s="12">
        <v>0.53</v>
      </c>
      <c r="G3273" s="15">
        <f t="shared" si="159"/>
        <v>45.58</v>
      </c>
      <c r="H3273" s="12">
        <v>0.53</v>
      </c>
      <c r="I3273" s="11">
        <v>45.58</v>
      </c>
      <c r="J3273" s="92">
        <f t="shared" si="158"/>
        <v>0</v>
      </c>
    </row>
    <row r="3274" spans="1:10" ht="10.35" customHeight="1" x14ac:dyDescent="0.2">
      <c r="A3274" s="9">
        <v>40102</v>
      </c>
      <c r="B3274" s="43" t="s">
        <v>34</v>
      </c>
      <c r="C3274" s="66">
        <v>27.21</v>
      </c>
      <c r="D3274" s="67" t="s">
        <v>23</v>
      </c>
      <c r="E3274" s="68">
        <v>102.4</v>
      </c>
      <c r="F3274" s="12">
        <v>8.76</v>
      </c>
      <c r="G3274" s="65">
        <f t="shared" si="159"/>
        <v>897.02</v>
      </c>
      <c r="H3274" s="66">
        <v>8.76</v>
      </c>
      <c r="I3274" s="11">
        <v>897.02</v>
      </c>
      <c r="J3274" s="92">
        <f t="shared" si="158"/>
        <v>0</v>
      </c>
    </row>
    <row r="3275" spans="1:10" ht="10.35" customHeight="1" x14ac:dyDescent="0.2">
      <c r="A3275" s="9">
        <v>40100</v>
      </c>
      <c r="B3275" s="43" t="s">
        <v>35</v>
      </c>
      <c r="C3275" s="66">
        <v>27.21</v>
      </c>
      <c r="D3275" s="67" t="s">
        <v>23</v>
      </c>
      <c r="E3275" s="68">
        <v>86</v>
      </c>
      <c r="F3275" s="12">
        <v>6.16</v>
      </c>
      <c r="G3275" s="65">
        <f t="shared" si="159"/>
        <v>529.76</v>
      </c>
      <c r="H3275" s="66">
        <v>6.16</v>
      </c>
      <c r="I3275" s="11">
        <v>529.76</v>
      </c>
      <c r="J3275" s="92">
        <f t="shared" si="158"/>
        <v>0</v>
      </c>
    </row>
    <row r="3276" spans="1:10" ht="10.35" customHeight="1" x14ac:dyDescent="0.2">
      <c r="A3276" s="9">
        <v>40101</v>
      </c>
      <c r="B3276" s="43" t="s">
        <v>36</v>
      </c>
      <c r="C3276" s="66">
        <v>27.21</v>
      </c>
      <c r="D3276" s="67" t="s">
        <v>23</v>
      </c>
      <c r="E3276" s="68">
        <v>77.400000000000006</v>
      </c>
      <c r="F3276" s="12">
        <v>6.85</v>
      </c>
      <c r="G3276" s="65">
        <f t="shared" si="159"/>
        <v>530.19000000000005</v>
      </c>
      <c r="H3276" s="66">
        <v>6.85</v>
      </c>
      <c r="I3276" s="11">
        <v>530.19000000000005</v>
      </c>
      <c r="J3276" s="92">
        <f t="shared" si="158"/>
        <v>0</v>
      </c>
    </row>
    <row r="3277" spans="1:10" ht="20.85" customHeight="1" x14ac:dyDescent="0.2">
      <c r="A3277" s="9">
        <v>40105</v>
      </c>
      <c r="B3277" s="69" t="s">
        <v>37</v>
      </c>
      <c r="C3277" s="66">
        <v>27.21</v>
      </c>
      <c r="D3277" s="67" t="s">
        <v>23</v>
      </c>
      <c r="E3277" s="68">
        <v>17.2</v>
      </c>
      <c r="F3277" s="12">
        <v>11.83</v>
      </c>
      <c r="G3277" s="65">
        <f t="shared" si="159"/>
        <v>203.47</v>
      </c>
      <c r="H3277" s="66">
        <v>11.83</v>
      </c>
      <c r="I3277" s="11">
        <v>203.47</v>
      </c>
      <c r="J3277" s="92">
        <f t="shared" ref="J3277:J3340" si="160">G3277/I3277-1</f>
        <v>0</v>
      </c>
    </row>
    <row r="3278" spans="1:10" ht="10.35" customHeight="1" x14ac:dyDescent="0.2">
      <c r="A3278" s="1" t="s">
        <v>38</v>
      </c>
      <c r="G3278" s="32">
        <f>SUM(G3261:G3277)</f>
        <v>11124.210000000001</v>
      </c>
      <c r="H3278" s="33"/>
      <c r="J3278" s="92" t="e">
        <f t="shared" si="160"/>
        <v>#DIV/0!</v>
      </c>
    </row>
    <row r="3279" spans="1:10" ht="0.95" customHeight="1" x14ac:dyDescent="0.2">
      <c r="J3279" s="92" t="e">
        <f t="shared" si="160"/>
        <v>#DIV/0!</v>
      </c>
    </row>
    <row r="3280" spans="1:10" ht="10.7" customHeight="1" x14ac:dyDescent="0.2">
      <c r="J3280" s="92" t="e">
        <f t="shared" si="160"/>
        <v>#DIV/0!</v>
      </c>
    </row>
    <row r="3281" spans="1:10" ht="10.35" customHeight="1" x14ac:dyDescent="0.2">
      <c r="A3281" s="2" t="s">
        <v>9</v>
      </c>
      <c r="B3281" s="3" t="s">
        <v>10</v>
      </c>
      <c r="C3281" s="5" t="s">
        <v>11</v>
      </c>
      <c r="D3281" s="7" t="s">
        <v>12</v>
      </c>
      <c r="E3281" s="5" t="s">
        <v>13</v>
      </c>
      <c r="F3281" s="5" t="s">
        <v>14</v>
      </c>
      <c r="G3281" s="4" t="s">
        <v>15</v>
      </c>
      <c r="H3281" s="5" t="s">
        <v>14</v>
      </c>
      <c r="I3281" s="4" t="s">
        <v>15</v>
      </c>
      <c r="J3281" s="92" t="e">
        <f t="shared" si="160"/>
        <v>#VALUE!</v>
      </c>
    </row>
    <row r="3282" spans="1:10" ht="10.35" customHeight="1" x14ac:dyDescent="0.2">
      <c r="A3282" s="8"/>
      <c r="B3282" s="47" t="s">
        <v>39</v>
      </c>
      <c r="C3282" s="48"/>
      <c r="D3282" s="48"/>
      <c r="E3282" s="48"/>
      <c r="F3282" s="48"/>
      <c r="G3282" s="49"/>
      <c r="J3282" s="92" t="e">
        <f t="shared" si="160"/>
        <v>#DIV/0!</v>
      </c>
    </row>
    <row r="3283" spans="1:10" ht="10.35" customHeight="1" x14ac:dyDescent="0.2">
      <c r="A3283" s="9">
        <v>45585</v>
      </c>
      <c r="B3283" s="17" t="s">
        <v>40</v>
      </c>
      <c r="C3283" s="12">
        <v>27.21</v>
      </c>
      <c r="D3283" s="13" t="s">
        <v>23</v>
      </c>
      <c r="E3283" s="14">
        <v>21.6</v>
      </c>
      <c r="F3283" s="12">
        <v>292.72000000000003</v>
      </c>
      <c r="G3283" s="15">
        <f t="shared" ref="G3283:G3298" si="161">TRUNC(F3283*E3283,2)</f>
        <v>6322.75</v>
      </c>
      <c r="H3283" s="12">
        <v>292.72000000000003</v>
      </c>
      <c r="I3283" s="15">
        <v>6322.75</v>
      </c>
      <c r="J3283" s="92">
        <f t="shared" si="160"/>
        <v>0</v>
      </c>
    </row>
    <row r="3284" spans="1:10" ht="10.35" customHeight="1" x14ac:dyDescent="0.2">
      <c r="A3284" s="9">
        <v>41294</v>
      </c>
      <c r="B3284" s="17" t="s">
        <v>41</v>
      </c>
      <c r="C3284" s="12">
        <v>27.21</v>
      </c>
      <c r="D3284" s="13" t="s">
        <v>23</v>
      </c>
      <c r="E3284" s="14">
        <v>7.2</v>
      </c>
      <c r="F3284" s="12">
        <v>149.07</v>
      </c>
      <c r="G3284" s="15">
        <f t="shared" si="161"/>
        <v>1073.3</v>
      </c>
      <c r="H3284" s="12">
        <v>149.07</v>
      </c>
      <c r="I3284" s="15">
        <v>1073.3</v>
      </c>
      <c r="J3284" s="92">
        <f t="shared" si="160"/>
        <v>0</v>
      </c>
    </row>
    <row r="3285" spans="1:10" ht="10.35" customHeight="1" x14ac:dyDescent="0.2">
      <c r="A3285" s="9">
        <v>45050</v>
      </c>
      <c r="B3285" s="17" t="s">
        <v>42</v>
      </c>
      <c r="C3285" s="12">
        <v>27.21</v>
      </c>
      <c r="D3285" s="13" t="s">
        <v>23</v>
      </c>
      <c r="E3285" s="14">
        <v>6.9</v>
      </c>
      <c r="F3285" s="12">
        <v>573.65</v>
      </c>
      <c r="G3285" s="15">
        <f t="shared" si="161"/>
        <v>3958.18</v>
      </c>
      <c r="H3285" s="12">
        <v>573.65</v>
      </c>
      <c r="I3285" s="15">
        <v>3958.18</v>
      </c>
      <c r="J3285" s="92">
        <f t="shared" si="160"/>
        <v>0</v>
      </c>
    </row>
    <row r="3286" spans="1:10" ht="20.85" customHeight="1" x14ac:dyDescent="0.2">
      <c r="A3286" s="9">
        <v>45155</v>
      </c>
      <c r="B3286" s="10" t="s">
        <v>43</v>
      </c>
      <c r="C3286" s="12">
        <v>27.21</v>
      </c>
      <c r="D3286" s="13" t="s">
        <v>44</v>
      </c>
      <c r="E3286" s="14">
        <v>264.36</v>
      </c>
      <c r="F3286" s="12">
        <v>16.239999999999998</v>
      </c>
      <c r="G3286" s="15">
        <f t="shared" si="161"/>
        <v>4293.2</v>
      </c>
      <c r="H3286" s="12">
        <v>16.239999999999998</v>
      </c>
      <c r="I3286" s="15">
        <v>4293.2</v>
      </c>
      <c r="J3286" s="92">
        <f t="shared" si="160"/>
        <v>0</v>
      </c>
    </row>
    <row r="3287" spans="1:10" ht="29.1" customHeight="1" x14ac:dyDescent="0.2">
      <c r="A3287" s="9">
        <v>45145</v>
      </c>
      <c r="B3287" s="69" t="s">
        <v>45</v>
      </c>
      <c r="C3287" s="66">
        <v>27.21</v>
      </c>
      <c r="D3287" s="67" t="s">
        <v>18</v>
      </c>
      <c r="E3287" s="68">
        <v>242</v>
      </c>
      <c r="F3287" s="12">
        <v>108.63</v>
      </c>
      <c r="G3287" s="65">
        <f t="shared" si="161"/>
        <v>26288.46</v>
      </c>
      <c r="H3287" s="66">
        <v>108.63</v>
      </c>
      <c r="I3287" s="15">
        <v>26288.46</v>
      </c>
      <c r="J3287" s="92">
        <f t="shared" si="160"/>
        <v>0</v>
      </c>
    </row>
    <row r="3288" spans="1:10" ht="10.35" customHeight="1" x14ac:dyDescent="0.2">
      <c r="A3288" s="9">
        <v>45140</v>
      </c>
      <c r="B3288" s="43" t="s">
        <v>46</v>
      </c>
      <c r="C3288" s="66">
        <v>27.21</v>
      </c>
      <c r="D3288" s="67" t="s">
        <v>23</v>
      </c>
      <c r="E3288" s="68">
        <v>180</v>
      </c>
      <c r="F3288" s="12">
        <v>78.73</v>
      </c>
      <c r="G3288" s="65">
        <f t="shared" si="161"/>
        <v>14171.4</v>
      </c>
      <c r="H3288" s="66">
        <v>78.73</v>
      </c>
      <c r="I3288" s="15">
        <v>14171.4</v>
      </c>
      <c r="J3288" s="92">
        <f t="shared" si="160"/>
        <v>0</v>
      </c>
    </row>
    <row r="3289" spans="1:10" ht="10.35" customHeight="1" x14ac:dyDescent="0.2">
      <c r="A3289" s="9">
        <v>45165</v>
      </c>
      <c r="B3289" s="43" t="s">
        <v>47</v>
      </c>
      <c r="C3289" s="66">
        <v>27.21</v>
      </c>
      <c r="D3289" s="67" t="s">
        <v>23</v>
      </c>
      <c r="E3289" s="68">
        <v>46.2</v>
      </c>
      <c r="F3289" s="12">
        <v>627.69000000000005</v>
      </c>
      <c r="G3289" s="65">
        <f t="shared" si="161"/>
        <v>28999.27</v>
      </c>
      <c r="H3289" s="66">
        <v>627.69000000000005</v>
      </c>
      <c r="I3289" s="15">
        <v>28999.27</v>
      </c>
      <c r="J3289" s="92">
        <f t="shared" si="160"/>
        <v>0</v>
      </c>
    </row>
    <row r="3290" spans="1:10" ht="10.35" customHeight="1" x14ac:dyDescent="0.2">
      <c r="A3290" s="9">
        <v>47018</v>
      </c>
      <c r="B3290" s="43" t="s">
        <v>48</v>
      </c>
      <c r="C3290" s="66">
        <v>27.21</v>
      </c>
      <c r="D3290" s="67" t="s">
        <v>23</v>
      </c>
      <c r="E3290" s="68">
        <v>3</v>
      </c>
      <c r="F3290" s="12">
        <v>517.36</v>
      </c>
      <c r="G3290" s="65">
        <f t="shared" si="161"/>
        <v>1552.08</v>
      </c>
      <c r="H3290" s="66">
        <v>517.36</v>
      </c>
      <c r="I3290" s="15">
        <v>1552.08</v>
      </c>
      <c r="J3290" s="92">
        <f t="shared" si="160"/>
        <v>0</v>
      </c>
    </row>
    <row r="3291" spans="1:10" ht="20.85" customHeight="1" x14ac:dyDescent="0.2">
      <c r="A3291" s="9">
        <v>40450</v>
      </c>
      <c r="B3291" s="69" t="s">
        <v>49</v>
      </c>
      <c r="C3291" s="66">
        <v>27.21</v>
      </c>
      <c r="D3291" s="67" t="s">
        <v>50</v>
      </c>
      <c r="E3291" s="70">
        <v>3473.95</v>
      </c>
      <c r="F3291" s="12">
        <v>0.89</v>
      </c>
      <c r="G3291" s="65">
        <f t="shared" si="161"/>
        <v>3091.81</v>
      </c>
      <c r="H3291" s="66">
        <v>0.89</v>
      </c>
      <c r="I3291" s="15">
        <v>3091.81</v>
      </c>
      <c r="J3291" s="92">
        <f t="shared" si="160"/>
        <v>0</v>
      </c>
    </row>
    <row r="3292" spans="1:10" ht="10.35" customHeight="1" x14ac:dyDescent="0.2">
      <c r="A3292" s="9">
        <v>40455</v>
      </c>
      <c r="B3292" s="43" t="s">
        <v>51</v>
      </c>
      <c r="C3292" s="66">
        <v>27.21</v>
      </c>
      <c r="D3292" s="67" t="s">
        <v>25</v>
      </c>
      <c r="E3292" s="70">
        <v>18047.16</v>
      </c>
      <c r="F3292" s="12">
        <v>1.59</v>
      </c>
      <c r="G3292" s="65">
        <f t="shared" si="161"/>
        <v>28694.98</v>
      </c>
      <c r="H3292" s="66">
        <v>1.59</v>
      </c>
      <c r="I3292" s="15">
        <v>28694.98</v>
      </c>
      <c r="J3292" s="92">
        <f t="shared" si="160"/>
        <v>0</v>
      </c>
    </row>
    <row r="3293" spans="1:10" ht="10.35" customHeight="1" x14ac:dyDescent="0.2">
      <c r="A3293" s="9">
        <v>40451</v>
      </c>
      <c r="B3293" s="43" t="s">
        <v>52</v>
      </c>
      <c r="C3293" s="66">
        <v>27.21</v>
      </c>
      <c r="D3293" s="67" t="s">
        <v>53</v>
      </c>
      <c r="E3293" s="68">
        <v>46</v>
      </c>
      <c r="F3293" s="12">
        <v>0.89</v>
      </c>
      <c r="G3293" s="65">
        <f t="shared" si="161"/>
        <v>40.94</v>
      </c>
      <c r="H3293" s="66">
        <v>0.89</v>
      </c>
      <c r="I3293" s="11">
        <v>40.94</v>
      </c>
      <c r="J3293" s="92">
        <f t="shared" si="160"/>
        <v>0</v>
      </c>
    </row>
    <row r="3294" spans="1:10" ht="10.35" customHeight="1" x14ac:dyDescent="0.2">
      <c r="A3294" s="9">
        <v>40453</v>
      </c>
      <c r="B3294" s="43" t="s">
        <v>54</v>
      </c>
      <c r="C3294" s="66">
        <v>27.21</v>
      </c>
      <c r="D3294" s="67" t="s">
        <v>53</v>
      </c>
      <c r="E3294" s="68">
        <v>726.78</v>
      </c>
      <c r="F3294" s="12">
        <v>0.89</v>
      </c>
      <c r="G3294" s="65">
        <f t="shared" si="161"/>
        <v>646.83000000000004</v>
      </c>
      <c r="H3294" s="66">
        <v>0.89</v>
      </c>
      <c r="I3294" s="11">
        <v>646.83000000000004</v>
      </c>
      <c r="J3294" s="92">
        <f t="shared" si="160"/>
        <v>0</v>
      </c>
    </row>
    <row r="3295" spans="1:10" ht="10.35" customHeight="1" x14ac:dyDescent="0.2">
      <c r="A3295" s="9">
        <v>40449</v>
      </c>
      <c r="B3295" s="43" t="s">
        <v>55</v>
      </c>
      <c r="C3295" s="66">
        <v>27.21</v>
      </c>
      <c r="D3295" s="67" t="s">
        <v>53</v>
      </c>
      <c r="E3295" s="68">
        <v>547.73</v>
      </c>
      <c r="F3295" s="12">
        <v>1.73</v>
      </c>
      <c r="G3295" s="65">
        <f t="shared" si="161"/>
        <v>947.57</v>
      </c>
      <c r="H3295" s="66">
        <v>1.73</v>
      </c>
      <c r="I3295" s="11">
        <v>947.57</v>
      </c>
      <c r="J3295" s="92">
        <f t="shared" si="160"/>
        <v>0</v>
      </c>
    </row>
    <row r="3296" spans="1:10" ht="10.35" customHeight="1" x14ac:dyDescent="0.2">
      <c r="A3296" s="9">
        <v>40445</v>
      </c>
      <c r="B3296" s="17" t="s">
        <v>56</v>
      </c>
      <c r="C3296" s="12">
        <v>27.21</v>
      </c>
      <c r="D3296" s="13" t="s">
        <v>25</v>
      </c>
      <c r="E3296" s="18">
        <v>2428.34</v>
      </c>
      <c r="F3296" s="12">
        <v>2.35</v>
      </c>
      <c r="G3296" s="15">
        <f t="shared" si="161"/>
        <v>5706.59</v>
      </c>
      <c r="H3296" s="12">
        <v>2.35</v>
      </c>
      <c r="I3296" s="15">
        <v>5706.59</v>
      </c>
      <c r="J3296" s="92">
        <f t="shared" si="160"/>
        <v>0</v>
      </c>
    </row>
    <row r="3297" spans="1:10" ht="10.35" customHeight="1" x14ac:dyDescent="0.2">
      <c r="A3297" s="9">
        <v>47050</v>
      </c>
      <c r="B3297" s="17" t="s">
        <v>57</v>
      </c>
      <c r="C3297" s="12">
        <v>27.21</v>
      </c>
      <c r="D3297" s="13" t="s">
        <v>53</v>
      </c>
      <c r="E3297" s="14">
        <v>6.79</v>
      </c>
      <c r="F3297" s="12">
        <v>1.73</v>
      </c>
      <c r="G3297" s="15">
        <f t="shared" si="161"/>
        <v>11.74</v>
      </c>
      <c r="H3297" s="12">
        <v>1.73</v>
      </c>
      <c r="I3297" s="11">
        <v>11.74</v>
      </c>
      <c r="J3297" s="92">
        <f t="shared" si="160"/>
        <v>0</v>
      </c>
    </row>
    <row r="3298" spans="1:10" ht="10.35" customHeight="1" x14ac:dyDescent="0.2">
      <c r="A3298" s="9">
        <v>47049</v>
      </c>
      <c r="B3298" s="17" t="s">
        <v>58</v>
      </c>
      <c r="C3298" s="12">
        <v>27.21</v>
      </c>
      <c r="D3298" s="13" t="s">
        <v>53</v>
      </c>
      <c r="E3298" s="14">
        <v>98.83</v>
      </c>
      <c r="F3298" s="12">
        <v>1.73</v>
      </c>
      <c r="G3298" s="15">
        <f t="shared" si="161"/>
        <v>170.97</v>
      </c>
      <c r="H3298" s="12">
        <v>1.73</v>
      </c>
      <c r="I3298" s="11">
        <v>170.97</v>
      </c>
      <c r="J3298" s="92">
        <f t="shared" si="160"/>
        <v>0</v>
      </c>
    </row>
    <row r="3299" spans="1:10" ht="10.35" customHeight="1" x14ac:dyDescent="0.2">
      <c r="A3299" s="1" t="s">
        <v>38</v>
      </c>
      <c r="B3299" s="41"/>
      <c r="C3299" s="41"/>
      <c r="D3299" s="41"/>
      <c r="E3299" s="41"/>
      <c r="G3299" s="32">
        <f>SUM(G3282:G3298)</f>
        <v>125970.07</v>
      </c>
      <c r="H3299" s="33"/>
      <c r="J3299" s="92" t="e">
        <f t="shared" si="160"/>
        <v>#DIV/0!</v>
      </c>
    </row>
    <row r="3300" spans="1:10" ht="10.7" customHeight="1" x14ac:dyDescent="0.2">
      <c r="J3300" s="92" t="e">
        <f t="shared" si="160"/>
        <v>#DIV/0!</v>
      </c>
    </row>
    <row r="3301" spans="1:10" ht="10.35" customHeight="1" x14ac:dyDescent="0.2">
      <c r="A3301" s="2" t="s">
        <v>9</v>
      </c>
      <c r="B3301" s="50" t="s">
        <v>10</v>
      </c>
      <c r="C3301" s="50" t="s">
        <v>11</v>
      </c>
      <c r="D3301" s="64" t="s">
        <v>12</v>
      </c>
      <c r="E3301" s="50" t="s">
        <v>13</v>
      </c>
      <c r="F3301" s="21" t="s">
        <v>14</v>
      </c>
      <c r="G3301" s="64" t="s">
        <v>15</v>
      </c>
      <c r="H3301" s="50" t="s">
        <v>14</v>
      </c>
      <c r="I3301" s="4" t="s">
        <v>15</v>
      </c>
      <c r="J3301" s="92" t="e">
        <f t="shared" si="160"/>
        <v>#VALUE!</v>
      </c>
    </row>
    <row r="3302" spans="1:10" ht="10.35" customHeight="1" x14ac:dyDescent="0.2">
      <c r="A3302" s="8"/>
      <c r="B3302" s="47" t="s">
        <v>59</v>
      </c>
      <c r="C3302" s="48"/>
      <c r="D3302" s="48"/>
      <c r="E3302" s="48"/>
      <c r="F3302" s="48"/>
      <c r="G3302" s="49"/>
      <c r="J3302" s="92" t="e">
        <f t="shared" si="160"/>
        <v>#DIV/0!</v>
      </c>
    </row>
    <row r="3303" spans="1:10" ht="10.35" customHeight="1" x14ac:dyDescent="0.2">
      <c r="A3303" s="9">
        <v>45585</v>
      </c>
      <c r="B3303" s="17" t="s">
        <v>40</v>
      </c>
      <c r="C3303" s="12">
        <v>27.21</v>
      </c>
      <c r="D3303" s="13" t="s">
        <v>23</v>
      </c>
      <c r="E3303" s="14">
        <v>41.28</v>
      </c>
      <c r="F3303" s="12">
        <v>292.72000000000003</v>
      </c>
      <c r="G3303" s="15">
        <f t="shared" ref="G3303:G3318" si="162">TRUNC(F3303*E3303,2)</f>
        <v>12083.48</v>
      </c>
      <c r="H3303" s="12">
        <v>292.72000000000003</v>
      </c>
      <c r="I3303" s="15">
        <v>12083.48</v>
      </c>
      <c r="J3303" s="92">
        <f t="shared" si="160"/>
        <v>0</v>
      </c>
    </row>
    <row r="3304" spans="1:10" ht="10.35" customHeight="1" x14ac:dyDescent="0.2">
      <c r="A3304" s="9">
        <v>41294</v>
      </c>
      <c r="B3304" s="43" t="s">
        <v>41</v>
      </c>
      <c r="C3304" s="66">
        <v>27.21</v>
      </c>
      <c r="D3304" s="67" t="s">
        <v>23</v>
      </c>
      <c r="E3304" s="68">
        <v>13.76</v>
      </c>
      <c r="F3304" s="12">
        <v>149.07</v>
      </c>
      <c r="G3304" s="65">
        <f t="shared" si="162"/>
        <v>2051.1999999999998</v>
      </c>
      <c r="H3304" s="66">
        <v>149.07</v>
      </c>
      <c r="I3304" s="15">
        <v>2051.1999999999998</v>
      </c>
      <c r="J3304" s="92">
        <f t="shared" si="160"/>
        <v>0</v>
      </c>
    </row>
    <row r="3305" spans="1:10" ht="10.35" customHeight="1" x14ac:dyDescent="0.2">
      <c r="A3305" s="9">
        <v>45050</v>
      </c>
      <c r="B3305" s="17" t="s">
        <v>42</v>
      </c>
      <c r="C3305" s="12">
        <v>27.21</v>
      </c>
      <c r="D3305" s="13" t="s">
        <v>23</v>
      </c>
      <c r="E3305" s="14">
        <v>13.65</v>
      </c>
      <c r="F3305" s="12">
        <v>573.65</v>
      </c>
      <c r="G3305" s="15">
        <f t="shared" si="162"/>
        <v>7830.32</v>
      </c>
      <c r="H3305" s="12">
        <v>573.65</v>
      </c>
      <c r="I3305" s="15">
        <v>7830.32</v>
      </c>
      <c r="J3305" s="92">
        <f t="shared" si="160"/>
        <v>0</v>
      </c>
    </row>
    <row r="3306" spans="1:10" ht="29.1" customHeight="1" x14ac:dyDescent="0.2">
      <c r="A3306" s="9">
        <v>45145</v>
      </c>
      <c r="B3306" s="69" t="s">
        <v>45</v>
      </c>
      <c r="C3306" s="66">
        <v>27.21</v>
      </c>
      <c r="D3306" s="67" t="s">
        <v>18</v>
      </c>
      <c r="E3306" s="68">
        <v>193</v>
      </c>
      <c r="F3306" s="12">
        <v>108.63</v>
      </c>
      <c r="G3306" s="65">
        <f t="shared" si="162"/>
        <v>20965.59</v>
      </c>
      <c r="H3306" s="66">
        <v>108.63</v>
      </c>
      <c r="I3306" s="15">
        <v>20965.59</v>
      </c>
      <c r="J3306" s="92">
        <f t="shared" si="160"/>
        <v>0</v>
      </c>
    </row>
    <row r="3307" spans="1:10" ht="10.35" customHeight="1" x14ac:dyDescent="0.2">
      <c r="A3307" s="9">
        <v>45165</v>
      </c>
      <c r="B3307" s="43" t="s">
        <v>47</v>
      </c>
      <c r="C3307" s="66">
        <v>27.21</v>
      </c>
      <c r="D3307" s="67" t="s">
        <v>23</v>
      </c>
      <c r="E3307" s="68">
        <v>44.43</v>
      </c>
      <c r="F3307" s="12">
        <v>627.69000000000005</v>
      </c>
      <c r="G3307" s="65">
        <f t="shared" si="162"/>
        <v>27888.26</v>
      </c>
      <c r="H3307" s="66">
        <v>627.69000000000005</v>
      </c>
      <c r="I3307" s="15">
        <v>27888.26</v>
      </c>
      <c r="J3307" s="92">
        <f t="shared" si="160"/>
        <v>0</v>
      </c>
    </row>
    <row r="3308" spans="1:10" ht="20.85" customHeight="1" x14ac:dyDescent="0.2">
      <c r="A3308" s="9">
        <v>45155</v>
      </c>
      <c r="B3308" s="69" t="s">
        <v>43</v>
      </c>
      <c r="C3308" s="66">
        <v>27.21</v>
      </c>
      <c r="D3308" s="67" t="s">
        <v>44</v>
      </c>
      <c r="E3308" s="70">
        <v>4331</v>
      </c>
      <c r="F3308" s="12">
        <v>16.239999999999998</v>
      </c>
      <c r="G3308" s="65">
        <f t="shared" si="162"/>
        <v>70335.44</v>
      </c>
      <c r="H3308" s="66">
        <v>16.239999999999998</v>
      </c>
      <c r="I3308" s="15">
        <v>70335.44</v>
      </c>
      <c r="J3308" s="92">
        <f t="shared" si="160"/>
        <v>0</v>
      </c>
    </row>
    <row r="3309" spans="1:10" ht="10.35" customHeight="1" x14ac:dyDescent="0.2">
      <c r="A3309" s="9">
        <v>47018</v>
      </c>
      <c r="B3309" s="43" t="s">
        <v>48</v>
      </c>
      <c r="C3309" s="66">
        <v>27.21</v>
      </c>
      <c r="D3309" s="67" t="s">
        <v>23</v>
      </c>
      <c r="E3309" s="68">
        <v>2.72</v>
      </c>
      <c r="F3309" s="12">
        <v>517.36</v>
      </c>
      <c r="G3309" s="65">
        <f t="shared" si="162"/>
        <v>1407.21</v>
      </c>
      <c r="H3309" s="66">
        <v>517.36</v>
      </c>
      <c r="I3309" s="15">
        <v>1407.21</v>
      </c>
      <c r="J3309" s="92">
        <f t="shared" si="160"/>
        <v>0</v>
      </c>
    </row>
    <row r="3310" spans="1:10" ht="10.35" customHeight="1" x14ac:dyDescent="0.2">
      <c r="A3310" s="9">
        <v>40102</v>
      </c>
      <c r="B3310" s="43" t="s">
        <v>34</v>
      </c>
      <c r="C3310" s="66">
        <v>27.21</v>
      </c>
      <c r="D3310" s="67" t="s">
        <v>23</v>
      </c>
      <c r="E3310" s="68">
        <v>6</v>
      </c>
      <c r="F3310" s="12">
        <v>8.76</v>
      </c>
      <c r="G3310" s="65">
        <f t="shared" si="162"/>
        <v>52.56</v>
      </c>
      <c r="H3310" s="66">
        <v>8.76</v>
      </c>
      <c r="I3310" s="11">
        <v>52.56</v>
      </c>
      <c r="J3310" s="92">
        <f t="shared" si="160"/>
        <v>0</v>
      </c>
    </row>
    <row r="3311" spans="1:10" ht="20.85" customHeight="1" x14ac:dyDescent="0.2">
      <c r="A3311" s="9">
        <v>40450</v>
      </c>
      <c r="B3311" s="69" t="s">
        <v>49</v>
      </c>
      <c r="C3311" s="66">
        <v>27.21</v>
      </c>
      <c r="D3311" s="67" t="s">
        <v>50</v>
      </c>
      <c r="E3311" s="70">
        <v>3711.03</v>
      </c>
      <c r="F3311" s="12">
        <v>0.89</v>
      </c>
      <c r="G3311" s="65">
        <f t="shared" si="162"/>
        <v>3302.81</v>
      </c>
      <c r="H3311" s="66">
        <v>0.89</v>
      </c>
      <c r="I3311" s="15">
        <v>3302.81</v>
      </c>
      <c r="J3311" s="92">
        <f t="shared" si="160"/>
        <v>0</v>
      </c>
    </row>
    <row r="3312" spans="1:10" ht="10.35" customHeight="1" x14ac:dyDescent="0.2">
      <c r="A3312" s="9">
        <v>40455</v>
      </c>
      <c r="B3312" s="43" t="s">
        <v>51</v>
      </c>
      <c r="C3312" s="66">
        <v>27.21</v>
      </c>
      <c r="D3312" s="67" t="s">
        <v>25</v>
      </c>
      <c r="E3312" s="70">
        <v>24114.93</v>
      </c>
      <c r="F3312" s="12">
        <v>1.59</v>
      </c>
      <c r="G3312" s="65">
        <f t="shared" si="162"/>
        <v>38342.730000000003</v>
      </c>
      <c r="H3312" s="66">
        <v>1.59</v>
      </c>
      <c r="I3312" s="15">
        <v>38342.730000000003</v>
      </c>
      <c r="J3312" s="92">
        <f t="shared" si="160"/>
        <v>0</v>
      </c>
    </row>
    <row r="3313" spans="1:10" ht="10.35" customHeight="1" x14ac:dyDescent="0.2">
      <c r="A3313" s="9">
        <v>40453</v>
      </c>
      <c r="B3313" s="17" t="s">
        <v>54</v>
      </c>
      <c r="C3313" s="12">
        <v>27.21</v>
      </c>
      <c r="D3313" s="13" t="s">
        <v>53</v>
      </c>
      <c r="E3313" s="14">
        <v>579.62</v>
      </c>
      <c r="F3313" s="12">
        <v>0.89</v>
      </c>
      <c r="G3313" s="15">
        <f t="shared" si="162"/>
        <v>515.86</v>
      </c>
      <c r="H3313" s="12">
        <v>0.89</v>
      </c>
      <c r="I3313" s="11">
        <v>515.86</v>
      </c>
      <c r="J3313" s="92">
        <f t="shared" si="160"/>
        <v>0</v>
      </c>
    </row>
    <row r="3314" spans="1:10" ht="10.35" customHeight="1" x14ac:dyDescent="0.2">
      <c r="A3314" s="9">
        <v>40451</v>
      </c>
      <c r="B3314" s="17" t="s">
        <v>52</v>
      </c>
      <c r="C3314" s="12">
        <v>27.21</v>
      </c>
      <c r="D3314" s="13" t="s">
        <v>53</v>
      </c>
      <c r="E3314" s="14">
        <v>753.59</v>
      </c>
      <c r="F3314" s="12">
        <v>0.89</v>
      </c>
      <c r="G3314" s="15">
        <f t="shared" si="162"/>
        <v>670.69</v>
      </c>
      <c r="H3314" s="12">
        <v>0.89</v>
      </c>
      <c r="I3314" s="11">
        <v>670.69</v>
      </c>
      <c r="J3314" s="92">
        <f t="shared" si="160"/>
        <v>0</v>
      </c>
    </row>
    <row r="3315" spans="1:10" ht="10.35" customHeight="1" x14ac:dyDescent="0.2">
      <c r="A3315" s="9">
        <v>40449</v>
      </c>
      <c r="B3315" s="17" t="s">
        <v>55</v>
      </c>
      <c r="C3315" s="12">
        <v>27.21</v>
      </c>
      <c r="D3315" s="13" t="s">
        <v>53</v>
      </c>
      <c r="E3315" s="14">
        <v>585.11</v>
      </c>
      <c r="F3315" s="12">
        <v>1.73</v>
      </c>
      <c r="G3315" s="15">
        <f t="shared" si="162"/>
        <v>1012.24</v>
      </c>
      <c r="H3315" s="12">
        <v>1.73</v>
      </c>
      <c r="I3315" s="15">
        <v>1012.24</v>
      </c>
      <c r="J3315" s="92">
        <f t="shared" si="160"/>
        <v>0</v>
      </c>
    </row>
    <row r="3316" spans="1:10" ht="10.35" customHeight="1" x14ac:dyDescent="0.2">
      <c r="A3316" s="9">
        <v>40445</v>
      </c>
      <c r="B3316" s="17" t="s">
        <v>56</v>
      </c>
      <c r="C3316" s="12">
        <v>27.21</v>
      </c>
      <c r="D3316" s="13" t="s">
        <v>25</v>
      </c>
      <c r="E3316" s="18">
        <v>3244.78</v>
      </c>
      <c r="F3316" s="12">
        <v>2.35</v>
      </c>
      <c r="G3316" s="15">
        <f t="shared" si="162"/>
        <v>7625.23</v>
      </c>
      <c r="H3316" s="12">
        <v>2.35</v>
      </c>
      <c r="I3316" s="15">
        <v>7625.23</v>
      </c>
      <c r="J3316" s="92">
        <f t="shared" si="160"/>
        <v>0</v>
      </c>
    </row>
    <row r="3317" spans="1:10" ht="10.35" customHeight="1" x14ac:dyDescent="0.2">
      <c r="A3317" s="9">
        <v>47049</v>
      </c>
      <c r="B3317" s="17" t="s">
        <v>58</v>
      </c>
      <c r="C3317" s="12">
        <v>27.21</v>
      </c>
      <c r="D3317" s="13" t="s">
        <v>53</v>
      </c>
      <c r="E3317" s="14">
        <v>78.819999999999993</v>
      </c>
      <c r="F3317" s="12">
        <v>1.73</v>
      </c>
      <c r="G3317" s="15">
        <f t="shared" si="162"/>
        <v>136.35</v>
      </c>
      <c r="H3317" s="12">
        <v>1.73</v>
      </c>
      <c r="I3317" s="11">
        <v>136.35</v>
      </c>
      <c r="J3317" s="92">
        <f t="shared" si="160"/>
        <v>0</v>
      </c>
    </row>
    <row r="3318" spans="1:10" ht="10.35" customHeight="1" x14ac:dyDescent="0.2">
      <c r="A3318" s="9">
        <v>47050</v>
      </c>
      <c r="B3318" s="17" t="s">
        <v>57</v>
      </c>
      <c r="C3318" s="12">
        <v>27.21</v>
      </c>
      <c r="D3318" s="13" t="s">
        <v>53</v>
      </c>
      <c r="E3318" s="14">
        <v>111.31</v>
      </c>
      <c r="F3318" s="12">
        <v>1.73</v>
      </c>
      <c r="G3318" s="15">
        <f t="shared" si="162"/>
        <v>192.56</v>
      </c>
      <c r="H3318" s="12">
        <v>1.73</v>
      </c>
      <c r="I3318" s="11">
        <v>192.56</v>
      </c>
      <c r="J3318" s="92">
        <f t="shared" si="160"/>
        <v>0</v>
      </c>
    </row>
    <row r="3319" spans="1:10" ht="10.35" customHeight="1" x14ac:dyDescent="0.2">
      <c r="A3319" s="1" t="s">
        <v>38</v>
      </c>
      <c r="G3319" s="32">
        <f>SUM(G3302:G3318)</f>
        <v>194412.52999999997</v>
      </c>
      <c r="H3319" s="33"/>
      <c r="J3319" s="92" t="e">
        <f t="shared" si="160"/>
        <v>#DIV/0!</v>
      </c>
    </row>
    <row r="3320" spans="1:10" ht="0.95" customHeight="1" x14ac:dyDescent="0.2">
      <c r="J3320" s="92" t="e">
        <f t="shared" si="160"/>
        <v>#DIV/0!</v>
      </c>
    </row>
    <row r="3321" spans="1:10" ht="10.7" customHeight="1" x14ac:dyDescent="0.2">
      <c r="J3321" s="92" t="e">
        <f t="shared" si="160"/>
        <v>#DIV/0!</v>
      </c>
    </row>
    <row r="3322" spans="1:10" ht="10.35" customHeight="1" x14ac:dyDescent="0.2">
      <c r="A3322" s="2" t="s">
        <v>9</v>
      </c>
      <c r="B3322" s="3" t="s">
        <v>10</v>
      </c>
      <c r="C3322" s="5" t="s">
        <v>11</v>
      </c>
      <c r="D3322" s="7" t="s">
        <v>12</v>
      </c>
      <c r="E3322" s="5" t="s">
        <v>13</v>
      </c>
      <c r="F3322" s="5" t="s">
        <v>14</v>
      </c>
      <c r="G3322" s="4" t="s">
        <v>15</v>
      </c>
      <c r="H3322" s="5" t="s">
        <v>14</v>
      </c>
      <c r="I3322" s="4" t="s">
        <v>15</v>
      </c>
      <c r="J3322" s="92" t="e">
        <f t="shared" si="160"/>
        <v>#VALUE!</v>
      </c>
    </row>
    <row r="3323" spans="1:10" ht="10.35" customHeight="1" x14ac:dyDescent="0.2">
      <c r="A3323" s="8"/>
      <c r="B3323" s="47" t="s">
        <v>60</v>
      </c>
      <c r="C3323" s="48"/>
      <c r="D3323" s="48"/>
      <c r="E3323" s="48"/>
      <c r="F3323" s="48"/>
      <c r="G3323" s="49"/>
      <c r="J3323" s="92" t="e">
        <f t="shared" si="160"/>
        <v>#DIV/0!</v>
      </c>
    </row>
    <row r="3324" spans="1:10" ht="10.35" customHeight="1" x14ac:dyDescent="0.2">
      <c r="A3324" s="9">
        <v>45410</v>
      </c>
      <c r="B3324" s="17" t="s">
        <v>61</v>
      </c>
      <c r="C3324" s="12">
        <v>27.21</v>
      </c>
      <c r="D3324" s="13" t="s">
        <v>23</v>
      </c>
      <c r="E3324" s="14">
        <v>10.18</v>
      </c>
      <c r="F3324" s="12">
        <v>15.4</v>
      </c>
      <c r="G3324" s="15">
        <f t="shared" ref="G3324:G3338" si="163">TRUNC(F3324*E3324,2)</f>
        <v>156.77000000000001</v>
      </c>
      <c r="H3324" s="12">
        <v>15.4</v>
      </c>
      <c r="I3324" s="11">
        <v>156.77000000000001</v>
      </c>
      <c r="J3324" s="92">
        <f t="shared" si="160"/>
        <v>0</v>
      </c>
    </row>
    <row r="3325" spans="1:10" ht="10.35" customHeight="1" x14ac:dyDescent="0.2">
      <c r="A3325" s="9">
        <v>40145</v>
      </c>
      <c r="B3325" s="17" t="s">
        <v>29</v>
      </c>
      <c r="C3325" s="12">
        <v>27.21</v>
      </c>
      <c r="D3325" s="13" t="s">
        <v>23</v>
      </c>
      <c r="E3325" s="14">
        <v>10.18</v>
      </c>
      <c r="F3325" s="12">
        <v>2.5499999999999998</v>
      </c>
      <c r="G3325" s="15">
        <f t="shared" si="163"/>
        <v>25.95</v>
      </c>
      <c r="H3325" s="12">
        <v>2.5499999999999998</v>
      </c>
      <c r="I3325" s="11">
        <v>25.95</v>
      </c>
      <c r="J3325" s="92">
        <f t="shared" si="160"/>
        <v>0</v>
      </c>
    </row>
    <row r="3326" spans="1:10" ht="10.35" customHeight="1" x14ac:dyDescent="0.2">
      <c r="A3326" s="9">
        <v>41293</v>
      </c>
      <c r="B3326" s="17" t="s">
        <v>62</v>
      </c>
      <c r="C3326" s="12">
        <v>27.21</v>
      </c>
      <c r="D3326" s="13" t="s">
        <v>18</v>
      </c>
      <c r="E3326" s="14">
        <v>50.88</v>
      </c>
      <c r="F3326" s="12">
        <v>6.44</v>
      </c>
      <c r="G3326" s="15">
        <f t="shared" si="163"/>
        <v>327.66000000000003</v>
      </c>
      <c r="H3326" s="12">
        <v>6.44</v>
      </c>
      <c r="I3326" s="11">
        <v>327.66000000000003</v>
      </c>
      <c r="J3326" s="92">
        <f t="shared" si="160"/>
        <v>0</v>
      </c>
    </row>
    <row r="3327" spans="1:10" ht="10.35" customHeight="1" x14ac:dyDescent="0.2">
      <c r="A3327" s="9">
        <v>45585</v>
      </c>
      <c r="B3327" s="17" t="s">
        <v>40</v>
      </c>
      <c r="C3327" s="12">
        <v>27.21</v>
      </c>
      <c r="D3327" s="13" t="s">
        <v>23</v>
      </c>
      <c r="E3327" s="14">
        <v>50.9</v>
      </c>
      <c r="F3327" s="12">
        <v>292.72000000000003</v>
      </c>
      <c r="G3327" s="15">
        <f t="shared" si="163"/>
        <v>14899.44</v>
      </c>
      <c r="H3327" s="12">
        <v>292.72000000000003</v>
      </c>
      <c r="I3327" s="15">
        <v>14899.44</v>
      </c>
      <c r="J3327" s="92">
        <f t="shared" si="160"/>
        <v>0</v>
      </c>
    </row>
    <row r="3328" spans="1:10" ht="10.35" customHeight="1" x14ac:dyDescent="0.2">
      <c r="A3328" s="9">
        <v>41294</v>
      </c>
      <c r="B3328" s="17" t="s">
        <v>41</v>
      </c>
      <c r="C3328" s="12">
        <v>27.21</v>
      </c>
      <c r="D3328" s="13" t="s">
        <v>23</v>
      </c>
      <c r="E3328" s="14">
        <v>16.97</v>
      </c>
      <c r="F3328" s="12">
        <v>149.07</v>
      </c>
      <c r="G3328" s="15">
        <f t="shared" si="163"/>
        <v>2529.71</v>
      </c>
      <c r="H3328" s="12">
        <v>149.07</v>
      </c>
      <c r="I3328" s="15">
        <v>2529.71</v>
      </c>
      <c r="J3328" s="92">
        <f t="shared" si="160"/>
        <v>0</v>
      </c>
    </row>
    <row r="3329" spans="1:10" ht="10.35" customHeight="1" x14ac:dyDescent="0.2">
      <c r="A3329" s="9">
        <v>45050</v>
      </c>
      <c r="B3329" s="17" t="s">
        <v>42</v>
      </c>
      <c r="C3329" s="12">
        <v>27.21</v>
      </c>
      <c r="D3329" s="13" t="s">
        <v>23</v>
      </c>
      <c r="E3329" s="14">
        <v>16.97</v>
      </c>
      <c r="F3329" s="12">
        <v>573.65</v>
      </c>
      <c r="G3329" s="15">
        <f t="shared" si="163"/>
        <v>9734.84</v>
      </c>
      <c r="H3329" s="12">
        <v>573.65</v>
      </c>
      <c r="I3329" s="15">
        <v>9734.84</v>
      </c>
      <c r="J3329" s="92">
        <f t="shared" si="160"/>
        <v>0</v>
      </c>
    </row>
    <row r="3330" spans="1:10" ht="29.1" customHeight="1" x14ac:dyDescent="0.2">
      <c r="A3330" s="9">
        <v>45145</v>
      </c>
      <c r="B3330" s="10" t="s">
        <v>45</v>
      </c>
      <c r="C3330" s="12">
        <v>27.21</v>
      </c>
      <c r="D3330" s="13" t="s">
        <v>18</v>
      </c>
      <c r="E3330" s="14">
        <v>20.66</v>
      </c>
      <c r="F3330" s="12">
        <v>108.63</v>
      </c>
      <c r="G3330" s="15">
        <f t="shared" si="163"/>
        <v>2244.29</v>
      </c>
      <c r="H3330" s="12">
        <v>108.63</v>
      </c>
      <c r="I3330" s="15">
        <v>2244.29</v>
      </c>
      <c r="J3330" s="92">
        <f t="shared" si="160"/>
        <v>0</v>
      </c>
    </row>
    <row r="3331" spans="1:10" ht="10.35" customHeight="1" x14ac:dyDescent="0.2">
      <c r="A3331" s="9">
        <v>45030</v>
      </c>
      <c r="B3331" s="17" t="s">
        <v>63</v>
      </c>
      <c r="C3331" s="12">
        <v>27.21</v>
      </c>
      <c r="D3331" s="13" t="s">
        <v>23</v>
      </c>
      <c r="E3331" s="14">
        <v>5.26</v>
      </c>
      <c r="F3331" s="12">
        <v>204.21</v>
      </c>
      <c r="G3331" s="15">
        <f t="shared" si="163"/>
        <v>1074.1400000000001</v>
      </c>
      <c r="H3331" s="12">
        <v>204.21</v>
      </c>
      <c r="I3331" s="15">
        <v>1074.1400000000001</v>
      </c>
      <c r="J3331" s="92">
        <f t="shared" si="160"/>
        <v>0</v>
      </c>
    </row>
    <row r="3332" spans="1:10" ht="10.35" customHeight="1" x14ac:dyDescent="0.2">
      <c r="A3332" s="9">
        <v>45165</v>
      </c>
      <c r="B3332" s="17" t="s">
        <v>47</v>
      </c>
      <c r="C3332" s="12">
        <v>27.21</v>
      </c>
      <c r="D3332" s="13" t="s">
        <v>23</v>
      </c>
      <c r="E3332" s="14">
        <v>11.67</v>
      </c>
      <c r="F3332" s="12">
        <v>627.69000000000005</v>
      </c>
      <c r="G3332" s="15">
        <f t="shared" si="163"/>
        <v>7325.14</v>
      </c>
      <c r="H3332" s="12">
        <v>627.69000000000005</v>
      </c>
      <c r="I3332" s="15">
        <v>7325.14</v>
      </c>
      <c r="J3332" s="92">
        <f t="shared" si="160"/>
        <v>0</v>
      </c>
    </row>
    <row r="3333" spans="1:10" ht="10.35" customHeight="1" x14ac:dyDescent="0.2">
      <c r="A3333" s="9">
        <v>40453</v>
      </c>
      <c r="B3333" s="17" t="s">
        <v>54</v>
      </c>
      <c r="C3333" s="12">
        <v>27.21</v>
      </c>
      <c r="D3333" s="13" t="s">
        <v>53</v>
      </c>
      <c r="E3333" s="14">
        <v>62.05</v>
      </c>
      <c r="F3333" s="12">
        <v>0.89</v>
      </c>
      <c r="G3333" s="15">
        <f t="shared" si="163"/>
        <v>55.22</v>
      </c>
      <c r="H3333" s="12">
        <v>0.89</v>
      </c>
      <c r="I3333" s="11">
        <v>55.22</v>
      </c>
      <c r="J3333" s="92">
        <f t="shared" si="160"/>
        <v>0</v>
      </c>
    </row>
    <row r="3334" spans="1:10" ht="10.35" customHeight="1" x14ac:dyDescent="0.2">
      <c r="A3334" s="9">
        <v>40455</v>
      </c>
      <c r="B3334" s="17" t="s">
        <v>51</v>
      </c>
      <c r="C3334" s="12">
        <v>27.21</v>
      </c>
      <c r="D3334" s="13" t="s">
        <v>25</v>
      </c>
      <c r="E3334" s="18">
        <v>20381.57</v>
      </c>
      <c r="F3334" s="12">
        <v>1.59</v>
      </c>
      <c r="G3334" s="15">
        <f t="shared" si="163"/>
        <v>32406.69</v>
      </c>
      <c r="H3334" s="12">
        <v>1.59</v>
      </c>
      <c r="I3334" s="15">
        <v>32406.69</v>
      </c>
      <c r="J3334" s="92">
        <f t="shared" si="160"/>
        <v>0</v>
      </c>
    </row>
    <row r="3335" spans="1:10" ht="20.85" customHeight="1" x14ac:dyDescent="0.2">
      <c r="A3335" s="9">
        <v>40450</v>
      </c>
      <c r="B3335" s="10" t="s">
        <v>49</v>
      </c>
      <c r="C3335" s="12">
        <v>27.21</v>
      </c>
      <c r="D3335" s="13" t="s">
        <v>50</v>
      </c>
      <c r="E3335" s="18">
        <v>1657.95</v>
      </c>
      <c r="F3335" s="12">
        <v>0.89</v>
      </c>
      <c r="G3335" s="15">
        <f t="shared" si="163"/>
        <v>1475.57</v>
      </c>
      <c r="H3335" s="12">
        <v>0.89</v>
      </c>
      <c r="I3335" s="15">
        <v>1475.57</v>
      </c>
      <c r="J3335" s="92">
        <f t="shared" si="160"/>
        <v>0</v>
      </c>
    </row>
    <row r="3336" spans="1:10" ht="10.35" customHeight="1" x14ac:dyDescent="0.2">
      <c r="A3336" s="9">
        <v>47049</v>
      </c>
      <c r="B3336" s="17" t="s">
        <v>58</v>
      </c>
      <c r="C3336" s="12">
        <v>27.21</v>
      </c>
      <c r="D3336" s="13" t="s">
        <v>53</v>
      </c>
      <c r="E3336" s="14">
        <v>8.44</v>
      </c>
      <c r="F3336" s="12">
        <v>1.73</v>
      </c>
      <c r="G3336" s="15">
        <f t="shared" si="163"/>
        <v>14.6</v>
      </c>
      <c r="H3336" s="12">
        <v>1.73</v>
      </c>
      <c r="I3336" s="11">
        <v>14.6</v>
      </c>
      <c r="J3336" s="92">
        <f t="shared" si="160"/>
        <v>0</v>
      </c>
    </row>
    <row r="3337" spans="1:10" ht="10.35" customHeight="1" x14ac:dyDescent="0.2">
      <c r="A3337" s="9">
        <v>40445</v>
      </c>
      <c r="B3337" s="17" t="s">
        <v>56</v>
      </c>
      <c r="C3337" s="12">
        <v>27.21</v>
      </c>
      <c r="D3337" s="13" t="s">
        <v>25</v>
      </c>
      <c r="E3337" s="18">
        <v>2742.44</v>
      </c>
      <c r="F3337" s="12">
        <v>2.35</v>
      </c>
      <c r="G3337" s="15">
        <f t="shared" si="163"/>
        <v>6444.73</v>
      </c>
      <c r="H3337" s="12">
        <v>2.35</v>
      </c>
      <c r="I3337" s="15">
        <v>6444.73</v>
      </c>
      <c r="J3337" s="92">
        <f t="shared" si="160"/>
        <v>0</v>
      </c>
    </row>
    <row r="3338" spans="1:10" ht="10.35" customHeight="1" x14ac:dyDescent="0.2">
      <c r="A3338" s="9">
        <v>40449</v>
      </c>
      <c r="B3338" s="17" t="s">
        <v>55</v>
      </c>
      <c r="C3338" s="12">
        <v>27.21</v>
      </c>
      <c r="D3338" s="13" t="s">
        <v>53</v>
      </c>
      <c r="E3338" s="14">
        <v>261.41000000000003</v>
      </c>
      <c r="F3338" s="12">
        <v>1.73</v>
      </c>
      <c r="G3338" s="15">
        <f t="shared" si="163"/>
        <v>452.23</v>
      </c>
      <c r="H3338" s="12">
        <v>1.73</v>
      </c>
      <c r="I3338" s="11">
        <v>452.23</v>
      </c>
      <c r="J3338" s="92">
        <f t="shared" si="160"/>
        <v>0</v>
      </c>
    </row>
    <row r="3339" spans="1:10" ht="10.35" customHeight="1" x14ac:dyDescent="0.2">
      <c r="A3339" s="1" t="s">
        <v>38</v>
      </c>
      <c r="G3339" s="32">
        <f>SUM(G3322:G3338)</f>
        <v>79166.98000000001</v>
      </c>
      <c r="H3339" s="33"/>
      <c r="J3339" s="92" t="e">
        <f t="shared" si="160"/>
        <v>#DIV/0!</v>
      </c>
    </row>
    <row r="3340" spans="1:10" ht="10.7" customHeight="1" x14ac:dyDescent="0.2">
      <c r="J3340" s="92" t="e">
        <f t="shared" si="160"/>
        <v>#DIV/0!</v>
      </c>
    </row>
    <row r="3341" spans="1:10" ht="10.35" customHeight="1" x14ac:dyDescent="0.2">
      <c r="A3341" s="2" t="s">
        <v>9</v>
      </c>
      <c r="B3341" s="3" t="s">
        <v>10</v>
      </c>
      <c r="C3341" s="5" t="s">
        <v>11</v>
      </c>
      <c r="D3341" s="20" t="s">
        <v>12</v>
      </c>
      <c r="E3341" s="5" t="s">
        <v>13</v>
      </c>
      <c r="F3341" s="5" t="s">
        <v>14</v>
      </c>
      <c r="G3341" s="4" t="s">
        <v>15</v>
      </c>
      <c r="H3341" s="5" t="s">
        <v>14</v>
      </c>
      <c r="I3341" s="4" t="s">
        <v>15</v>
      </c>
      <c r="J3341" s="92" t="e">
        <f t="shared" ref="J3341:J3404" si="164">G3341/I3341-1</f>
        <v>#VALUE!</v>
      </c>
    </row>
    <row r="3342" spans="1:10" ht="10.35" customHeight="1" x14ac:dyDescent="0.2">
      <c r="A3342" s="8"/>
      <c r="B3342" s="47" t="s">
        <v>64</v>
      </c>
      <c r="C3342" s="48"/>
      <c r="D3342" s="48"/>
      <c r="E3342" s="48"/>
      <c r="F3342" s="48"/>
      <c r="G3342" s="49"/>
      <c r="J3342" s="92" t="e">
        <f t="shared" si="164"/>
        <v>#DIV/0!</v>
      </c>
    </row>
    <row r="3343" spans="1:10" ht="29.1" customHeight="1" x14ac:dyDescent="0.2">
      <c r="A3343" s="9">
        <v>40001</v>
      </c>
      <c r="B3343" s="10" t="s">
        <v>65</v>
      </c>
      <c r="C3343" s="12">
        <v>27.21</v>
      </c>
      <c r="D3343" s="22" t="s">
        <v>18</v>
      </c>
      <c r="E3343" s="14">
        <v>65</v>
      </c>
      <c r="F3343" s="12">
        <v>0.68</v>
      </c>
      <c r="G3343" s="15">
        <f t="shared" ref="G3343:G3356" si="165">TRUNC(F3343*E3343,2)</f>
        <v>44.2</v>
      </c>
      <c r="H3343" s="12">
        <v>0.68</v>
      </c>
      <c r="I3343" s="11">
        <v>44.2</v>
      </c>
      <c r="J3343" s="92">
        <f t="shared" si="164"/>
        <v>0</v>
      </c>
    </row>
    <row r="3344" spans="1:10" ht="10.35" customHeight="1" x14ac:dyDescent="0.2">
      <c r="A3344" s="9">
        <v>40005</v>
      </c>
      <c r="B3344" s="17" t="s">
        <v>22</v>
      </c>
      <c r="C3344" s="12">
        <v>27.21</v>
      </c>
      <c r="D3344" s="22" t="s">
        <v>23</v>
      </c>
      <c r="E3344" s="14">
        <v>26</v>
      </c>
      <c r="F3344" s="12">
        <v>3.25</v>
      </c>
      <c r="G3344" s="15">
        <f t="shared" si="165"/>
        <v>84.5</v>
      </c>
      <c r="H3344" s="12">
        <v>3.25</v>
      </c>
      <c r="I3344" s="11">
        <v>84.5</v>
      </c>
      <c r="J3344" s="92">
        <f t="shared" si="164"/>
        <v>0</v>
      </c>
    </row>
    <row r="3345" spans="1:10" ht="10.35" customHeight="1" x14ac:dyDescent="0.2">
      <c r="A3345" s="9">
        <v>40006</v>
      </c>
      <c r="B3345" s="17" t="s">
        <v>24</v>
      </c>
      <c r="C3345" s="12">
        <v>27.21</v>
      </c>
      <c r="D3345" s="22" t="s">
        <v>25</v>
      </c>
      <c r="E3345" s="14">
        <v>130</v>
      </c>
      <c r="F3345" s="12">
        <v>2.95</v>
      </c>
      <c r="G3345" s="15">
        <f t="shared" si="165"/>
        <v>383.5</v>
      </c>
      <c r="H3345" s="12">
        <v>2.95</v>
      </c>
      <c r="I3345" s="11">
        <v>383.5</v>
      </c>
      <c r="J3345" s="92">
        <f t="shared" si="164"/>
        <v>0</v>
      </c>
    </row>
    <row r="3346" spans="1:10" ht="10.35" customHeight="1" x14ac:dyDescent="0.2">
      <c r="A3346" s="9">
        <v>40145</v>
      </c>
      <c r="B3346" s="17" t="s">
        <v>29</v>
      </c>
      <c r="C3346" s="12">
        <v>27.21</v>
      </c>
      <c r="D3346" s="22" t="s">
        <v>23</v>
      </c>
      <c r="E3346" s="14">
        <v>26</v>
      </c>
      <c r="F3346" s="12">
        <v>2.5499999999999998</v>
      </c>
      <c r="G3346" s="15">
        <f t="shared" si="165"/>
        <v>66.3</v>
      </c>
      <c r="H3346" s="12">
        <v>2.5499999999999998</v>
      </c>
      <c r="I3346" s="11">
        <v>66.3</v>
      </c>
      <c r="J3346" s="92">
        <f t="shared" si="164"/>
        <v>0</v>
      </c>
    </row>
    <row r="3347" spans="1:10" ht="20.85" customHeight="1" x14ac:dyDescent="0.2">
      <c r="A3347" s="9">
        <v>45465</v>
      </c>
      <c r="B3347" s="10" t="s">
        <v>66</v>
      </c>
      <c r="C3347" s="12">
        <v>27.21</v>
      </c>
      <c r="D3347" s="23" t="s">
        <v>67</v>
      </c>
      <c r="E3347" s="14">
        <v>30</v>
      </c>
      <c r="F3347" s="24">
        <v>2153.9299999999998</v>
      </c>
      <c r="G3347" s="15">
        <f t="shared" si="165"/>
        <v>64617.9</v>
      </c>
      <c r="H3347" s="24">
        <v>2153.9299999999998</v>
      </c>
      <c r="I3347" s="15">
        <v>64617.9</v>
      </c>
      <c r="J3347" s="92">
        <f t="shared" si="164"/>
        <v>0</v>
      </c>
    </row>
    <row r="3348" spans="1:10" ht="20.85" customHeight="1" x14ac:dyDescent="0.2">
      <c r="A3348" s="9">
        <v>40010</v>
      </c>
      <c r="B3348" s="10" t="s">
        <v>26</v>
      </c>
      <c r="C3348" s="12">
        <v>27.21</v>
      </c>
      <c r="D3348" s="13" t="s">
        <v>23</v>
      </c>
      <c r="E3348" s="14">
        <v>109.51</v>
      </c>
      <c r="F3348" s="12">
        <v>3.75</v>
      </c>
      <c r="G3348" s="15">
        <f t="shared" si="165"/>
        <v>410.66</v>
      </c>
      <c r="H3348" s="12">
        <v>3.75</v>
      </c>
      <c r="I3348" s="11">
        <v>410.66</v>
      </c>
      <c r="J3348" s="92">
        <f t="shared" si="164"/>
        <v>0</v>
      </c>
    </row>
    <row r="3349" spans="1:10" ht="10.35" customHeight="1" x14ac:dyDescent="0.2">
      <c r="A3349" s="9">
        <v>40315</v>
      </c>
      <c r="B3349" s="17" t="s">
        <v>30</v>
      </c>
      <c r="C3349" s="12">
        <v>27.21</v>
      </c>
      <c r="D3349" s="13" t="s">
        <v>23</v>
      </c>
      <c r="E3349" s="14">
        <v>13</v>
      </c>
      <c r="F3349" s="12">
        <v>5.36</v>
      </c>
      <c r="G3349" s="15">
        <f t="shared" si="165"/>
        <v>69.680000000000007</v>
      </c>
      <c r="H3349" s="12">
        <v>5.36</v>
      </c>
      <c r="I3349" s="11">
        <v>69.680000000000007</v>
      </c>
      <c r="J3349" s="92">
        <f t="shared" si="164"/>
        <v>0</v>
      </c>
    </row>
    <row r="3350" spans="1:10" ht="10.35" customHeight="1" x14ac:dyDescent="0.2">
      <c r="A3350" s="9">
        <v>40320</v>
      </c>
      <c r="B3350" s="17" t="s">
        <v>31</v>
      </c>
      <c r="C3350" s="12">
        <v>27.21</v>
      </c>
      <c r="D3350" s="13" t="s">
        <v>25</v>
      </c>
      <c r="E3350" s="14">
        <v>162.5</v>
      </c>
      <c r="F3350" s="12">
        <v>3.25</v>
      </c>
      <c r="G3350" s="15">
        <f t="shared" si="165"/>
        <v>528.12</v>
      </c>
      <c r="H3350" s="12">
        <v>3.25</v>
      </c>
      <c r="I3350" s="11">
        <v>528.12</v>
      </c>
      <c r="J3350" s="92">
        <f t="shared" si="164"/>
        <v>0</v>
      </c>
    </row>
    <row r="3351" spans="1:10" ht="10.35" customHeight="1" x14ac:dyDescent="0.2">
      <c r="A3351" s="9">
        <v>40120</v>
      </c>
      <c r="B3351" s="43" t="s">
        <v>32</v>
      </c>
      <c r="C3351" s="66">
        <v>27.21</v>
      </c>
      <c r="D3351" s="67" t="s">
        <v>18</v>
      </c>
      <c r="E3351" s="68">
        <v>43.81</v>
      </c>
      <c r="F3351" s="12">
        <v>0.52</v>
      </c>
      <c r="G3351" s="65">
        <f t="shared" si="165"/>
        <v>22.78</v>
      </c>
      <c r="H3351" s="66">
        <v>0.52</v>
      </c>
      <c r="I3351" s="11">
        <v>22.78</v>
      </c>
      <c r="J3351" s="92">
        <f t="shared" si="164"/>
        <v>0</v>
      </c>
    </row>
    <row r="3352" spans="1:10" ht="10.35" customHeight="1" x14ac:dyDescent="0.2">
      <c r="A3352" s="9">
        <v>40130</v>
      </c>
      <c r="B3352" s="43" t="s">
        <v>33</v>
      </c>
      <c r="C3352" s="66">
        <v>27.21</v>
      </c>
      <c r="D3352" s="67" t="s">
        <v>18</v>
      </c>
      <c r="E3352" s="68">
        <v>65</v>
      </c>
      <c r="F3352" s="12">
        <v>0.53</v>
      </c>
      <c r="G3352" s="65">
        <f t="shared" si="165"/>
        <v>34.450000000000003</v>
      </c>
      <c r="H3352" s="66">
        <v>0.53</v>
      </c>
      <c r="I3352" s="11">
        <v>34.450000000000003</v>
      </c>
      <c r="J3352" s="92">
        <f t="shared" si="164"/>
        <v>0</v>
      </c>
    </row>
    <row r="3353" spans="1:10" ht="10.35" customHeight="1" x14ac:dyDescent="0.2">
      <c r="A3353" s="9">
        <v>40101</v>
      </c>
      <c r="B3353" s="43" t="s">
        <v>36</v>
      </c>
      <c r="C3353" s="66">
        <v>27.21</v>
      </c>
      <c r="D3353" s="67" t="s">
        <v>23</v>
      </c>
      <c r="E3353" s="68">
        <v>39</v>
      </c>
      <c r="F3353" s="12">
        <v>6.85</v>
      </c>
      <c r="G3353" s="65">
        <f t="shared" si="165"/>
        <v>267.14999999999998</v>
      </c>
      <c r="H3353" s="66">
        <v>6.85</v>
      </c>
      <c r="I3353" s="11">
        <v>267.14999999999998</v>
      </c>
      <c r="J3353" s="92">
        <f t="shared" si="164"/>
        <v>0</v>
      </c>
    </row>
    <row r="3354" spans="1:10" ht="10.35" customHeight="1" x14ac:dyDescent="0.2">
      <c r="A3354" s="9">
        <v>40102</v>
      </c>
      <c r="B3354" s="43" t="s">
        <v>34</v>
      </c>
      <c r="C3354" s="66">
        <v>27.21</v>
      </c>
      <c r="D3354" s="67" t="s">
        <v>23</v>
      </c>
      <c r="E3354" s="68">
        <v>56</v>
      </c>
      <c r="F3354" s="12">
        <v>8.76</v>
      </c>
      <c r="G3354" s="65">
        <f t="shared" si="165"/>
        <v>490.56</v>
      </c>
      <c r="H3354" s="66">
        <v>8.76</v>
      </c>
      <c r="I3354" s="11">
        <v>490.56</v>
      </c>
      <c r="J3354" s="92">
        <f t="shared" si="164"/>
        <v>0</v>
      </c>
    </row>
    <row r="3355" spans="1:10" ht="10.35" customHeight="1" x14ac:dyDescent="0.2">
      <c r="A3355" s="9">
        <v>40454</v>
      </c>
      <c r="B3355" s="43" t="s">
        <v>68</v>
      </c>
      <c r="C3355" s="66">
        <v>27.21</v>
      </c>
      <c r="D3355" s="67" t="s">
        <v>53</v>
      </c>
      <c r="E3355" s="70">
        <v>9140.17</v>
      </c>
      <c r="F3355" s="12">
        <v>0.92</v>
      </c>
      <c r="G3355" s="65">
        <f t="shared" si="165"/>
        <v>8408.9500000000007</v>
      </c>
      <c r="H3355" s="66">
        <v>0.92</v>
      </c>
      <c r="I3355" s="15">
        <v>8408.9500000000007</v>
      </c>
      <c r="J3355" s="92">
        <f t="shared" si="164"/>
        <v>0</v>
      </c>
    </row>
    <row r="3356" spans="1:10" ht="10.35" customHeight="1" x14ac:dyDescent="0.2">
      <c r="A3356" s="9">
        <v>40438</v>
      </c>
      <c r="B3356" s="43" t="s">
        <v>69</v>
      </c>
      <c r="C3356" s="66">
        <v>27.21</v>
      </c>
      <c r="D3356" s="67" t="s">
        <v>53</v>
      </c>
      <c r="E3356" s="70">
        <v>1262.92</v>
      </c>
      <c r="F3356" s="12">
        <v>1.81</v>
      </c>
      <c r="G3356" s="65">
        <f t="shared" si="165"/>
        <v>2285.88</v>
      </c>
      <c r="H3356" s="66">
        <v>1.81</v>
      </c>
      <c r="I3356" s="15">
        <v>2285.88</v>
      </c>
      <c r="J3356" s="92">
        <f t="shared" si="164"/>
        <v>0</v>
      </c>
    </row>
    <row r="3357" spans="1:10" ht="10.35" customHeight="1" x14ac:dyDescent="0.2">
      <c r="A3357" s="1" t="s">
        <v>38</v>
      </c>
      <c r="B3357" s="41"/>
      <c r="C3357" s="41"/>
      <c r="D3357" s="41"/>
      <c r="E3357" s="41"/>
      <c r="G3357" s="32">
        <f>SUM(G3340:G3356)</f>
        <v>77714.629999999976</v>
      </c>
      <c r="H3357" s="33"/>
      <c r="J3357" s="92" t="e">
        <f t="shared" si="164"/>
        <v>#DIV/0!</v>
      </c>
    </row>
    <row r="3358" spans="1:10" ht="0.95" customHeight="1" x14ac:dyDescent="0.2">
      <c r="B3358" s="41"/>
      <c r="C3358" s="41"/>
      <c r="D3358" s="41"/>
      <c r="E3358" s="41"/>
      <c r="G3358" s="41"/>
      <c r="H3358" s="41"/>
      <c r="J3358" s="92" t="e">
        <f t="shared" si="164"/>
        <v>#DIV/0!</v>
      </c>
    </row>
    <row r="3359" spans="1:10" ht="10.7" customHeight="1" x14ac:dyDescent="0.2">
      <c r="B3359" s="41"/>
      <c r="C3359" s="41"/>
      <c r="D3359" s="41"/>
      <c r="E3359" s="41"/>
      <c r="G3359" s="41"/>
      <c r="H3359" s="41"/>
      <c r="J3359" s="92" t="e">
        <f t="shared" si="164"/>
        <v>#DIV/0!</v>
      </c>
    </row>
    <row r="3360" spans="1:10" ht="10.35" customHeight="1" x14ac:dyDescent="0.2">
      <c r="A3360" s="2" t="s">
        <v>9</v>
      </c>
      <c r="B3360" s="50" t="s">
        <v>10</v>
      </c>
      <c r="C3360" s="50" t="s">
        <v>11</v>
      </c>
      <c r="D3360" s="64" t="s">
        <v>12</v>
      </c>
      <c r="E3360" s="50" t="s">
        <v>13</v>
      </c>
      <c r="F3360" s="5" t="s">
        <v>14</v>
      </c>
      <c r="G3360" s="64" t="s">
        <v>15</v>
      </c>
      <c r="H3360" s="50" t="s">
        <v>14</v>
      </c>
      <c r="I3360" s="4" t="s">
        <v>15</v>
      </c>
      <c r="J3360" s="92" t="e">
        <f t="shared" si="164"/>
        <v>#VALUE!</v>
      </c>
    </row>
    <row r="3361" spans="1:10" ht="10.35" customHeight="1" x14ac:dyDescent="0.2">
      <c r="A3361" s="8"/>
      <c r="B3361" s="47" t="s">
        <v>70</v>
      </c>
      <c r="C3361" s="48"/>
      <c r="D3361" s="48"/>
      <c r="E3361" s="48"/>
      <c r="F3361" s="48"/>
      <c r="G3361" s="49"/>
      <c r="H3361" s="41"/>
      <c r="J3361" s="92" t="e">
        <f t="shared" si="164"/>
        <v>#DIV/0!</v>
      </c>
    </row>
    <row r="3362" spans="1:10" ht="10.35" customHeight="1" x14ac:dyDescent="0.2">
      <c r="A3362" s="9">
        <v>40850</v>
      </c>
      <c r="B3362" s="43" t="s">
        <v>71</v>
      </c>
      <c r="C3362" s="66">
        <v>27.21</v>
      </c>
      <c r="D3362" s="67" t="s">
        <v>18</v>
      </c>
      <c r="E3362" s="68">
        <v>15</v>
      </c>
      <c r="F3362" s="12">
        <v>501.88</v>
      </c>
      <c r="G3362" s="65">
        <f>TRUNC(F3362*E3362,2)</f>
        <v>7528.2</v>
      </c>
      <c r="H3362" s="66">
        <v>501.88</v>
      </c>
      <c r="I3362" s="15">
        <v>7528.2</v>
      </c>
      <c r="J3362" s="92">
        <f t="shared" si="164"/>
        <v>0</v>
      </c>
    </row>
    <row r="3363" spans="1:10" ht="10.35" customHeight="1" x14ac:dyDescent="0.2">
      <c r="A3363" s="1" t="s">
        <v>38</v>
      </c>
      <c r="B3363" s="41"/>
      <c r="C3363" s="41"/>
      <c r="D3363" s="41"/>
      <c r="E3363" s="41"/>
      <c r="G3363" s="32">
        <f>G3362</f>
        <v>7528.2</v>
      </c>
      <c r="H3363" s="33"/>
      <c r="J3363" s="92" t="e">
        <f t="shared" si="164"/>
        <v>#DIV/0!</v>
      </c>
    </row>
    <row r="3364" spans="1:10" ht="10.7" customHeight="1" x14ac:dyDescent="0.2">
      <c r="J3364" s="92" t="e">
        <f t="shared" si="164"/>
        <v>#DIV/0!</v>
      </c>
    </row>
    <row r="3365" spans="1:10" ht="10.35" customHeight="1" x14ac:dyDescent="0.2">
      <c r="A3365" s="2" t="s">
        <v>9</v>
      </c>
      <c r="B3365" s="3" t="s">
        <v>10</v>
      </c>
      <c r="C3365" s="5" t="s">
        <v>11</v>
      </c>
      <c r="D3365" s="20" t="s">
        <v>12</v>
      </c>
      <c r="E3365" s="5" t="s">
        <v>13</v>
      </c>
      <c r="F3365" s="5" t="s">
        <v>14</v>
      </c>
      <c r="G3365" s="4" t="s">
        <v>15</v>
      </c>
      <c r="H3365" s="5" t="s">
        <v>14</v>
      </c>
      <c r="I3365" s="4" t="s">
        <v>15</v>
      </c>
      <c r="J3365" s="92" t="e">
        <f t="shared" si="164"/>
        <v>#VALUE!</v>
      </c>
    </row>
    <row r="3366" spans="1:10" ht="10.35" customHeight="1" x14ac:dyDescent="0.2">
      <c r="A3366" s="8"/>
      <c r="B3366" s="47" t="s">
        <v>72</v>
      </c>
      <c r="C3366" s="48"/>
      <c r="D3366" s="48"/>
      <c r="E3366" s="48"/>
      <c r="F3366" s="48"/>
      <c r="G3366" s="49"/>
      <c r="J3366" s="92" t="e">
        <f t="shared" si="164"/>
        <v>#DIV/0!</v>
      </c>
    </row>
    <row r="3367" spans="1:10" ht="10.35" customHeight="1" x14ac:dyDescent="0.2">
      <c r="A3367" s="9">
        <v>42825</v>
      </c>
      <c r="B3367" s="43" t="s">
        <v>73</v>
      </c>
      <c r="C3367" s="66">
        <v>27.21</v>
      </c>
      <c r="D3367" s="67" t="s">
        <v>23</v>
      </c>
      <c r="E3367" s="68">
        <v>12.94</v>
      </c>
      <c r="F3367" s="12">
        <v>844.57</v>
      </c>
      <c r="G3367" s="65">
        <f t="shared" ref="G3367:G3373" si="166">TRUNC(F3367*E3367,2)</f>
        <v>10928.73</v>
      </c>
      <c r="H3367" s="66">
        <v>844.57</v>
      </c>
      <c r="I3367" s="15">
        <v>10928.73</v>
      </c>
      <c r="J3367" s="92">
        <f t="shared" si="164"/>
        <v>0</v>
      </c>
    </row>
    <row r="3368" spans="1:10" ht="10.35" customHeight="1" x14ac:dyDescent="0.2">
      <c r="A3368" s="9">
        <v>40005</v>
      </c>
      <c r="B3368" s="17" t="s">
        <v>22</v>
      </c>
      <c r="C3368" s="12">
        <v>27.21</v>
      </c>
      <c r="D3368" s="22" t="s">
        <v>23</v>
      </c>
      <c r="E3368" s="14">
        <v>12.94</v>
      </c>
      <c r="F3368" s="12">
        <v>3.25</v>
      </c>
      <c r="G3368" s="15">
        <f t="shared" si="166"/>
        <v>42.05</v>
      </c>
      <c r="H3368" s="12">
        <v>3.25</v>
      </c>
      <c r="I3368" s="11">
        <v>42.05</v>
      </c>
      <c r="J3368" s="92">
        <f t="shared" si="164"/>
        <v>0</v>
      </c>
    </row>
    <row r="3369" spans="1:10" ht="10.35" customHeight="1" x14ac:dyDescent="0.2">
      <c r="A3369" s="9">
        <v>40006</v>
      </c>
      <c r="B3369" s="43" t="s">
        <v>24</v>
      </c>
      <c r="C3369" s="66">
        <v>27.21</v>
      </c>
      <c r="D3369" s="67" t="s">
        <v>25</v>
      </c>
      <c r="E3369" s="68">
        <v>64.680000000000007</v>
      </c>
      <c r="F3369" s="12">
        <v>2.95</v>
      </c>
      <c r="G3369" s="65">
        <f t="shared" si="166"/>
        <v>190.8</v>
      </c>
      <c r="H3369" s="66">
        <v>2.95</v>
      </c>
      <c r="I3369" s="11">
        <v>190.8</v>
      </c>
      <c r="J3369" s="92">
        <f t="shared" si="164"/>
        <v>0</v>
      </c>
    </row>
    <row r="3370" spans="1:10" ht="10.35" customHeight="1" x14ac:dyDescent="0.2">
      <c r="A3370" s="9">
        <v>40145</v>
      </c>
      <c r="B3370" s="43" t="s">
        <v>29</v>
      </c>
      <c r="C3370" s="66">
        <v>27.21</v>
      </c>
      <c r="D3370" s="67" t="s">
        <v>23</v>
      </c>
      <c r="E3370" s="68">
        <v>12.94</v>
      </c>
      <c r="F3370" s="12">
        <v>2.5499999999999998</v>
      </c>
      <c r="G3370" s="65">
        <f t="shared" si="166"/>
        <v>32.99</v>
      </c>
      <c r="H3370" s="66">
        <v>2.5499999999999998</v>
      </c>
      <c r="I3370" s="11">
        <v>32.99</v>
      </c>
      <c r="J3370" s="92">
        <f t="shared" si="164"/>
        <v>0</v>
      </c>
    </row>
    <row r="3371" spans="1:10" ht="10.35" customHeight="1" x14ac:dyDescent="0.2">
      <c r="A3371" s="9">
        <v>40870</v>
      </c>
      <c r="B3371" s="43" t="s">
        <v>74</v>
      </c>
      <c r="C3371" s="66">
        <v>27.21</v>
      </c>
      <c r="D3371" s="67" t="s">
        <v>18</v>
      </c>
      <c r="E3371" s="68">
        <v>114</v>
      </c>
      <c r="F3371" s="12">
        <v>7.73</v>
      </c>
      <c r="G3371" s="65">
        <f t="shared" si="166"/>
        <v>881.22</v>
      </c>
      <c r="H3371" s="66">
        <v>7.73</v>
      </c>
      <c r="I3371" s="11">
        <v>881.22</v>
      </c>
      <c r="J3371" s="92">
        <f t="shared" si="164"/>
        <v>0</v>
      </c>
    </row>
    <row r="3372" spans="1:10" ht="10.35" customHeight="1" x14ac:dyDescent="0.2">
      <c r="A3372" s="9">
        <v>40805</v>
      </c>
      <c r="B3372" s="43" t="s">
        <v>75</v>
      </c>
      <c r="C3372" s="66">
        <v>27.21</v>
      </c>
      <c r="D3372" s="67" t="s">
        <v>76</v>
      </c>
      <c r="E3372" s="68">
        <v>20</v>
      </c>
      <c r="F3372" s="12">
        <v>16.04</v>
      </c>
      <c r="G3372" s="65">
        <f t="shared" si="166"/>
        <v>320.8</v>
      </c>
      <c r="H3372" s="66">
        <v>16.04</v>
      </c>
      <c r="I3372" s="11">
        <v>320.8</v>
      </c>
      <c r="J3372" s="92">
        <f t="shared" si="164"/>
        <v>0</v>
      </c>
    </row>
    <row r="3373" spans="1:10" ht="10.35" customHeight="1" x14ac:dyDescent="0.2">
      <c r="A3373" s="9">
        <v>40880</v>
      </c>
      <c r="B3373" s="43" t="s">
        <v>77</v>
      </c>
      <c r="C3373" s="66">
        <v>27.21</v>
      </c>
      <c r="D3373" s="67" t="s">
        <v>18</v>
      </c>
      <c r="E3373" s="68">
        <v>114</v>
      </c>
      <c r="F3373" s="12">
        <v>0.8</v>
      </c>
      <c r="G3373" s="65">
        <f t="shared" si="166"/>
        <v>91.2</v>
      </c>
      <c r="H3373" s="66">
        <v>0.8</v>
      </c>
      <c r="I3373" s="11">
        <v>91.2</v>
      </c>
      <c r="J3373" s="92">
        <f t="shared" si="164"/>
        <v>0</v>
      </c>
    </row>
    <row r="3374" spans="1:10" ht="10.35" customHeight="1" x14ac:dyDescent="0.2">
      <c r="B3374" s="41"/>
      <c r="C3374" s="41"/>
      <c r="D3374" s="41"/>
      <c r="E3374" s="41"/>
      <c r="G3374" s="41"/>
      <c r="H3374" s="41"/>
      <c r="J3374" s="92" t="e">
        <f t="shared" si="164"/>
        <v>#DIV/0!</v>
      </c>
    </row>
    <row r="3375" spans="1:10" ht="10.7" customHeight="1" x14ac:dyDescent="0.2">
      <c r="A3375" s="1" t="s">
        <v>38</v>
      </c>
      <c r="B3375" s="41"/>
      <c r="C3375" s="41"/>
      <c r="D3375" s="41"/>
      <c r="E3375" s="41"/>
      <c r="G3375" s="32">
        <f>SUM(G3367:G3373)</f>
        <v>12487.789999999997</v>
      </c>
      <c r="H3375" s="33"/>
      <c r="J3375" s="92" t="e">
        <f t="shared" si="164"/>
        <v>#DIV/0!</v>
      </c>
    </row>
    <row r="3376" spans="1:10" ht="10.35" customHeight="1" x14ac:dyDescent="0.2">
      <c r="B3376" s="41"/>
      <c r="C3376" s="41"/>
      <c r="D3376" s="41"/>
      <c r="E3376" s="41"/>
      <c r="G3376" s="41"/>
      <c r="H3376" s="41"/>
      <c r="J3376" s="92" t="e">
        <f t="shared" si="164"/>
        <v>#DIV/0!</v>
      </c>
    </row>
    <row r="3377" spans="1:10" ht="10.7" customHeight="1" x14ac:dyDescent="0.2">
      <c r="A3377" s="1" t="s">
        <v>92</v>
      </c>
      <c r="B3377" s="41"/>
      <c r="C3377" s="41"/>
      <c r="D3377" s="41"/>
      <c r="E3377" s="41"/>
      <c r="G3377" s="32">
        <f>G3375+G3363+G3357+G3339+G3319+G3299+G3278</f>
        <v>508404.41</v>
      </c>
      <c r="H3377" s="33"/>
      <c r="J3377" s="92" t="e">
        <f t="shared" si="164"/>
        <v>#DIV/0!</v>
      </c>
    </row>
    <row r="3378" spans="1:10" ht="10.7" customHeight="1" x14ac:dyDescent="0.2">
      <c r="A3378" s="1"/>
      <c r="B3378" s="41"/>
      <c r="C3378" s="41"/>
      <c r="D3378" s="41"/>
      <c r="E3378" s="41"/>
      <c r="G3378" s="41"/>
      <c r="H3378" s="41"/>
      <c r="J3378" s="92" t="e">
        <f t="shared" si="164"/>
        <v>#DIV/0!</v>
      </c>
    </row>
    <row r="3379" spans="1:10" ht="10.7" customHeight="1" x14ac:dyDescent="0.2">
      <c r="A3379" s="1"/>
      <c r="B3379" s="41"/>
      <c r="C3379" s="41"/>
      <c r="D3379" s="41"/>
      <c r="E3379" s="41"/>
      <c r="G3379" s="41"/>
      <c r="H3379" s="41"/>
      <c r="J3379" s="92" t="e">
        <f t="shared" si="164"/>
        <v>#DIV/0!</v>
      </c>
    </row>
    <row r="3380" spans="1:10" ht="10.7" customHeight="1" x14ac:dyDescent="0.2">
      <c r="A3380" s="1"/>
      <c r="B3380" s="41"/>
      <c r="C3380" s="41"/>
      <c r="D3380" s="41"/>
      <c r="E3380" s="41"/>
      <c r="G3380" s="41"/>
      <c r="H3380" s="41"/>
      <c r="J3380" s="92" t="e">
        <f t="shared" si="164"/>
        <v>#DIV/0!</v>
      </c>
    </row>
    <row r="3381" spans="1:10" ht="10.7" customHeight="1" x14ac:dyDescent="0.2">
      <c r="A3381" s="1"/>
      <c r="B3381" s="41"/>
      <c r="C3381" s="41"/>
      <c r="D3381" s="41"/>
      <c r="E3381" s="41"/>
      <c r="G3381" s="41"/>
      <c r="H3381" s="41"/>
      <c r="J3381" s="92" t="e">
        <f t="shared" si="164"/>
        <v>#DIV/0!</v>
      </c>
    </row>
    <row r="3382" spans="1:10" ht="10.7" customHeight="1" x14ac:dyDescent="0.2">
      <c r="A3382" s="1"/>
      <c r="B3382" s="41"/>
      <c r="C3382" s="41"/>
      <c r="D3382" s="41"/>
      <c r="E3382" s="41"/>
      <c r="G3382" s="41"/>
      <c r="H3382" s="41"/>
      <c r="J3382" s="92" t="e">
        <f t="shared" si="164"/>
        <v>#DIV/0!</v>
      </c>
    </row>
    <row r="3383" spans="1:10" ht="10.7" customHeight="1" x14ac:dyDescent="0.2">
      <c r="A3383" s="1"/>
      <c r="B3383" s="41"/>
      <c r="C3383" s="41"/>
      <c r="D3383" s="41"/>
      <c r="E3383" s="41"/>
      <c r="G3383" s="41"/>
      <c r="H3383" s="41"/>
      <c r="J3383" s="92" t="e">
        <f t="shared" si="164"/>
        <v>#DIV/0!</v>
      </c>
    </row>
    <row r="3384" spans="1:10" ht="10.7" customHeight="1" x14ac:dyDescent="0.2">
      <c r="A3384" s="1"/>
      <c r="B3384" s="41"/>
      <c r="C3384" s="41"/>
      <c r="D3384" s="41"/>
      <c r="E3384" s="41"/>
      <c r="G3384" s="41"/>
      <c r="H3384" s="41"/>
      <c r="J3384" s="92" t="e">
        <f t="shared" si="164"/>
        <v>#DIV/0!</v>
      </c>
    </row>
    <row r="3385" spans="1:10" ht="10.7" customHeight="1" x14ac:dyDescent="0.2">
      <c r="A3385" s="1"/>
      <c r="J3385" s="92" t="e">
        <f t="shared" si="164"/>
        <v>#DIV/0!</v>
      </c>
    </row>
    <row r="3386" spans="1:10" ht="10.7" customHeight="1" x14ac:dyDescent="0.2">
      <c r="A3386" s="1"/>
      <c r="J3386" s="92" t="e">
        <f t="shared" si="164"/>
        <v>#DIV/0!</v>
      </c>
    </row>
    <row r="3387" spans="1:10" ht="0.95" customHeight="1" x14ac:dyDescent="0.2">
      <c r="J3387" s="92" t="e">
        <f t="shared" si="164"/>
        <v>#DIV/0!</v>
      </c>
    </row>
    <row r="3388" spans="1:10" ht="10.35" customHeight="1" x14ac:dyDescent="0.2">
      <c r="A3388" s="230" t="s">
        <v>79</v>
      </c>
      <c r="B3388" s="231"/>
      <c r="C3388" s="232"/>
      <c r="D3388" s="233"/>
      <c r="E3388" s="234"/>
      <c r="F3388" s="6"/>
      <c r="G3388" s="25"/>
      <c r="H3388" s="6"/>
      <c r="I3388" s="25"/>
      <c r="J3388" s="92" t="e">
        <f t="shared" si="164"/>
        <v>#DIV/0!</v>
      </c>
    </row>
    <row r="3389" spans="1:10" ht="24.6" customHeight="1" x14ac:dyDescent="0.2">
      <c r="A3389" s="235" t="s">
        <v>80</v>
      </c>
      <c r="B3389" s="236"/>
      <c r="C3389" s="237"/>
      <c r="D3389" s="238"/>
      <c r="E3389" s="239"/>
      <c r="F3389" s="26"/>
      <c r="G3389" s="26"/>
      <c r="H3389" s="26"/>
      <c r="I3389" s="26"/>
      <c r="J3389" s="92" t="e">
        <f t="shared" si="164"/>
        <v>#DIV/0!</v>
      </c>
    </row>
    <row r="3390" spans="1:10" ht="19.350000000000001" customHeight="1" x14ac:dyDescent="0.2">
      <c r="A3390" s="240" t="s">
        <v>81</v>
      </c>
      <c r="B3390" s="241"/>
      <c r="C3390" s="242"/>
      <c r="D3390" s="243"/>
      <c r="E3390" s="244"/>
      <c r="F3390" s="27"/>
      <c r="G3390" s="27"/>
      <c r="H3390" s="27"/>
      <c r="I3390" s="27"/>
      <c r="J3390" s="92" t="e">
        <f t="shared" si="164"/>
        <v>#DIV/0!</v>
      </c>
    </row>
    <row r="3391" spans="1:10" ht="19.350000000000001" customHeight="1" x14ac:dyDescent="0.2">
      <c r="A3391" s="240" t="s">
        <v>82</v>
      </c>
      <c r="B3391" s="241"/>
      <c r="C3391" s="242"/>
      <c r="D3391" s="243"/>
      <c r="E3391" s="244"/>
      <c r="F3391" s="27"/>
      <c r="G3391" s="27"/>
      <c r="H3391" s="27"/>
      <c r="I3391" s="27"/>
      <c r="J3391" s="92" t="e">
        <f t="shared" si="164"/>
        <v>#DIV/0!</v>
      </c>
    </row>
    <row r="3392" spans="1:10" ht="19.350000000000001" customHeight="1" x14ac:dyDescent="0.2">
      <c r="A3392" s="240" t="s">
        <v>83</v>
      </c>
      <c r="B3392" s="241"/>
      <c r="C3392" s="242"/>
      <c r="D3392" s="243"/>
      <c r="E3392" s="244"/>
      <c r="F3392" s="27"/>
      <c r="G3392" s="27"/>
      <c r="H3392" s="27"/>
      <c r="I3392" s="27"/>
      <c r="J3392" s="92" t="e">
        <f t="shared" si="164"/>
        <v>#DIV/0!</v>
      </c>
    </row>
    <row r="3393" spans="1:10" ht="19.350000000000001" customHeight="1" x14ac:dyDescent="0.2">
      <c r="A3393" s="240" t="s">
        <v>84</v>
      </c>
      <c r="B3393" s="241"/>
      <c r="C3393" s="242"/>
      <c r="D3393" s="243"/>
      <c r="E3393" s="244"/>
      <c r="F3393" s="27"/>
      <c r="G3393" s="27"/>
      <c r="H3393" s="27"/>
      <c r="I3393" s="27"/>
      <c r="J3393" s="92" t="e">
        <f t="shared" si="164"/>
        <v>#DIV/0!</v>
      </c>
    </row>
    <row r="3394" spans="1:10" ht="19.350000000000001" customHeight="1" x14ac:dyDescent="0.2">
      <c r="A3394" s="240" t="s">
        <v>85</v>
      </c>
      <c r="B3394" s="241"/>
      <c r="C3394" s="242"/>
      <c r="D3394" s="243"/>
      <c r="E3394" s="244"/>
      <c r="F3394" s="27"/>
      <c r="G3394" s="27"/>
      <c r="H3394" s="27"/>
      <c r="I3394" s="27"/>
      <c r="J3394" s="92" t="e">
        <f t="shared" si="164"/>
        <v>#DIV/0!</v>
      </c>
    </row>
    <row r="3395" spans="1:10" ht="24" customHeight="1" x14ac:dyDescent="0.2">
      <c r="A3395" s="245" t="s">
        <v>86</v>
      </c>
      <c r="B3395" s="246"/>
      <c r="C3395" s="247"/>
      <c r="D3395" s="248"/>
      <c r="E3395" s="249"/>
      <c r="F3395" s="28"/>
      <c r="G3395" s="28"/>
      <c r="H3395" s="28"/>
      <c r="I3395" s="28"/>
      <c r="J3395" s="92" t="e">
        <f t="shared" si="164"/>
        <v>#DIV/0!</v>
      </c>
    </row>
    <row r="3396" spans="1:10" ht="10.35" customHeight="1" x14ac:dyDescent="0.2">
      <c r="A3396" s="222" t="s">
        <v>87</v>
      </c>
      <c r="B3396" s="223"/>
      <c r="C3396" s="224"/>
      <c r="D3396" s="225"/>
      <c r="E3396" s="226"/>
      <c r="F3396" s="29"/>
      <c r="G3396" s="29"/>
      <c r="H3396" s="29"/>
      <c r="I3396" s="29"/>
      <c r="J3396" s="92" t="e">
        <f t="shared" si="164"/>
        <v>#DIV/0!</v>
      </c>
    </row>
    <row r="3397" spans="1:10" ht="10.35" customHeight="1" x14ac:dyDescent="0.2">
      <c r="A3397" s="36"/>
      <c r="B3397" s="36"/>
      <c r="C3397" s="36"/>
      <c r="D3397" s="37"/>
      <c r="E3397" s="37"/>
      <c r="F3397" s="38"/>
      <c r="G3397" s="38"/>
      <c r="H3397" s="38"/>
      <c r="I3397" s="38"/>
      <c r="J3397" s="92" t="e">
        <f t="shared" si="164"/>
        <v>#DIV/0!</v>
      </c>
    </row>
    <row r="3398" spans="1:10" ht="10.35" customHeight="1" x14ac:dyDescent="0.2">
      <c r="A3398" s="36"/>
      <c r="B3398" s="36"/>
      <c r="C3398" s="36"/>
      <c r="D3398" s="37"/>
      <c r="E3398" s="37"/>
      <c r="F3398" s="38"/>
      <c r="G3398" s="38"/>
      <c r="H3398" s="38"/>
      <c r="I3398" s="38"/>
      <c r="J3398" s="92" t="e">
        <f t="shared" si="164"/>
        <v>#DIV/0!</v>
      </c>
    </row>
    <row r="3399" spans="1:10" ht="10.35" customHeight="1" x14ac:dyDescent="0.2">
      <c r="A3399" s="36"/>
      <c r="B3399" s="36"/>
      <c r="C3399" s="36"/>
      <c r="D3399" s="37"/>
      <c r="E3399" s="37"/>
      <c r="F3399" s="38"/>
      <c r="G3399" s="38"/>
      <c r="H3399" s="38"/>
      <c r="I3399" s="38"/>
      <c r="J3399" s="92" t="e">
        <f t="shared" si="164"/>
        <v>#DIV/0!</v>
      </c>
    </row>
    <row r="3400" spans="1:10" ht="10.35" customHeight="1" x14ac:dyDescent="0.2">
      <c r="A3400" s="36"/>
      <c r="B3400" s="36"/>
      <c r="C3400" s="36"/>
      <c r="D3400" s="37"/>
      <c r="E3400" s="37"/>
      <c r="F3400" s="38"/>
      <c r="G3400" s="38"/>
      <c r="H3400" s="38"/>
      <c r="I3400" s="38"/>
      <c r="J3400" s="92" t="e">
        <f t="shared" si="164"/>
        <v>#DIV/0!</v>
      </c>
    </row>
    <row r="3401" spans="1:10" ht="10.35" customHeight="1" x14ac:dyDescent="0.2">
      <c r="A3401" s="36"/>
      <c r="B3401" s="36"/>
      <c r="C3401" s="36"/>
      <c r="D3401" s="37"/>
      <c r="E3401" s="37"/>
      <c r="F3401" s="38"/>
      <c r="G3401" s="38"/>
      <c r="H3401" s="38"/>
      <c r="I3401" s="38"/>
      <c r="J3401" s="92" t="e">
        <f t="shared" si="164"/>
        <v>#DIV/0!</v>
      </c>
    </row>
    <row r="3402" spans="1:10" ht="10.35" customHeight="1" x14ac:dyDescent="0.2">
      <c r="A3402" s="36"/>
      <c r="B3402" s="36"/>
      <c r="C3402" s="36"/>
      <c r="D3402" s="37"/>
      <c r="E3402" s="37"/>
      <c r="F3402" s="38"/>
      <c r="G3402" s="38"/>
      <c r="H3402" s="38"/>
      <c r="I3402" s="38"/>
      <c r="J3402" s="92" t="e">
        <f t="shared" si="164"/>
        <v>#DIV/0!</v>
      </c>
    </row>
    <row r="3403" spans="1:10" ht="10.35" customHeight="1" x14ac:dyDescent="0.2">
      <c r="A3403" s="36"/>
      <c r="B3403" s="36"/>
      <c r="C3403" s="36"/>
      <c r="D3403" s="37"/>
      <c r="E3403" s="37"/>
      <c r="F3403" s="38"/>
      <c r="G3403" s="38"/>
      <c r="H3403" s="38"/>
      <c r="I3403" s="38"/>
      <c r="J3403" s="92" t="e">
        <f t="shared" si="164"/>
        <v>#DIV/0!</v>
      </c>
    </row>
    <row r="3404" spans="1:10" ht="10.35" customHeight="1" x14ac:dyDescent="0.2">
      <c r="A3404" s="36"/>
      <c r="B3404" s="36"/>
      <c r="C3404" s="36"/>
      <c r="D3404" s="37"/>
      <c r="E3404" s="37"/>
      <c r="F3404" s="38"/>
      <c r="G3404" s="38"/>
      <c r="H3404" s="38"/>
      <c r="I3404" s="38"/>
      <c r="J3404" s="92" t="e">
        <f t="shared" si="164"/>
        <v>#DIV/0!</v>
      </c>
    </row>
    <row r="3405" spans="1:10" ht="10.35" customHeight="1" x14ac:dyDescent="0.2">
      <c r="A3405" s="36"/>
      <c r="B3405" s="36"/>
      <c r="C3405" s="36"/>
      <c r="D3405" s="37"/>
      <c r="E3405" s="37"/>
      <c r="F3405" s="38"/>
      <c r="G3405" s="38"/>
      <c r="H3405" s="38"/>
      <c r="I3405" s="38"/>
      <c r="J3405" s="92" t="e">
        <f t="shared" ref="J3405:J3468" si="167">G3405/I3405-1</f>
        <v>#DIV/0!</v>
      </c>
    </row>
    <row r="3406" spans="1:10" ht="10.35" customHeight="1" x14ac:dyDescent="0.2">
      <c r="A3406" s="36"/>
      <c r="B3406" s="36"/>
      <c r="C3406" s="36"/>
      <c r="D3406" s="37"/>
      <c r="E3406" s="37"/>
      <c r="F3406" s="38"/>
      <c r="G3406" s="38"/>
      <c r="H3406" s="38"/>
      <c r="I3406" s="38"/>
      <c r="J3406" s="92" t="e">
        <f t="shared" si="167"/>
        <v>#DIV/0!</v>
      </c>
    </row>
    <row r="3407" spans="1:10" ht="10.35" customHeight="1" x14ac:dyDescent="0.2">
      <c r="A3407" s="36"/>
      <c r="B3407" s="36"/>
      <c r="C3407" s="36"/>
      <c r="D3407" s="37"/>
      <c r="E3407" s="37"/>
      <c r="F3407" s="38"/>
      <c r="G3407" s="38"/>
      <c r="H3407" s="38"/>
      <c r="I3407" s="38"/>
      <c r="J3407" s="92" t="e">
        <f t="shared" si="167"/>
        <v>#DIV/0!</v>
      </c>
    </row>
    <row r="3408" spans="1:10" ht="10.35" customHeight="1" x14ac:dyDescent="0.2">
      <c r="A3408" s="36"/>
      <c r="B3408" s="36"/>
      <c r="C3408" s="36"/>
      <c r="D3408" s="37"/>
      <c r="E3408" s="37"/>
      <c r="F3408" s="38"/>
      <c r="G3408" s="38"/>
      <c r="H3408" s="38"/>
      <c r="I3408" s="38"/>
      <c r="J3408" s="92" t="e">
        <f t="shared" si="167"/>
        <v>#DIV/0!</v>
      </c>
    </row>
    <row r="3409" spans="1:10" ht="10.35" customHeight="1" x14ac:dyDescent="0.2">
      <c r="A3409" s="36"/>
      <c r="B3409" s="36"/>
      <c r="C3409" s="36"/>
      <c r="D3409" s="37"/>
      <c r="E3409" s="37"/>
      <c r="F3409" s="38"/>
      <c r="G3409" s="38"/>
      <c r="H3409" s="38"/>
      <c r="I3409" s="38"/>
      <c r="J3409" s="92" t="e">
        <f t="shared" si="167"/>
        <v>#DIV/0!</v>
      </c>
    </row>
    <row r="3410" spans="1:10" ht="10.35" customHeight="1" x14ac:dyDescent="0.2">
      <c r="A3410" s="36"/>
      <c r="B3410" s="36"/>
      <c r="C3410" s="36"/>
      <c r="D3410" s="37"/>
      <c r="E3410" s="37"/>
      <c r="F3410" s="38"/>
      <c r="G3410" s="38"/>
      <c r="H3410" s="38"/>
      <c r="I3410" s="38"/>
      <c r="J3410" s="92" t="e">
        <f t="shared" si="167"/>
        <v>#DIV/0!</v>
      </c>
    </row>
    <row r="3411" spans="1:10" ht="10.35" customHeight="1" x14ac:dyDescent="0.2">
      <c r="A3411" s="36"/>
      <c r="B3411" s="36"/>
      <c r="C3411" s="36"/>
      <c r="D3411" s="37"/>
      <c r="E3411" s="37"/>
      <c r="F3411" s="38"/>
      <c r="G3411" s="38"/>
      <c r="H3411" s="38"/>
      <c r="I3411" s="38"/>
      <c r="J3411" s="92" t="e">
        <f t="shared" si="167"/>
        <v>#DIV/0!</v>
      </c>
    </row>
    <row r="3412" spans="1:10" ht="10.35" customHeight="1" x14ac:dyDescent="0.2">
      <c r="A3412" s="36"/>
      <c r="B3412" s="36"/>
      <c r="C3412" s="36"/>
      <c r="D3412" s="37"/>
      <c r="E3412" s="37"/>
      <c r="F3412" s="38"/>
      <c r="G3412" s="38"/>
      <c r="H3412" s="38"/>
      <c r="I3412" s="38"/>
      <c r="J3412" s="92" t="e">
        <f t="shared" si="167"/>
        <v>#DIV/0!</v>
      </c>
    </row>
    <row r="3413" spans="1:10" ht="10.35" customHeight="1" x14ac:dyDescent="0.2">
      <c r="A3413" s="36"/>
      <c r="B3413" s="36"/>
      <c r="C3413" s="36"/>
      <c r="D3413" s="37"/>
      <c r="E3413" s="37"/>
      <c r="F3413" s="38"/>
      <c r="G3413" s="38"/>
      <c r="H3413" s="38"/>
      <c r="I3413" s="38"/>
      <c r="J3413" s="92" t="e">
        <f t="shared" si="167"/>
        <v>#DIV/0!</v>
      </c>
    </row>
    <row r="3414" spans="1:10" ht="10.35" customHeight="1" x14ac:dyDescent="0.2">
      <c r="A3414" s="36"/>
      <c r="B3414" s="36"/>
      <c r="C3414" s="36"/>
      <c r="D3414" s="37"/>
      <c r="E3414" s="37"/>
      <c r="F3414" s="38"/>
      <c r="G3414" s="38"/>
      <c r="H3414" s="38"/>
      <c r="I3414" s="38"/>
      <c r="J3414" s="92" t="e">
        <f t="shared" si="167"/>
        <v>#DIV/0!</v>
      </c>
    </row>
    <row r="3415" spans="1:10" ht="10.35" customHeight="1" x14ac:dyDescent="0.2">
      <c r="A3415" s="36"/>
      <c r="B3415" s="36"/>
      <c r="C3415" s="36"/>
      <c r="D3415" s="37"/>
      <c r="E3415" s="37"/>
      <c r="F3415" s="38"/>
      <c r="G3415" s="38"/>
      <c r="H3415" s="38"/>
      <c r="I3415" s="38"/>
      <c r="J3415" s="92" t="e">
        <f t="shared" si="167"/>
        <v>#DIV/0!</v>
      </c>
    </row>
    <row r="3416" spans="1:10" ht="10.35" customHeight="1" x14ac:dyDescent="0.2">
      <c r="A3416" s="36"/>
      <c r="B3416" s="36"/>
      <c r="C3416" s="36"/>
      <c r="D3416" s="37"/>
      <c r="E3416" s="37"/>
      <c r="F3416" s="38"/>
      <c r="G3416" s="38"/>
      <c r="H3416" s="38"/>
      <c r="I3416" s="38"/>
      <c r="J3416" s="92" t="e">
        <f t="shared" si="167"/>
        <v>#DIV/0!</v>
      </c>
    </row>
    <row r="3417" spans="1:10" ht="10.35" customHeight="1" x14ac:dyDescent="0.2">
      <c r="A3417" s="36"/>
      <c r="B3417" s="36"/>
      <c r="C3417" s="36"/>
      <c r="D3417" s="37"/>
      <c r="E3417" s="37"/>
      <c r="F3417" s="38"/>
      <c r="G3417" s="38"/>
      <c r="H3417" s="38"/>
      <c r="I3417" s="38"/>
      <c r="J3417" s="92" t="e">
        <f t="shared" si="167"/>
        <v>#DIV/0!</v>
      </c>
    </row>
    <row r="3418" spans="1:10" ht="10.35" customHeight="1" x14ac:dyDescent="0.2">
      <c r="A3418" s="36"/>
      <c r="B3418" s="36"/>
      <c r="C3418" s="36"/>
      <c r="D3418" s="37"/>
      <c r="E3418" s="37"/>
      <c r="F3418" s="38"/>
      <c r="G3418" s="38"/>
      <c r="H3418" s="38"/>
      <c r="I3418" s="38"/>
      <c r="J3418" s="92" t="e">
        <f t="shared" si="167"/>
        <v>#DIV/0!</v>
      </c>
    </row>
    <row r="3419" spans="1:10" ht="10.35" customHeight="1" x14ac:dyDescent="0.2">
      <c r="A3419" s="36"/>
      <c r="B3419" s="36"/>
      <c r="C3419" s="36"/>
      <c r="D3419" s="37"/>
      <c r="E3419" s="37"/>
      <c r="F3419" s="38"/>
      <c r="G3419" s="38"/>
      <c r="H3419" s="38"/>
      <c r="I3419" s="38"/>
      <c r="J3419" s="92" t="e">
        <f t="shared" si="167"/>
        <v>#DIV/0!</v>
      </c>
    </row>
    <row r="3420" spans="1:10" ht="10.7" customHeight="1" x14ac:dyDescent="0.2">
      <c r="A3420" s="1" t="s">
        <v>0</v>
      </c>
      <c r="J3420" s="92" t="e">
        <f t="shared" si="167"/>
        <v>#DIV/0!</v>
      </c>
    </row>
    <row r="3421" spans="1:10" ht="10.7" customHeight="1" x14ac:dyDescent="0.2">
      <c r="A3421" s="1" t="s">
        <v>160</v>
      </c>
      <c r="J3421" s="92" t="e">
        <f t="shared" si="167"/>
        <v>#DIV/0!</v>
      </c>
    </row>
    <row r="3422" spans="1:10" ht="10.7" customHeight="1" x14ac:dyDescent="0.2">
      <c r="A3422" s="1" t="s">
        <v>2</v>
      </c>
      <c r="J3422" s="92" t="e">
        <f t="shared" si="167"/>
        <v>#DIV/0!</v>
      </c>
    </row>
    <row r="3423" spans="1:10" ht="10.7" customHeight="1" x14ac:dyDescent="0.2">
      <c r="A3423" s="1" t="s">
        <v>161</v>
      </c>
      <c r="J3423" s="92" t="e">
        <f t="shared" si="167"/>
        <v>#DIV/0!</v>
      </c>
    </row>
    <row r="3424" spans="1:10" ht="10.7" customHeight="1" x14ac:dyDescent="0.2">
      <c r="A3424" s="1" t="s">
        <v>4</v>
      </c>
      <c r="J3424" s="92" t="e">
        <f t="shared" si="167"/>
        <v>#DIV/0!</v>
      </c>
    </row>
    <row r="3425" spans="1:10" ht="10.7" customHeight="1" x14ac:dyDescent="0.2">
      <c r="A3425" s="1" t="s">
        <v>5</v>
      </c>
      <c r="J3425" s="92" t="e">
        <f t="shared" si="167"/>
        <v>#DIV/0!</v>
      </c>
    </row>
    <row r="3426" spans="1:10" ht="10.7" customHeight="1" x14ac:dyDescent="0.2">
      <c r="A3426" s="1" t="s">
        <v>95</v>
      </c>
      <c r="B3426" s="41"/>
      <c r="C3426" s="41"/>
      <c r="D3426" s="41"/>
      <c r="E3426" s="41"/>
      <c r="G3426" s="41"/>
      <c r="H3426" s="41"/>
      <c r="J3426" s="92" t="e">
        <f t="shared" si="167"/>
        <v>#DIV/0!</v>
      </c>
    </row>
    <row r="3427" spans="1:10" ht="10.7" customHeight="1" x14ac:dyDescent="0.2">
      <c r="A3427" s="1" t="s">
        <v>7</v>
      </c>
      <c r="B3427" s="41"/>
      <c r="C3427" s="41"/>
      <c r="D3427" s="41"/>
      <c r="E3427" s="41"/>
      <c r="G3427" s="41"/>
      <c r="H3427" s="41"/>
      <c r="J3427" s="92" t="e">
        <f t="shared" si="167"/>
        <v>#DIV/0!</v>
      </c>
    </row>
    <row r="3428" spans="1:10" ht="10.35" customHeight="1" x14ac:dyDescent="0.2">
      <c r="A3428" s="2" t="s">
        <v>9</v>
      </c>
      <c r="B3428" s="50" t="s">
        <v>10</v>
      </c>
      <c r="C3428" s="50" t="s">
        <v>11</v>
      </c>
      <c r="D3428" s="64" t="s">
        <v>12</v>
      </c>
      <c r="E3428" s="50" t="s">
        <v>13</v>
      </c>
      <c r="F3428" s="5" t="s">
        <v>14</v>
      </c>
      <c r="G3428" s="64" t="s">
        <v>15</v>
      </c>
      <c r="H3428" s="50" t="s">
        <v>14</v>
      </c>
      <c r="I3428" s="4" t="s">
        <v>15</v>
      </c>
      <c r="J3428" s="92" t="e">
        <f t="shared" si="167"/>
        <v>#VALUE!</v>
      </c>
    </row>
    <row r="3429" spans="1:10" ht="10.35" customHeight="1" x14ac:dyDescent="0.2">
      <c r="A3429" s="8"/>
      <c r="B3429" s="47" t="s">
        <v>96</v>
      </c>
      <c r="C3429" s="48"/>
      <c r="D3429" s="48"/>
      <c r="E3429" s="48"/>
      <c r="F3429" s="48"/>
      <c r="G3429" s="49"/>
      <c r="H3429" s="41"/>
      <c r="J3429" s="92" t="e">
        <f t="shared" si="167"/>
        <v>#DIV/0!</v>
      </c>
    </row>
    <row r="3430" spans="1:10" ht="10.35" customHeight="1" x14ac:dyDescent="0.2">
      <c r="A3430" s="16" t="s">
        <v>97</v>
      </c>
      <c r="B3430" s="43" t="s">
        <v>98</v>
      </c>
      <c r="C3430" s="66">
        <v>27.21</v>
      </c>
      <c r="D3430" s="67" t="s">
        <v>20</v>
      </c>
      <c r="E3430" s="68">
        <v>1</v>
      </c>
      <c r="F3430" s="24">
        <v>98354.89</v>
      </c>
      <c r="G3430" s="65">
        <f>TRUNC(F3430*E3430,2)</f>
        <v>98354.89</v>
      </c>
      <c r="H3430" s="82">
        <v>98354.89</v>
      </c>
      <c r="I3430" s="15">
        <v>98354.89</v>
      </c>
      <c r="J3430" s="92">
        <f t="shared" si="167"/>
        <v>0</v>
      </c>
    </row>
    <row r="3431" spans="1:10" ht="10.35" customHeight="1" x14ac:dyDescent="0.2">
      <c r="A3431" s="1" t="s">
        <v>38</v>
      </c>
      <c r="B3431" s="41"/>
      <c r="C3431" s="41"/>
      <c r="D3431" s="41"/>
      <c r="E3431" s="41"/>
      <c r="G3431" s="32">
        <f>G3430</f>
        <v>98354.89</v>
      </c>
      <c r="H3431" s="33"/>
      <c r="J3431" s="92" t="e">
        <f t="shared" si="167"/>
        <v>#DIV/0!</v>
      </c>
    </row>
    <row r="3432" spans="1:10" ht="0.95" customHeight="1" x14ac:dyDescent="0.2">
      <c r="B3432" s="41"/>
      <c r="C3432" s="41"/>
      <c r="D3432" s="41"/>
      <c r="E3432" s="41"/>
      <c r="G3432" s="41"/>
      <c r="H3432" s="41"/>
      <c r="J3432" s="92" t="e">
        <f t="shared" si="167"/>
        <v>#DIV/0!</v>
      </c>
    </row>
    <row r="3433" spans="1:10" ht="10.7" customHeight="1" x14ac:dyDescent="0.2">
      <c r="B3433" s="41"/>
      <c r="C3433" s="41"/>
      <c r="D3433" s="41"/>
      <c r="E3433" s="41"/>
      <c r="G3433" s="41"/>
      <c r="H3433" s="41"/>
      <c r="J3433" s="92" t="e">
        <f t="shared" si="167"/>
        <v>#DIV/0!</v>
      </c>
    </row>
    <row r="3434" spans="1:10" ht="10.35" customHeight="1" x14ac:dyDescent="0.2">
      <c r="A3434" s="2" t="s">
        <v>9</v>
      </c>
      <c r="B3434" s="3" t="s">
        <v>10</v>
      </c>
      <c r="C3434" s="5" t="s">
        <v>11</v>
      </c>
      <c r="D3434" s="20" t="s">
        <v>12</v>
      </c>
      <c r="E3434" s="5" t="s">
        <v>13</v>
      </c>
      <c r="F3434" s="5" t="s">
        <v>14</v>
      </c>
      <c r="G3434" s="4" t="s">
        <v>15</v>
      </c>
      <c r="H3434" s="5" t="s">
        <v>14</v>
      </c>
      <c r="I3434" s="4" t="s">
        <v>15</v>
      </c>
      <c r="J3434" s="92" t="e">
        <f t="shared" si="167"/>
        <v>#VALUE!</v>
      </c>
    </row>
    <row r="3435" spans="1:10" ht="10.35" customHeight="1" x14ac:dyDescent="0.2">
      <c r="A3435" s="8"/>
      <c r="B3435" s="47" t="s">
        <v>99</v>
      </c>
      <c r="C3435" s="48"/>
      <c r="D3435" s="48"/>
      <c r="E3435" s="48"/>
      <c r="F3435" s="48"/>
      <c r="G3435" s="49"/>
      <c r="J3435" s="92" t="e">
        <f t="shared" si="167"/>
        <v>#DIV/0!</v>
      </c>
    </row>
    <row r="3436" spans="1:10" ht="10.35" customHeight="1" x14ac:dyDescent="0.2">
      <c r="A3436" s="16" t="s">
        <v>100</v>
      </c>
      <c r="B3436" s="43" t="s">
        <v>101</v>
      </c>
      <c r="C3436" s="66">
        <v>27.21</v>
      </c>
      <c r="D3436" s="67" t="s">
        <v>20</v>
      </c>
      <c r="E3436" s="68">
        <v>1</v>
      </c>
      <c r="F3436" s="24">
        <v>133702.18</v>
      </c>
      <c r="G3436" s="65">
        <f>TRUNC(F3436*E3436,2)</f>
        <v>133702.18</v>
      </c>
      <c r="H3436" s="82">
        <v>133702.18</v>
      </c>
      <c r="I3436" s="15">
        <v>133702.18</v>
      </c>
      <c r="J3436" s="92">
        <f t="shared" si="167"/>
        <v>0</v>
      </c>
    </row>
    <row r="3437" spans="1:10" ht="10.35" customHeight="1" x14ac:dyDescent="0.2">
      <c r="A3437" s="1" t="s">
        <v>38</v>
      </c>
      <c r="G3437" s="32">
        <f>G3436</f>
        <v>133702.18</v>
      </c>
      <c r="H3437" s="33"/>
      <c r="J3437" s="92" t="e">
        <f t="shared" si="167"/>
        <v>#DIV/0!</v>
      </c>
    </row>
    <row r="3438" spans="1:10" ht="10.7" customHeight="1" x14ac:dyDescent="0.2">
      <c r="B3438" s="41"/>
      <c r="C3438" s="41"/>
      <c r="D3438" s="41"/>
      <c r="E3438" s="41"/>
      <c r="G3438" s="41"/>
      <c r="H3438" s="41"/>
      <c r="J3438" s="92" t="e">
        <f t="shared" si="167"/>
        <v>#DIV/0!</v>
      </c>
    </row>
    <row r="3439" spans="1:10" ht="10.35" customHeight="1" x14ac:dyDescent="0.2">
      <c r="A3439" s="2" t="s">
        <v>9</v>
      </c>
      <c r="B3439" s="50" t="s">
        <v>10</v>
      </c>
      <c r="C3439" s="50" t="s">
        <v>11</v>
      </c>
      <c r="D3439" s="64" t="s">
        <v>12</v>
      </c>
      <c r="E3439" s="50" t="s">
        <v>13</v>
      </c>
      <c r="F3439" s="5" t="s">
        <v>14</v>
      </c>
      <c r="G3439" s="64" t="s">
        <v>15</v>
      </c>
      <c r="H3439" s="50" t="s">
        <v>14</v>
      </c>
      <c r="I3439" s="4" t="s">
        <v>15</v>
      </c>
      <c r="J3439" s="92" t="e">
        <f t="shared" si="167"/>
        <v>#VALUE!</v>
      </c>
    </row>
    <row r="3440" spans="1:10" ht="10.35" customHeight="1" x14ac:dyDescent="0.2">
      <c r="A3440" s="8"/>
      <c r="B3440" s="47" t="s">
        <v>102</v>
      </c>
      <c r="C3440" s="48"/>
      <c r="D3440" s="48"/>
      <c r="E3440" s="48"/>
      <c r="F3440" s="48"/>
      <c r="G3440" s="49"/>
      <c r="H3440" s="41"/>
      <c r="J3440" s="92" t="e">
        <f t="shared" si="167"/>
        <v>#DIV/0!</v>
      </c>
    </row>
    <row r="3441" spans="1:10" ht="20.85" customHeight="1" x14ac:dyDescent="0.2">
      <c r="A3441" s="9">
        <v>42301</v>
      </c>
      <c r="B3441" s="69" t="s">
        <v>103</v>
      </c>
      <c r="C3441" s="66">
        <v>27.21</v>
      </c>
      <c r="D3441" s="67" t="s">
        <v>20</v>
      </c>
      <c r="E3441" s="68">
        <v>1</v>
      </c>
      <c r="F3441" s="24">
        <v>22661.64</v>
      </c>
      <c r="G3441" s="65">
        <f>TRUNC(F3441*E3441,2)</f>
        <v>22661.64</v>
      </c>
      <c r="H3441" s="82">
        <v>22661.64</v>
      </c>
      <c r="I3441" s="15">
        <v>22661.64</v>
      </c>
      <c r="J3441" s="92">
        <f t="shared" si="167"/>
        <v>0</v>
      </c>
    </row>
    <row r="3442" spans="1:10" ht="10.35" customHeight="1" x14ac:dyDescent="0.2">
      <c r="B3442" s="41"/>
      <c r="C3442" s="41"/>
      <c r="D3442" s="41"/>
      <c r="E3442" s="41"/>
      <c r="G3442" s="41"/>
      <c r="H3442" s="41"/>
      <c r="J3442" s="92" t="e">
        <f t="shared" si="167"/>
        <v>#DIV/0!</v>
      </c>
    </row>
    <row r="3443" spans="1:10" ht="10.7" customHeight="1" x14ac:dyDescent="0.2">
      <c r="A3443" s="1" t="s">
        <v>38</v>
      </c>
      <c r="G3443" s="32">
        <f>G3441</f>
        <v>22661.64</v>
      </c>
      <c r="H3443" s="33"/>
      <c r="J3443" s="92" t="e">
        <f t="shared" si="167"/>
        <v>#DIV/0!</v>
      </c>
    </row>
    <row r="3444" spans="1:10" ht="10.35" customHeight="1" x14ac:dyDescent="0.2">
      <c r="J3444" s="92" t="e">
        <f t="shared" si="167"/>
        <v>#DIV/0!</v>
      </c>
    </row>
    <row r="3445" spans="1:10" ht="10.7" customHeight="1" x14ac:dyDescent="0.2">
      <c r="A3445" s="1" t="s">
        <v>92</v>
      </c>
      <c r="G3445" s="32">
        <f>G3443+G3437+G3431</f>
        <v>254718.71000000002</v>
      </c>
      <c r="H3445" s="33"/>
      <c r="J3445" s="92" t="e">
        <f t="shared" si="167"/>
        <v>#DIV/0!</v>
      </c>
    </row>
    <row r="3446" spans="1:10" ht="10.7" customHeight="1" x14ac:dyDescent="0.2">
      <c r="A3446" s="1"/>
      <c r="J3446" s="92" t="e">
        <f t="shared" si="167"/>
        <v>#DIV/0!</v>
      </c>
    </row>
    <row r="3447" spans="1:10" ht="10.7" customHeight="1" x14ac:dyDescent="0.2">
      <c r="A3447" s="1"/>
      <c r="J3447" s="92" t="e">
        <f t="shared" si="167"/>
        <v>#DIV/0!</v>
      </c>
    </row>
    <row r="3448" spans="1:10" ht="10.7" customHeight="1" x14ac:dyDescent="0.2">
      <c r="A3448" s="1"/>
      <c r="J3448" s="92" t="e">
        <f t="shared" si="167"/>
        <v>#DIV/0!</v>
      </c>
    </row>
    <row r="3449" spans="1:10" ht="10.7" customHeight="1" x14ac:dyDescent="0.2">
      <c r="A3449" s="1"/>
      <c r="J3449" s="92" t="e">
        <f t="shared" si="167"/>
        <v>#DIV/0!</v>
      </c>
    </row>
    <row r="3450" spans="1:10" ht="10.7" customHeight="1" x14ac:dyDescent="0.2">
      <c r="A3450" s="1"/>
      <c r="J3450" s="92" t="e">
        <f t="shared" si="167"/>
        <v>#DIV/0!</v>
      </c>
    </row>
    <row r="3451" spans="1:10" ht="10.7" customHeight="1" x14ac:dyDescent="0.2">
      <c r="A3451" s="1"/>
      <c r="J3451" s="92" t="e">
        <f t="shared" si="167"/>
        <v>#DIV/0!</v>
      </c>
    </row>
    <row r="3452" spans="1:10" ht="10.7" customHeight="1" x14ac:dyDescent="0.2">
      <c r="A3452" s="1"/>
      <c r="B3452" s="41"/>
      <c r="C3452" s="41"/>
      <c r="D3452" s="41"/>
      <c r="E3452" s="41"/>
      <c r="G3452" s="41"/>
      <c r="H3452" s="41"/>
      <c r="J3452" s="92" t="e">
        <f t="shared" si="167"/>
        <v>#DIV/0!</v>
      </c>
    </row>
    <row r="3453" spans="1:10" ht="10.7" customHeight="1" x14ac:dyDescent="0.2">
      <c r="A3453" s="1"/>
      <c r="B3453" s="41"/>
      <c r="C3453" s="41"/>
      <c r="D3453" s="41"/>
      <c r="E3453" s="41"/>
      <c r="G3453" s="41"/>
      <c r="H3453" s="41"/>
      <c r="J3453" s="92" t="e">
        <f t="shared" si="167"/>
        <v>#DIV/0!</v>
      </c>
    </row>
    <row r="3454" spans="1:10" ht="0.95" customHeight="1" x14ac:dyDescent="0.2">
      <c r="B3454" s="41"/>
      <c r="C3454" s="41"/>
      <c r="D3454" s="41"/>
      <c r="E3454" s="41"/>
      <c r="G3454" s="41"/>
      <c r="H3454" s="41"/>
      <c r="J3454" s="92" t="e">
        <f t="shared" si="167"/>
        <v>#DIV/0!</v>
      </c>
    </row>
    <row r="3455" spans="1:10" ht="10.35" customHeight="1" x14ac:dyDescent="0.2">
      <c r="A3455" s="50" t="s">
        <v>79</v>
      </c>
      <c r="B3455" s="51"/>
      <c r="C3455" s="52"/>
      <c r="D3455" s="50"/>
      <c r="E3455" s="52"/>
      <c r="F3455" s="6"/>
      <c r="G3455" s="52"/>
      <c r="H3455" s="52"/>
      <c r="I3455" s="25"/>
      <c r="J3455" s="92" t="e">
        <f t="shared" si="167"/>
        <v>#DIV/0!</v>
      </c>
    </row>
    <row r="3456" spans="1:10" ht="24.2" customHeight="1" x14ac:dyDescent="0.2">
      <c r="A3456" s="53" t="s">
        <v>104</v>
      </c>
      <c r="B3456" s="54"/>
      <c r="C3456" s="55"/>
      <c r="D3456" s="75"/>
      <c r="E3456" s="56"/>
      <c r="F3456" s="26"/>
      <c r="G3456" s="71"/>
      <c r="H3456" s="71"/>
      <c r="I3456" s="26"/>
      <c r="J3456" s="92" t="e">
        <f t="shared" si="167"/>
        <v>#DIV/0!</v>
      </c>
    </row>
    <row r="3457" spans="1:10" ht="19.350000000000001" customHeight="1" x14ac:dyDescent="0.2">
      <c r="A3457" s="57" t="s">
        <v>105</v>
      </c>
      <c r="B3457" s="76"/>
      <c r="C3457" s="58"/>
      <c r="D3457" s="77"/>
      <c r="E3457" s="59"/>
      <c r="F3457" s="27"/>
      <c r="G3457" s="72"/>
      <c r="H3457" s="72"/>
      <c r="I3457" s="27"/>
      <c r="J3457" s="92" t="e">
        <f t="shared" si="167"/>
        <v>#DIV/0!</v>
      </c>
    </row>
    <row r="3458" spans="1:10" ht="24" customHeight="1" x14ac:dyDescent="0.2">
      <c r="A3458" s="245" t="s">
        <v>106</v>
      </c>
      <c r="B3458" s="246"/>
      <c r="C3458" s="247"/>
      <c r="D3458" s="248"/>
      <c r="E3458" s="249"/>
      <c r="F3458" s="28"/>
      <c r="G3458" s="28"/>
      <c r="H3458" s="28"/>
      <c r="I3458" s="28"/>
      <c r="J3458" s="92" t="e">
        <f t="shared" si="167"/>
        <v>#DIV/0!</v>
      </c>
    </row>
    <row r="3459" spans="1:10" ht="10.35" customHeight="1" x14ac:dyDescent="0.2">
      <c r="A3459" s="222" t="s">
        <v>87</v>
      </c>
      <c r="B3459" s="223"/>
      <c r="C3459" s="224"/>
      <c r="D3459" s="225"/>
      <c r="E3459" s="226"/>
      <c r="F3459" s="29"/>
      <c r="G3459" s="29"/>
      <c r="H3459" s="29"/>
      <c r="I3459" s="29"/>
      <c r="J3459" s="92" t="e">
        <f t="shared" si="167"/>
        <v>#DIV/0!</v>
      </c>
    </row>
    <row r="3460" spans="1:10" ht="10.35" customHeight="1" x14ac:dyDescent="0.2">
      <c r="A3460" s="36"/>
      <c r="B3460" s="36"/>
      <c r="C3460" s="36"/>
      <c r="D3460" s="37"/>
      <c r="E3460" s="37"/>
      <c r="F3460" s="38"/>
      <c r="G3460" s="38"/>
      <c r="H3460" s="38"/>
      <c r="I3460" s="38"/>
      <c r="J3460" s="92" t="e">
        <f t="shared" si="167"/>
        <v>#DIV/0!</v>
      </c>
    </row>
    <row r="3461" spans="1:10" ht="10.35" customHeight="1" x14ac:dyDescent="0.2">
      <c r="A3461" s="36"/>
      <c r="B3461" s="36"/>
      <c r="C3461" s="36"/>
      <c r="D3461" s="37"/>
      <c r="E3461" s="37"/>
      <c r="F3461" s="38"/>
      <c r="G3461" s="38"/>
      <c r="H3461" s="38"/>
      <c r="I3461" s="38"/>
      <c r="J3461" s="92" t="e">
        <f t="shared" si="167"/>
        <v>#DIV/0!</v>
      </c>
    </row>
    <row r="3462" spans="1:10" ht="10.35" customHeight="1" x14ac:dyDescent="0.2">
      <c r="A3462" s="36"/>
      <c r="B3462" s="36"/>
      <c r="C3462" s="36"/>
      <c r="D3462" s="37"/>
      <c r="E3462" s="37"/>
      <c r="F3462" s="38"/>
      <c r="G3462" s="38"/>
      <c r="H3462" s="38"/>
      <c r="I3462" s="38"/>
      <c r="J3462" s="92" t="e">
        <f t="shared" si="167"/>
        <v>#DIV/0!</v>
      </c>
    </row>
    <row r="3463" spans="1:10" ht="10.35" customHeight="1" x14ac:dyDescent="0.2">
      <c r="A3463" s="36"/>
      <c r="B3463" s="36"/>
      <c r="C3463" s="36"/>
      <c r="D3463" s="37"/>
      <c r="E3463" s="37"/>
      <c r="F3463" s="38"/>
      <c r="G3463" s="38"/>
      <c r="H3463" s="38"/>
      <c r="I3463" s="38"/>
      <c r="J3463" s="92" t="e">
        <f t="shared" si="167"/>
        <v>#DIV/0!</v>
      </c>
    </row>
    <row r="3464" spans="1:10" ht="10.35" customHeight="1" x14ac:dyDescent="0.2">
      <c r="A3464" s="36"/>
      <c r="B3464" s="36"/>
      <c r="C3464" s="36"/>
      <c r="D3464" s="37"/>
      <c r="E3464" s="37"/>
      <c r="F3464" s="38"/>
      <c r="G3464" s="38"/>
      <c r="H3464" s="38"/>
      <c r="I3464" s="38"/>
      <c r="J3464" s="92" t="e">
        <f t="shared" si="167"/>
        <v>#DIV/0!</v>
      </c>
    </row>
    <row r="3465" spans="1:10" ht="10.35" customHeight="1" x14ac:dyDescent="0.2">
      <c r="A3465" s="36"/>
      <c r="B3465" s="36"/>
      <c r="C3465" s="36"/>
      <c r="D3465" s="37"/>
      <c r="E3465" s="37"/>
      <c r="F3465" s="38"/>
      <c r="G3465" s="38"/>
      <c r="H3465" s="38"/>
      <c r="I3465" s="38"/>
      <c r="J3465" s="92" t="e">
        <f t="shared" si="167"/>
        <v>#DIV/0!</v>
      </c>
    </row>
    <row r="3466" spans="1:10" ht="10.35" customHeight="1" x14ac:dyDescent="0.2">
      <c r="A3466" s="36"/>
      <c r="B3466" s="36"/>
      <c r="C3466" s="36"/>
      <c r="D3466" s="37"/>
      <c r="E3466" s="37"/>
      <c r="F3466" s="38"/>
      <c r="G3466" s="38"/>
      <c r="H3466" s="38"/>
      <c r="I3466" s="38"/>
      <c r="J3466" s="92" t="e">
        <f t="shared" si="167"/>
        <v>#DIV/0!</v>
      </c>
    </row>
    <row r="3467" spans="1:10" ht="10.35" customHeight="1" x14ac:dyDescent="0.2">
      <c r="A3467" s="36"/>
      <c r="B3467" s="36"/>
      <c r="C3467" s="36"/>
      <c r="D3467" s="37"/>
      <c r="E3467" s="37"/>
      <c r="F3467" s="38"/>
      <c r="G3467" s="38"/>
      <c r="H3467" s="38"/>
      <c r="I3467" s="38"/>
      <c r="J3467" s="92" t="e">
        <f t="shared" si="167"/>
        <v>#DIV/0!</v>
      </c>
    </row>
    <row r="3468" spans="1:10" ht="10.35" customHeight="1" x14ac:dyDescent="0.2">
      <c r="A3468" s="36"/>
      <c r="B3468" s="36"/>
      <c r="C3468" s="36"/>
      <c r="D3468" s="37"/>
      <c r="E3468" s="37"/>
      <c r="F3468" s="38"/>
      <c r="G3468" s="38"/>
      <c r="H3468" s="38"/>
      <c r="I3468" s="38"/>
      <c r="J3468" s="92" t="e">
        <f t="shared" si="167"/>
        <v>#DIV/0!</v>
      </c>
    </row>
    <row r="3469" spans="1:10" ht="10.35" customHeight="1" x14ac:dyDescent="0.2">
      <c r="A3469" s="36"/>
      <c r="B3469" s="36"/>
      <c r="C3469" s="36"/>
      <c r="D3469" s="37"/>
      <c r="E3469" s="37"/>
      <c r="F3469" s="38"/>
      <c r="G3469" s="38"/>
      <c r="H3469" s="38"/>
      <c r="I3469" s="38"/>
      <c r="J3469" s="92" t="e">
        <f t="shared" ref="J3469:J3532" si="168">G3469/I3469-1</f>
        <v>#DIV/0!</v>
      </c>
    </row>
    <row r="3470" spans="1:10" ht="10.35" customHeight="1" x14ac:dyDescent="0.2">
      <c r="A3470" s="36"/>
      <c r="B3470" s="36"/>
      <c r="C3470" s="36"/>
      <c r="D3470" s="37"/>
      <c r="E3470" s="37"/>
      <c r="F3470" s="38"/>
      <c r="G3470" s="38"/>
      <c r="H3470" s="38"/>
      <c r="I3470" s="38"/>
      <c r="J3470" s="92" t="e">
        <f t="shared" si="168"/>
        <v>#DIV/0!</v>
      </c>
    </row>
    <row r="3471" spans="1:10" ht="10.35" customHeight="1" x14ac:dyDescent="0.2">
      <c r="A3471" s="36"/>
      <c r="B3471" s="36"/>
      <c r="C3471" s="36"/>
      <c r="D3471" s="37"/>
      <c r="E3471" s="37"/>
      <c r="F3471" s="38"/>
      <c r="G3471" s="38"/>
      <c r="H3471" s="38"/>
      <c r="I3471" s="38"/>
      <c r="J3471" s="92" t="e">
        <f t="shared" si="168"/>
        <v>#DIV/0!</v>
      </c>
    </row>
    <row r="3472" spans="1:10" ht="10.35" customHeight="1" x14ac:dyDescent="0.2">
      <c r="A3472" s="36"/>
      <c r="B3472" s="36"/>
      <c r="C3472" s="36"/>
      <c r="D3472" s="37"/>
      <c r="E3472" s="37"/>
      <c r="F3472" s="38"/>
      <c r="G3472" s="38"/>
      <c r="H3472" s="38"/>
      <c r="I3472" s="38"/>
      <c r="J3472" s="92" t="e">
        <f t="shared" si="168"/>
        <v>#DIV/0!</v>
      </c>
    </row>
    <row r="3473" spans="1:10" ht="10.35" customHeight="1" x14ac:dyDescent="0.2">
      <c r="A3473" s="36"/>
      <c r="B3473" s="36"/>
      <c r="C3473" s="36"/>
      <c r="D3473" s="37"/>
      <c r="E3473" s="37"/>
      <c r="F3473" s="38"/>
      <c r="G3473" s="38"/>
      <c r="H3473" s="38"/>
      <c r="I3473" s="38"/>
      <c r="J3473" s="92" t="e">
        <f t="shared" si="168"/>
        <v>#DIV/0!</v>
      </c>
    </row>
    <row r="3474" spans="1:10" ht="10.35" customHeight="1" x14ac:dyDescent="0.2">
      <c r="A3474" s="36"/>
      <c r="B3474" s="36"/>
      <c r="C3474" s="36"/>
      <c r="D3474" s="37"/>
      <c r="E3474" s="37"/>
      <c r="F3474" s="38"/>
      <c r="G3474" s="38"/>
      <c r="H3474" s="38"/>
      <c r="I3474" s="38"/>
      <c r="J3474" s="92" t="e">
        <f t="shared" si="168"/>
        <v>#DIV/0!</v>
      </c>
    </row>
    <row r="3475" spans="1:10" ht="10.35" customHeight="1" x14ac:dyDescent="0.2">
      <c r="A3475" s="36"/>
      <c r="B3475" s="36"/>
      <c r="C3475" s="36"/>
      <c r="D3475" s="37"/>
      <c r="E3475" s="37"/>
      <c r="F3475" s="38"/>
      <c r="G3475" s="38"/>
      <c r="H3475" s="38"/>
      <c r="I3475" s="38"/>
      <c r="J3475" s="92" t="e">
        <f t="shared" si="168"/>
        <v>#DIV/0!</v>
      </c>
    </row>
    <row r="3476" spans="1:10" ht="10.35" customHeight="1" x14ac:dyDescent="0.2">
      <c r="A3476" s="36"/>
      <c r="B3476" s="36"/>
      <c r="C3476" s="36"/>
      <c r="D3476" s="37"/>
      <c r="E3476" s="37"/>
      <c r="F3476" s="38"/>
      <c r="G3476" s="38"/>
      <c r="H3476" s="38"/>
      <c r="I3476" s="38"/>
      <c r="J3476" s="92" t="e">
        <f t="shared" si="168"/>
        <v>#DIV/0!</v>
      </c>
    </row>
    <row r="3477" spans="1:10" ht="10.35" customHeight="1" x14ac:dyDescent="0.2">
      <c r="A3477" s="36"/>
      <c r="B3477" s="36"/>
      <c r="C3477" s="36"/>
      <c r="D3477" s="37"/>
      <c r="E3477" s="37"/>
      <c r="F3477" s="38"/>
      <c r="G3477" s="38"/>
      <c r="H3477" s="38"/>
      <c r="I3477" s="38"/>
      <c r="J3477" s="92" t="e">
        <f t="shared" si="168"/>
        <v>#DIV/0!</v>
      </c>
    </row>
    <row r="3478" spans="1:10" ht="10.35" customHeight="1" x14ac:dyDescent="0.2">
      <c r="A3478" s="36"/>
      <c r="B3478" s="36"/>
      <c r="C3478" s="36"/>
      <c r="D3478" s="37"/>
      <c r="E3478" s="37"/>
      <c r="F3478" s="38"/>
      <c r="G3478" s="38"/>
      <c r="H3478" s="38"/>
      <c r="I3478" s="38"/>
      <c r="J3478" s="92" t="e">
        <f t="shared" si="168"/>
        <v>#DIV/0!</v>
      </c>
    </row>
    <row r="3479" spans="1:10" ht="10.35" customHeight="1" x14ac:dyDescent="0.2">
      <c r="A3479" s="36"/>
      <c r="B3479" s="36"/>
      <c r="C3479" s="36"/>
      <c r="D3479" s="37"/>
      <c r="E3479" s="37"/>
      <c r="F3479" s="38"/>
      <c r="G3479" s="38"/>
      <c r="H3479" s="38"/>
      <c r="I3479" s="38"/>
      <c r="J3479" s="92" t="e">
        <f t="shared" si="168"/>
        <v>#DIV/0!</v>
      </c>
    </row>
    <row r="3480" spans="1:10" ht="10.35" customHeight="1" x14ac:dyDescent="0.2">
      <c r="A3480" s="36"/>
      <c r="B3480" s="36"/>
      <c r="C3480" s="36"/>
      <c r="D3480" s="37"/>
      <c r="E3480" s="37"/>
      <c r="F3480" s="38"/>
      <c r="G3480" s="38"/>
      <c r="H3480" s="38"/>
      <c r="I3480" s="38"/>
      <c r="J3480" s="92" t="e">
        <f t="shared" si="168"/>
        <v>#DIV/0!</v>
      </c>
    </row>
    <row r="3481" spans="1:10" ht="10.35" customHeight="1" x14ac:dyDescent="0.2">
      <c r="A3481" s="36"/>
      <c r="B3481" s="36"/>
      <c r="C3481" s="36"/>
      <c r="D3481" s="37"/>
      <c r="E3481" s="37"/>
      <c r="F3481" s="38"/>
      <c r="G3481" s="38"/>
      <c r="H3481" s="38"/>
      <c r="I3481" s="38"/>
      <c r="J3481" s="92" t="e">
        <f t="shared" si="168"/>
        <v>#DIV/0!</v>
      </c>
    </row>
    <row r="3482" spans="1:10" ht="10.35" customHeight="1" x14ac:dyDescent="0.2">
      <c r="A3482" s="36"/>
      <c r="B3482" s="36"/>
      <c r="C3482" s="36"/>
      <c r="D3482" s="37"/>
      <c r="E3482" s="37"/>
      <c r="F3482" s="38"/>
      <c r="G3482" s="38"/>
      <c r="H3482" s="38"/>
      <c r="I3482" s="38"/>
      <c r="J3482" s="92" t="e">
        <f t="shared" si="168"/>
        <v>#DIV/0!</v>
      </c>
    </row>
    <row r="3483" spans="1:10" ht="10.35" customHeight="1" x14ac:dyDescent="0.2">
      <c r="A3483" s="36"/>
      <c r="B3483" s="36"/>
      <c r="C3483" s="36"/>
      <c r="D3483" s="37"/>
      <c r="E3483" s="37"/>
      <c r="F3483" s="38"/>
      <c r="G3483" s="38"/>
      <c r="H3483" s="38"/>
      <c r="I3483" s="38"/>
      <c r="J3483" s="92" t="e">
        <f t="shared" si="168"/>
        <v>#DIV/0!</v>
      </c>
    </row>
    <row r="3484" spans="1:10" ht="10.35" customHeight="1" x14ac:dyDescent="0.2">
      <c r="A3484" s="36"/>
      <c r="B3484" s="36"/>
      <c r="C3484" s="36"/>
      <c r="D3484" s="37"/>
      <c r="E3484" s="37"/>
      <c r="F3484" s="38"/>
      <c r="G3484" s="38"/>
      <c r="H3484" s="38"/>
      <c r="I3484" s="38"/>
      <c r="J3484" s="92" t="e">
        <f t="shared" si="168"/>
        <v>#DIV/0!</v>
      </c>
    </row>
    <row r="3485" spans="1:10" ht="10.35" customHeight="1" x14ac:dyDescent="0.2">
      <c r="A3485" s="36"/>
      <c r="B3485" s="36"/>
      <c r="C3485" s="36"/>
      <c r="D3485" s="37"/>
      <c r="E3485" s="37"/>
      <c r="F3485" s="38"/>
      <c r="G3485" s="38"/>
      <c r="H3485" s="38"/>
      <c r="I3485" s="38"/>
      <c r="J3485" s="92" t="e">
        <f t="shared" si="168"/>
        <v>#DIV/0!</v>
      </c>
    </row>
    <row r="3486" spans="1:10" ht="10.35" customHeight="1" x14ac:dyDescent="0.2">
      <c r="A3486" s="36"/>
      <c r="B3486" s="36"/>
      <c r="C3486" s="36"/>
      <c r="D3486" s="37"/>
      <c r="E3486" s="37"/>
      <c r="F3486" s="38"/>
      <c r="G3486" s="38"/>
      <c r="H3486" s="38"/>
      <c r="I3486" s="38"/>
      <c r="J3486" s="92" t="e">
        <f t="shared" si="168"/>
        <v>#DIV/0!</v>
      </c>
    </row>
    <row r="3487" spans="1:10" ht="10.35" customHeight="1" x14ac:dyDescent="0.2">
      <c r="A3487" s="36"/>
      <c r="B3487" s="36"/>
      <c r="C3487" s="36"/>
      <c r="D3487" s="37"/>
      <c r="E3487" s="37"/>
      <c r="F3487" s="38"/>
      <c r="G3487" s="38"/>
      <c r="H3487" s="38"/>
      <c r="I3487" s="38"/>
      <c r="J3487" s="92" t="e">
        <f t="shared" si="168"/>
        <v>#DIV/0!</v>
      </c>
    </row>
    <row r="3488" spans="1:10" ht="10.35" customHeight="1" x14ac:dyDescent="0.2">
      <c r="A3488" s="36"/>
      <c r="B3488" s="36"/>
      <c r="C3488" s="36"/>
      <c r="D3488" s="37"/>
      <c r="E3488" s="37"/>
      <c r="F3488" s="38"/>
      <c r="G3488" s="38"/>
      <c r="H3488" s="38"/>
      <c r="I3488" s="38"/>
      <c r="J3488" s="92" t="e">
        <f t="shared" si="168"/>
        <v>#DIV/0!</v>
      </c>
    </row>
    <row r="3489" spans="1:10" ht="10.35" customHeight="1" x14ac:dyDescent="0.2">
      <c r="A3489" s="36"/>
      <c r="B3489" s="36"/>
      <c r="C3489" s="36"/>
      <c r="D3489" s="37"/>
      <c r="E3489" s="37"/>
      <c r="F3489" s="38"/>
      <c r="G3489" s="38"/>
      <c r="H3489" s="38"/>
      <c r="I3489" s="38"/>
      <c r="J3489" s="92" t="e">
        <f t="shared" si="168"/>
        <v>#DIV/0!</v>
      </c>
    </row>
    <row r="3490" spans="1:10" ht="10.35" customHeight="1" x14ac:dyDescent="0.2">
      <c r="A3490" s="36"/>
      <c r="B3490" s="36"/>
      <c r="C3490" s="36"/>
      <c r="D3490" s="37"/>
      <c r="E3490" s="37"/>
      <c r="F3490" s="38"/>
      <c r="G3490" s="38"/>
      <c r="H3490" s="38"/>
      <c r="I3490" s="38"/>
      <c r="J3490" s="92" t="e">
        <f t="shared" si="168"/>
        <v>#DIV/0!</v>
      </c>
    </row>
    <row r="3491" spans="1:10" ht="10.35" customHeight="1" x14ac:dyDescent="0.2">
      <c r="A3491" s="36"/>
      <c r="B3491" s="36"/>
      <c r="C3491" s="36"/>
      <c r="D3491" s="37"/>
      <c r="E3491" s="37"/>
      <c r="F3491" s="38"/>
      <c r="G3491" s="38"/>
      <c r="H3491" s="38"/>
      <c r="I3491" s="38"/>
      <c r="J3491" s="92" t="e">
        <f t="shared" si="168"/>
        <v>#DIV/0!</v>
      </c>
    </row>
    <row r="3492" spans="1:10" ht="10.35" customHeight="1" x14ac:dyDescent="0.2">
      <c r="A3492" s="36"/>
      <c r="B3492" s="36"/>
      <c r="C3492" s="36"/>
      <c r="D3492" s="37"/>
      <c r="E3492" s="37"/>
      <c r="F3492" s="38"/>
      <c r="G3492" s="38"/>
      <c r="H3492" s="38"/>
      <c r="I3492" s="38"/>
      <c r="J3492" s="92" t="e">
        <f t="shared" si="168"/>
        <v>#DIV/0!</v>
      </c>
    </row>
    <row r="3493" spans="1:10" ht="10.35" customHeight="1" x14ac:dyDescent="0.2">
      <c r="A3493" s="36"/>
      <c r="B3493" s="36"/>
      <c r="C3493" s="36"/>
      <c r="D3493" s="37"/>
      <c r="E3493" s="37"/>
      <c r="F3493" s="38"/>
      <c r="G3493" s="38"/>
      <c r="H3493" s="38"/>
      <c r="I3493" s="38"/>
      <c r="J3493" s="92" t="e">
        <f t="shared" si="168"/>
        <v>#DIV/0!</v>
      </c>
    </row>
    <row r="3494" spans="1:10" ht="10.35" customHeight="1" x14ac:dyDescent="0.2">
      <c r="A3494" s="36"/>
      <c r="B3494" s="36"/>
      <c r="C3494" s="36"/>
      <c r="D3494" s="37"/>
      <c r="E3494" s="37"/>
      <c r="F3494" s="38"/>
      <c r="G3494" s="38"/>
      <c r="H3494" s="38"/>
      <c r="I3494" s="38"/>
      <c r="J3494" s="92" t="e">
        <f t="shared" si="168"/>
        <v>#DIV/0!</v>
      </c>
    </row>
    <row r="3495" spans="1:10" ht="10.35" customHeight="1" x14ac:dyDescent="0.2">
      <c r="A3495" s="36"/>
      <c r="B3495" s="36"/>
      <c r="C3495" s="36"/>
      <c r="D3495" s="37"/>
      <c r="E3495" s="37"/>
      <c r="F3495" s="38"/>
      <c r="G3495" s="38"/>
      <c r="H3495" s="38"/>
      <c r="I3495" s="38"/>
      <c r="J3495" s="92" t="e">
        <f t="shared" si="168"/>
        <v>#DIV/0!</v>
      </c>
    </row>
    <row r="3496" spans="1:10" ht="10.35" customHeight="1" x14ac:dyDescent="0.2">
      <c r="A3496" s="36"/>
      <c r="B3496" s="36"/>
      <c r="C3496" s="36"/>
      <c r="D3496" s="37"/>
      <c r="E3496" s="37"/>
      <c r="F3496" s="38"/>
      <c r="G3496" s="38"/>
      <c r="H3496" s="38"/>
      <c r="I3496" s="38"/>
      <c r="J3496" s="92" t="e">
        <f t="shared" si="168"/>
        <v>#DIV/0!</v>
      </c>
    </row>
    <row r="3497" spans="1:10" ht="10.35" customHeight="1" x14ac:dyDescent="0.2">
      <c r="A3497" s="36"/>
      <c r="B3497" s="36"/>
      <c r="C3497" s="36"/>
      <c r="D3497" s="37"/>
      <c r="E3497" s="37"/>
      <c r="F3497" s="38"/>
      <c r="G3497" s="38"/>
      <c r="H3497" s="38"/>
      <c r="I3497" s="38"/>
      <c r="J3497" s="92" t="e">
        <f t="shared" si="168"/>
        <v>#DIV/0!</v>
      </c>
    </row>
    <row r="3498" spans="1:10" ht="10.35" customHeight="1" x14ac:dyDescent="0.2">
      <c r="A3498" s="36"/>
      <c r="B3498" s="36"/>
      <c r="C3498" s="36"/>
      <c r="D3498" s="37"/>
      <c r="E3498" s="37"/>
      <c r="F3498" s="38"/>
      <c r="G3498" s="38"/>
      <c r="H3498" s="38"/>
      <c r="I3498" s="38"/>
      <c r="J3498" s="92" t="e">
        <f t="shared" si="168"/>
        <v>#DIV/0!</v>
      </c>
    </row>
    <row r="3499" spans="1:10" ht="10.35" customHeight="1" x14ac:dyDescent="0.2">
      <c r="A3499" s="36"/>
      <c r="B3499" s="36"/>
      <c r="C3499" s="36"/>
      <c r="D3499" s="37"/>
      <c r="E3499" s="37"/>
      <c r="F3499" s="38"/>
      <c r="G3499" s="38"/>
      <c r="H3499" s="38"/>
      <c r="I3499" s="38"/>
      <c r="J3499" s="92" t="e">
        <f t="shared" si="168"/>
        <v>#DIV/0!</v>
      </c>
    </row>
    <row r="3500" spans="1:10" ht="10.35" customHeight="1" x14ac:dyDescent="0.2">
      <c r="A3500" s="36"/>
      <c r="B3500" s="36"/>
      <c r="C3500" s="36"/>
      <c r="D3500" s="37"/>
      <c r="E3500" s="37"/>
      <c r="F3500" s="38"/>
      <c r="G3500" s="38"/>
      <c r="H3500" s="38"/>
      <c r="I3500" s="38"/>
      <c r="J3500" s="92" t="e">
        <f t="shared" si="168"/>
        <v>#DIV/0!</v>
      </c>
    </row>
    <row r="3501" spans="1:10" ht="10.35" customHeight="1" x14ac:dyDescent="0.2">
      <c r="A3501" s="36"/>
      <c r="B3501" s="36"/>
      <c r="C3501" s="36"/>
      <c r="D3501" s="37"/>
      <c r="E3501" s="37"/>
      <c r="F3501" s="38"/>
      <c r="G3501" s="38"/>
      <c r="H3501" s="38"/>
      <c r="I3501" s="38"/>
      <c r="J3501" s="92" t="e">
        <f t="shared" si="168"/>
        <v>#DIV/0!</v>
      </c>
    </row>
    <row r="3502" spans="1:10" ht="10.35" customHeight="1" x14ac:dyDescent="0.2">
      <c r="A3502" s="36"/>
      <c r="B3502" s="36"/>
      <c r="C3502" s="36"/>
      <c r="D3502" s="37"/>
      <c r="E3502" s="37"/>
      <c r="F3502" s="38"/>
      <c r="G3502" s="38"/>
      <c r="H3502" s="38"/>
      <c r="I3502" s="38"/>
      <c r="J3502" s="92" t="e">
        <f t="shared" si="168"/>
        <v>#DIV/0!</v>
      </c>
    </row>
    <row r="3503" spans="1:10" ht="10.35" customHeight="1" x14ac:dyDescent="0.2">
      <c r="A3503" s="36"/>
      <c r="B3503" s="36"/>
      <c r="C3503" s="36"/>
      <c r="D3503" s="37"/>
      <c r="E3503" s="37"/>
      <c r="F3503" s="38"/>
      <c r="G3503" s="38"/>
      <c r="H3503" s="38"/>
      <c r="I3503" s="38"/>
      <c r="J3503" s="92" t="e">
        <f t="shared" si="168"/>
        <v>#DIV/0!</v>
      </c>
    </row>
    <row r="3504" spans="1:10" ht="10.35" customHeight="1" x14ac:dyDescent="0.2">
      <c r="A3504" s="36"/>
      <c r="B3504" s="36"/>
      <c r="C3504" s="36"/>
      <c r="D3504" s="37"/>
      <c r="E3504" s="37"/>
      <c r="F3504" s="38"/>
      <c r="G3504" s="38"/>
      <c r="H3504" s="38"/>
      <c r="I3504" s="38"/>
      <c r="J3504" s="92" t="e">
        <f t="shared" si="168"/>
        <v>#DIV/0!</v>
      </c>
    </row>
    <row r="3505" spans="1:10" ht="10.35" customHeight="1" x14ac:dyDescent="0.2">
      <c r="A3505" s="36"/>
      <c r="B3505" s="36"/>
      <c r="C3505" s="36"/>
      <c r="D3505" s="37"/>
      <c r="E3505" s="37"/>
      <c r="F3505" s="38"/>
      <c r="G3505" s="38"/>
      <c r="H3505" s="38"/>
      <c r="I3505" s="38"/>
      <c r="J3505" s="92" t="e">
        <f t="shared" si="168"/>
        <v>#DIV/0!</v>
      </c>
    </row>
    <row r="3506" spans="1:10" ht="10.35" customHeight="1" x14ac:dyDescent="0.2">
      <c r="A3506" s="36"/>
      <c r="B3506" s="36"/>
      <c r="C3506" s="36"/>
      <c r="D3506" s="37"/>
      <c r="E3506" s="37"/>
      <c r="F3506" s="38"/>
      <c r="G3506" s="38"/>
      <c r="H3506" s="38"/>
      <c r="I3506" s="38"/>
      <c r="J3506" s="92" t="e">
        <f t="shared" si="168"/>
        <v>#DIV/0!</v>
      </c>
    </row>
    <row r="3507" spans="1:10" ht="10.35" customHeight="1" x14ac:dyDescent="0.2">
      <c r="A3507" s="36"/>
      <c r="B3507" s="36"/>
      <c r="C3507" s="36"/>
      <c r="D3507" s="37"/>
      <c r="E3507" s="37"/>
      <c r="F3507" s="38"/>
      <c r="G3507" s="38"/>
      <c r="H3507" s="38"/>
      <c r="I3507" s="38"/>
      <c r="J3507" s="92" t="e">
        <f t="shared" si="168"/>
        <v>#DIV/0!</v>
      </c>
    </row>
    <row r="3508" spans="1:10" ht="10.35" customHeight="1" x14ac:dyDescent="0.2">
      <c r="A3508" s="36"/>
      <c r="B3508" s="36"/>
      <c r="C3508" s="36"/>
      <c r="D3508" s="37"/>
      <c r="E3508" s="37"/>
      <c r="F3508" s="38"/>
      <c r="G3508" s="38"/>
      <c r="H3508" s="38"/>
      <c r="I3508" s="38"/>
      <c r="J3508" s="92" t="e">
        <f t="shared" si="168"/>
        <v>#DIV/0!</v>
      </c>
    </row>
    <row r="3509" spans="1:10" ht="10.35" customHeight="1" x14ac:dyDescent="0.2">
      <c r="A3509" s="36"/>
      <c r="B3509" s="36"/>
      <c r="C3509" s="36"/>
      <c r="D3509" s="37"/>
      <c r="E3509" s="37"/>
      <c r="F3509" s="38"/>
      <c r="G3509" s="38"/>
      <c r="H3509" s="38"/>
      <c r="I3509" s="38"/>
      <c r="J3509" s="92" t="e">
        <f t="shared" si="168"/>
        <v>#DIV/0!</v>
      </c>
    </row>
    <row r="3510" spans="1:10" ht="10.35" customHeight="1" x14ac:dyDescent="0.2">
      <c r="A3510" s="36"/>
      <c r="B3510" s="36"/>
      <c r="C3510" s="36"/>
      <c r="D3510" s="37"/>
      <c r="E3510" s="37"/>
      <c r="F3510" s="38"/>
      <c r="G3510" s="38"/>
      <c r="H3510" s="38"/>
      <c r="I3510" s="38"/>
      <c r="J3510" s="92" t="e">
        <f t="shared" si="168"/>
        <v>#DIV/0!</v>
      </c>
    </row>
    <row r="3511" spans="1:10" ht="10.35" customHeight="1" x14ac:dyDescent="0.2">
      <c r="A3511" s="36"/>
      <c r="B3511" s="36"/>
      <c r="C3511" s="36"/>
      <c r="D3511" s="37"/>
      <c r="E3511" s="37"/>
      <c r="F3511" s="38"/>
      <c r="G3511" s="38"/>
      <c r="H3511" s="38"/>
      <c r="I3511" s="38"/>
      <c r="J3511" s="92" t="e">
        <f t="shared" si="168"/>
        <v>#DIV/0!</v>
      </c>
    </row>
    <row r="3512" spans="1:10" ht="10.35" customHeight="1" x14ac:dyDescent="0.2">
      <c r="A3512" s="36"/>
      <c r="B3512" s="36"/>
      <c r="C3512" s="36"/>
      <c r="D3512" s="37"/>
      <c r="E3512" s="37"/>
      <c r="F3512" s="38"/>
      <c r="G3512" s="38"/>
      <c r="H3512" s="38"/>
      <c r="I3512" s="38"/>
      <c r="J3512" s="92" t="e">
        <f t="shared" si="168"/>
        <v>#DIV/0!</v>
      </c>
    </row>
    <row r="3513" spans="1:10" ht="10.35" customHeight="1" x14ac:dyDescent="0.2">
      <c r="A3513" s="36"/>
      <c r="B3513" s="36"/>
      <c r="C3513" s="36"/>
      <c r="D3513" s="37"/>
      <c r="E3513" s="37"/>
      <c r="F3513" s="38"/>
      <c r="G3513" s="38"/>
      <c r="H3513" s="38"/>
      <c r="I3513" s="38"/>
      <c r="J3513" s="92" t="e">
        <f t="shared" si="168"/>
        <v>#DIV/0!</v>
      </c>
    </row>
    <row r="3514" spans="1:10" ht="10.35" customHeight="1" x14ac:dyDescent="0.2">
      <c r="A3514" s="36"/>
      <c r="B3514" s="36"/>
      <c r="C3514" s="36"/>
      <c r="D3514" s="37"/>
      <c r="E3514" s="37"/>
      <c r="F3514" s="38"/>
      <c r="G3514" s="38"/>
      <c r="H3514" s="38"/>
      <c r="I3514" s="38"/>
      <c r="J3514" s="92" t="e">
        <f t="shared" si="168"/>
        <v>#DIV/0!</v>
      </c>
    </row>
    <row r="3515" spans="1:10" ht="10.7" customHeight="1" x14ac:dyDescent="0.2">
      <c r="A3515" s="1" t="s">
        <v>0</v>
      </c>
      <c r="J3515" s="92" t="e">
        <f t="shared" si="168"/>
        <v>#DIV/0!</v>
      </c>
    </row>
    <row r="3516" spans="1:10" ht="10.7" customHeight="1" x14ac:dyDescent="0.2">
      <c r="A3516" s="1" t="s">
        <v>162</v>
      </c>
      <c r="J3516" s="92" t="e">
        <f t="shared" si="168"/>
        <v>#DIV/0!</v>
      </c>
    </row>
    <row r="3517" spans="1:10" ht="10.7" customHeight="1" x14ac:dyDescent="0.2">
      <c r="A3517" s="1" t="s">
        <v>2</v>
      </c>
      <c r="J3517" s="92" t="e">
        <f t="shared" si="168"/>
        <v>#DIV/0!</v>
      </c>
    </row>
    <row r="3518" spans="1:10" ht="10.7" customHeight="1" x14ac:dyDescent="0.2">
      <c r="A3518" s="1" t="s">
        <v>163</v>
      </c>
      <c r="J3518" s="92" t="e">
        <f t="shared" si="168"/>
        <v>#DIV/0!</v>
      </c>
    </row>
    <row r="3519" spans="1:10" ht="10.7" customHeight="1" x14ac:dyDescent="0.2">
      <c r="A3519" s="1" t="s">
        <v>4</v>
      </c>
      <c r="J3519" s="92" t="e">
        <f t="shared" si="168"/>
        <v>#DIV/0!</v>
      </c>
    </row>
    <row r="3520" spans="1:10" ht="10.7" customHeight="1" x14ac:dyDescent="0.2">
      <c r="A3520" s="1" t="s">
        <v>5</v>
      </c>
      <c r="J3520" s="92" t="e">
        <f t="shared" si="168"/>
        <v>#DIV/0!</v>
      </c>
    </row>
    <row r="3521" spans="1:10" ht="10.7" customHeight="1" x14ac:dyDescent="0.2">
      <c r="A3521" s="1" t="s">
        <v>6</v>
      </c>
      <c r="J3521" s="92" t="e">
        <f t="shared" si="168"/>
        <v>#DIV/0!</v>
      </c>
    </row>
    <row r="3522" spans="1:10" ht="10.7" customHeight="1" x14ac:dyDescent="0.2">
      <c r="A3522" s="1" t="s">
        <v>7</v>
      </c>
      <c r="J3522" s="92" t="e">
        <f t="shared" si="168"/>
        <v>#DIV/0!</v>
      </c>
    </row>
    <row r="3523" spans="1:10" ht="10.7" customHeight="1" x14ac:dyDescent="0.2">
      <c r="A3523" s="1" t="s">
        <v>164</v>
      </c>
      <c r="J3523" s="92" t="e">
        <f t="shared" si="168"/>
        <v>#DIV/0!</v>
      </c>
    </row>
    <row r="3524" spans="1:10" ht="10.35" customHeight="1" x14ac:dyDescent="0.2">
      <c r="A3524" s="2" t="s">
        <v>9</v>
      </c>
      <c r="B3524" s="3" t="s">
        <v>10</v>
      </c>
      <c r="C3524" s="5" t="s">
        <v>11</v>
      </c>
      <c r="D3524" s="7" t="s">
        <v>12</v>
      </c>
      <c r="E3524" s="5" t="s">
        <v>13</v>
      </c>
      <c r="F3524" s="5" t="s">
        <v>14</v>
      </c>
      <c r="G3524" s="4" t="s">
        <v>15</v>
      </c>
      <c r="H3524" s="5" t="s">
        <v>14</v>
      </c>
      <c r="I3524" s="4" t="s">
        <v>15</v>
      </c>
      <c r="J3524" s="92" t="e">
        <f t="shared" si="168"/>
        <v>#VALUE!</v>
      </c>
    </row>
    <row r="3525" spans="1:10" ht="10.35" customHeight="1" x14ac:dyDescent="0.2">
      <c r="A3525" s="8"/>
      <c r="B3525" s="227" t="s">
        <v>16</v>
      </c>
      <c r="C3525" s="228"/>
      <c r="D3525" s="228"/>
      <c r="E3525" s="228"/>
      <c r="F3525" s="228"/>
      <c r="G3525" s="229"/>
      <c r="J3525" s="92" t="e">
        <f t="shared" si="168"/>
        <v>#DIV/0!</v>
      </c>
    </row>
    <row r="3526" spans="1:10" ht="29.1" customHeight="1" x14ac:dyDescent="0.2">
      <c r="A3526" s="9">
        <v>40001</v>
      </c>
      <c r="B3526" s="10" t="s">
        <v>17</v>
      </c>
      <c r="C3526" s="12">
        <v>27.21</v>
      </c>
      <c r="D3526" s="13" t="s">
        <v>18</v>
      </c>
      <c r="E3526" s="14">
        <v>76</v>
      </c>
      <c r="F3526" s="12">
        <v>0.68</v>
      </c>
      <c r="G3526" s="15">
        <f t="shared" ref="G3526:G3542" si="169">TRUNC(F3526*E3526,2)</f>
        <v>51.68</v>
      </c>
      <c r="H3526" s="12">
        <v>0.68</v>
      </c>
      <c r="I3526" s="11">
        <v>51.68</v>
      </c>
      <c r="J3526" s="92">
        <f t="shared" si="168"/>
        <v>0</v>
      </c>
    </row>
    <row r="3527" spans="1:10" ht="20.85" customHeight="1" x14ac:dyDescent="0.2">
      <c r="A3527" s="9">
        <v>40003</v>
      </c>
      <c r="B3527" s="10" t="s">
        <v>19</v>
      </c>
      <c r="C3527" s="12">
        <v>27.21</v>
      </c>
      <c r="D3527" s="13" t="s">
        <v>20</v>
      </c>
      <c r="E3527" s="14">
        <v>15</v>
      </c>
      <c r="F3527" s="12">
        <v>51.44</v>
      </c>
      <c r="G3527" s="15">
        <f t="shared" si="169"/>
        <v>771.6</v>
      </c>
      <c r="H3527" s="12">
        <v>51.44</v>
      </c>
      <c r="I3527" s="11">
        <v>771.6</v>
      </c>
      <c r="J3527" s="92">
        <f t="shared" si="168"/>
        <v>0</v>
      </c>
    </row>
    <row r="3528" spans="1:10" ht="20.85" customHeight="1" x14ac:dyDescent="0.2">
      <c r="A3528" s="9">
        <v>40004</v>
      </c>
      <c r="B3528" s="10" t="s">
        <v>21</v>
      </c>
      <c r="C3528" s="12">
        <v>27.21</v>
      </c>
      <c r="D3528" s="13" t="s">
        <v>20</v>
      </c>
      <c r="E3528" s="14">
        <v>3</v>
      </c>
      <c r="F3528" s="12">
        <v>128.62</v>
      </c>
      <c r="G3528" s="15">
        <f t="shared" si="169"/>
        <v>385.86</v>
      </c>
      <c r="H3528" s="12">
        <v>128.62</v>
      </c>
      <c r="I3528" s="11">
        <v>385.86</v>
      </c>
      <c r="J3528" s="92">
        <f t="shared" si="168"/>
        <v>0</v>
      </c>
    </row>
    <row r="3529" spans="1:10" ht="10.35" customHeight="1" x14ac:dyDescent="0.2">
      <c r="A3529" s="9">
        <v>40005</v>
      </c>
      <c r="B3529" s="17" t="s">
        <v>22</v>
      </c>
      <c r="C3529" s="12">
        <v>27.21</v>
      </c>
      <c r="D3529" s="13" t="s">
        <v>23</v>
      </c>
      <c r="E3529" s="14">
        <v>36.520000000000003</v>
      </c>
      <c r="F3529" s="12">
        <v>3.25</v>
      </c>
      <c r="G3529" s="15">
        <f t="shared" si="169"/>
        <v>118.69</v>
      </c>
      <c r="H3529" s="12">
        <v>3.25</v>
      </c>
      <c r="I3529" s="11">
        <v>118.69</v>
      </c>
      <c r="J3529" s="92">
        <f t="shared" si="168"/>
        <v>0</v>
      </c>
    </row>
    <row r="3530" spans="1:10" ht="10.35" customHeight="1" x14ac:dyDescent="0.2">
      <c r="A3530" s="9">
        <v>40006</v>
      </c>
      <c r="B3530" s="17" t="s">
        <v>24</v>
      </c>
      <c r="C3530" s="12">
        <v>27.21</v>
      </c>
      <c r="D3530" s="13" t="s">
        <v>25</v>
      </c>
      <c r="E3530" s="14">
        <v>182.62</v>
      </c>
      <c r="F3530" s="12">
        <v>2.95</v>
      </c>
      <c r="G3530" s="15">
        <f t="shared" si="169"/>
        <v>538.72</v>
      </c>
      <c r="H3530" s="12">
        <v>2.95</v>
      </c>
      <c r="I3530" s="11">
        <v>538.72</v>
      </c>
      <c r="J3530" s="92">
        <f t="shared" si="168"/>
        <v>0</v>
      </c>
    </row>
    <row r="3531" spans="1:10" ht="20.85" customHeight="1" x14ac:dyDescent="0.2">
      <c r="A3531" s="9">
        <v>40010</v>
      </c>
      <c r="B3531" s="10" t="s">
        <v>26</v>
      </c>
      <c r="C3531" s="12">
        <v>27.21</v>
      </c>
      <c r="D3531" s="13" t="s">
        <v>23</v>
      </c>
      <c r="E3531" s="14">
        <v>614.29999999999995</v>
      </c>
      <c r="F3531" s="12">
        <v>3.75</v>
      </c>
      <c r="G3531" s="15">
        <f t="shared" si="169"/>
        <v>2303.62</v>
      </c>
      <c r="H3531" s="12">
        <v>3.75</v>
      </c>
      <c r="I3531" s="15">
        <v>2303.62</v>
      </c>
      <c r="J3531" s="92">
        <f t="shared" si="168"/>
        <v>0</v>
      </c>
    </row>
    <row r="3532" spans="1:10" ht="20.85" customHeight="1" x14ac:dyDescent="0.2">
      <c r="A3532" s="9">
        <v>40085</v>
      </c>
      <c r="B3532" s="10" t="s">
        <v>27</v>
      </c>
      <c r="C3532" s="12">
        <v>27.21</v>
      </c>
      <c r="D3532" s="13" t="s">
        <v>23</v>
      </c>
      <c r="E3532" s="14">
        <v>38</v>
      </c>
      <c r="F3532" s="12">
        <v>26.93</v>
      </c>
      <c r="G3532" s="15">
        <f t="shared" si="169"/>
        <v>1023.34</v>
      </c>
      <c r="H3532" s="12">
        <v>26.93</v>
      </c>
      <c r="I3532" s="15">
        <v>1023.34</v>
      </c>
      <c r="J3532" s="92">
        <f t="shared" si="168"/>
        <v>0</v>
      </c>
    </row>
    <row r="3533" spans="1:10" ht="10.35" customHeight="1" x14ac:dyDescent="0.2">
      <c r="A3533" s="9">
        <v>41295</v>
      </c>
      <c r="B3533" s="17" t="s">
        <v>28</v>
      </c>
      <c r="C3533" s="12">
        <v>27.21</v>
      </c>
      <c r="D3533" s="13" t="s">
        <v>23</v>
      </c>
      <c r="E3533" s="14">
        <v>114</v>
      </c>
      <c r="F3533" s="12">
        <v>10.26</v>
      </c>
      <c r="G3533" s="15">
        <f t="shared" si="169"/>
        <v>1169.6400000000001</v>
      </c>
      <c r="H3533" s="12">
        <v>10.26</v>
      </c>
      <c r="I3533" s="15">
        <v>1169.6400000000001</v>
      </c>
      <c r="J3533" s="92">
        <f t="shared" ref="J3533:J3596" si="170">G3533/I3533-1</f>
        <v>0</v>
      </c>
    </row>
    <row r="3534" spans="1:10" ht="10.35" customHeight="1" x14ac:dyDescent="0.2">
      <c r="A3534" s="9">
        <v>40145</v>
      </c>
      <c r="B3534" s="17" t="s">
        <v>29</v>
      </c>
      <c r="C3534" s="12">
        <v>27.21</v>
      </c>
      <c r="D3534" s="13" t="s">
        <v>23</v>
      </c>
      <c r="E3534" s="14">
        <v>802.82</v>
      </c>
      <c r="F3534" s="12">
        <v>2.5499999999999998</v>
      </c>
      <c r="G3534" s="15">
        <f t="shared" si="169"/>
        <v>2047.19</v>
      </c>
      <c r="H3534" s="12">
        <v>2.5499999999999998</v>
      </c>
      <c r="I3534" s="15">
        <v>2047.19</v>
      </c>
      <c r="J3534" s="92">
        <f t="shared" si="170"/>
        <v>0</v>
      </c>
    </row>
    <row r="3535" spans="1:10" ht="10.35" customHeight="1" x14ac:dyDescent="0.2">
      <c r="A3535" s="9">
        <v>40315</v>
      </c>
      <c r="B3535" s="17" t="s">
        <v>30</v>
      </c>
      <c r="C3535" s="12">
        <v>27.21</v>
      </c>
      <c r="D3535" s="13" t="s">
        <v>23</v>
      </c>
      <c r="E3535" s="14">
        <v>15.2</v>
      </c>
      <c r="F3535" s="12">
        <v>5.36</v>
      </c>
      <c r="G3535" s="15">
        <f t="shared" si="169"/>
        <v>81.47</v>
      </c>
      <c r="H3535" s="12">
        <v>5.36</v>
      </c>
      <c r="I3535" s="11">
        <v>81.47</v>
      </c>
      <c r="J3535" s="92">
        <f t="shared" si="170"/>
        <v>0</v>
      </c>
    </row>
    <row r="3536" spans="1:10" ht="10.35" customHeight="1" x14ac:dyDescent="0.2">
      <c r="A3536" s="9">
        <v>40320</v>
      </c>
      <c r="B3536" s="17" t="s">
        <v>31</v>
      </c>
      <c r="C3536" s="12">
        <v>27.21</v>
      </c>
      <c r="D3536" s="13" t="s">
        <v>25</v>
      </c>
      <c r="E3536" s="14">
        <v>190</v>
      </c>
      <c r="F3536" s="12">
        <v>3.25</v>
      </c>
      <c r="G3536" s="15">
        <f t="shared" si="169"/>
        <v>617.5</v>
      </c>
      <c r="H3536" s="12">
        <v>3.25</v>
      </c>
      <c r="I3536" s="11">
        <v>617.5</v>
      </c>
      <c r="J3536" s="92">
        <f t="shared" si="170"/>
        <v>0</v>
      </c>
    </row>
    <row r="3537" spans="1:10" ht="10.35" customHeight="1" x14ac:dyDescent="0.2">
      <c r="A3537" s="9">
        <v>40120</v>
      </c>
      <c r="B3537" s="17" t="s">
        <v>32</v>
      </c>
      <c r="C3537" s="12">
        <v>27.21</v>
      </c>
      <c r="D3537" s="13" t="s">
        <v>18</v>
      </c>
      <c r="E3537" s="14">
        <v>327.8</v>
      </c>
      <c r="F3537" s="12">
        <v>0.52</v>
      </c>
      <c r="G3537" s="15">
        <f t="shared" si="169"/>
        <v>170.45</v>
      </c>
      <c r="H3537" s="12">
        <v>0.52</v>
      </c>
      <c r="I3537" s="11">
        <v>170.45</v>
      </c>
      <c r="J3537" s="92">
        <f t="shared" si="170"/>
        <v>0</v>
      </c>
    </row>
    <row r="3538" spans="1:10" ht="10.35" customHeight="1" x14ac:dyDescent="0.2">
      <c r="A3538" s="9">
        <v>40130</v>
      </c>
      <c r="B3538" s="17" t="s">
        <v>33</v>
      </c>
      <c r="C3538" s="12">
        <v>27.21</v>
      </c>
      <c r="D3538" s="13" t="s">
        <v>18</v>
      </c>
      <c r="E3538" s="14">
        <v>76</v>
      </c>
      <c r="F3538" s="12">
        <v>0.53</v>
      </c>
      <c r="G3538" s="15">
        <f t="shared" si="169"/>
        <v>40.28</v>
      </c>
      <c r="H3538" s="12">
        <v>0.53</v>
      </c>
      <c r="I3538" s="11">
        <v>40.28</v>
      </c>
      <c r="J3538" s="92">
        <f t="shared" si="170"/>
        <v>0</v>
      </c>
    </row>
    <row r="3539" spans="1:10" ht="10.35" customHeight="1" x14ac:dyDescent="0.2">
      <c r="A3539" s="9">
        <v>40102</v>
      </c>
      <c r="B3539" s="43" t="s">
        <v>34</v>
      </c>
      <c r="C3539" s="66">
        <v>27.21</v>
      </c>
      <c r="D3539" s="67" t="s">
        <v>23</v>
      </c>
      <c r="E3539" s="68">
        <v>102.4</v>
      </c>
      <c r="F3539" s="12">
        <v>8.76</v>
      </c>
      <c r="G3539" s="65">
        <f t="shared" si="169"/>
        <v>897.02</v>
      </c>
      <c r="H3539" s="66">
        <v>8.76</v>
      </c>
      <c r="I3539" s="11">
        <v>897.02</v>
      </c>
      <c r="J3539" s="92">
        <f t="shared" si="170"/>
        <v>0</v>
      </c>
    </row>
    <row r="3540" spans="1:10" ht="10.35" customHeight="1" x14ac:dyDescent="0.2">
      <c r="A3540" s="9">
        <v>40100</v>
      </c>
      <c r="B3540" s="43" t="s">
        <v>35</v>
      </c>
      <c r="C3540" s="66">
        <v>27.21</v>
      </c>
      <c r="D3540" s="67" t="s">
        <v>23</v>
      </c>
      <c r="E3540" s="68">
        <v>76</v>
      </c>
      <c r="F3540" s="12">
        <v>6.16</v>
      </c>
      <c r="G3540" s="65">
        <f t="shared" si="169"/>
        <v>468.16</v>
      </c>
      <c r="H3540" s="66">
        <v>6.16</v>
      </c>
      <c r="I3540" s="11">
        <v>468.16</v>
      </c>
      <c r="J3540" s="92">
        <f t="shared" si="170"/>
        <v>0</v>
      </c>
    </row>
    <row r="3541" spans="1:10" ht="10.35" customHeight="1" x14ac:dyDescent="0.2">
      <c r="A3541" s="9">
        <v>40101</v>
      </c>
      <c r="B3541" s="43" t="s">
        <v>36</v>
      </c>
      <c r="C3541" s="66">
        <v>27.21</v>
      </c>
      <c r="D3541" s="67" t="s">
        <v>23</v>
      </c>
      <c r="E3541" s="68">
        <v>68.400000000000006</v>
      </c>
      <c r="F3541" s="12">
        <v>6.85</v>
      </c>
      <c r="G3541" s="65">
        <f t="shared" si="169"/>
        <v>468.54</v>
      </c>
      <c r="H3541" s="66">
        <v>6.85</v>
      </c>
      <c r="I3541" s="11">
        <v>468.54</v>
      </c>
      <c r="J3541" s="92">
        <f t="shared" si="170"/>
        <v>0</v>
      </c>
    </row>
    <row r="3542" spans="1:10" ht="20.85" customHeight="1" x14ac:dyDescent="0.2">
      <c r="A3542" s="9">
        <v>40105</v>
      </c>
      <c r="B3542" s="69" t="s">
        <v>37</v>
      </c>
      <c r="C3542" s="66">
        <v>27.21</v>
      </c>
      <c r="D3542" s="67" t="s">
        <v>23</v>
      </c>
      <c r="E3542" s="68">
        <v>15.2</v>
      </c>
      <c r="F3542" s="12">
        <v>11.83</v>
      </c>
      <c r="G3542" s="65">
        <f t="shared" si="169"/>
        <v>179.81</v>
      </c>
      <c r="H3542" s="66">
        <v>11.83</v>
      </c>
      <c r="I3542" s="11">
        <v>179.81</v>
      </c>
      <c r="J3542" s="92">
        <f t="shared" si="170"/>
        <v>0</v>
      </c>
    </row>
    <row r="3543" spans="1:10" ht="10.35" customHeight="1" x14ac:dyDescent="0.2">
      <c r="A3543" s="1" t="s">
        <v>38</v>
      </c>
      <c r="B3543" s="41"/>
      <c r="C3543" s="41"/>
      <c r="D3543" s="41"/>
      <c r="E3543" s="41"/>
      <c r="G3543" s="32">
        <f>SUM(G3526:G3542)</f>
        <v>11333.570000000002</v>
      </c>
      <c r="H3543" s="33"/>
      <c r="J3543" s="92" t="e">
        <f t="shared" si="170"/>
        <v>#DIV/0!</v>
      </c>
    </row>
    <row r="3544" spans="1:10" ht="0.95" customHeight="1" x14ac:dyDescent="0.2">
      <c r="B3544" s="41"/>
      <c r="C3544" s="41"/>
      <c r="D3544" s="41"/>
      <c r="E3544" s="41"/>
      <c r="G3544" s="41"/>
      <c r="H3544" s="41"/>
      <c r="J3544" s="92" t="e">
        <f t="shared" si="170"/>
        <v>#DIV/0!</v>
      </c>
    </row>
    <row r="3545" spans="1:10" ht="10.7" customHeight="1" x14ac:dyDescent="0.2">
      <c r="B3545" s="41"/>
      <c r="C3545" s="41"/>
      <c r="D3545" s="41"/>
      <c r="E3545" s="41"/>
      <c r="G3545" s="41"/>
      <c r="H3545" s="41"/>
      <c r="J3545" s="92" t="e">
        <f t="shared" si="170"/>
        <v>#DIV/0!</v>
      </c>
    </row>
    <row r="3546" spans="1:10" ht="10.35" customHeight="1" x14ac:dyDescent="0.2">
      <c r="A3546" s="2" t="s">
        <v>9</v>
      </c>
      <c r="B3546" s="50" t="s">
        <v>10</v>
      </c>
      <c r="C3546" s="50" t="s">
        <v>11</v>
      </c>
      <c r="D3546" s="64" t="s">
        <v>12</v>
      </c>
      <c r="E3546" s="50" t="s">
        <v>13</v>
      </c>
      <c r="F3546" s="5" t="s">
        <v>14</v>
      </c>
      <c r="G3546" s="64" t="s">
        <v>15</v>
      </c>
      <c r="H3546" s="50" t="s">
        <v>14</v>
      </c>
      <c r="I3546" s="4" t="s">
        <v>15</v>
      </c>
      <c r="J3546" s="92" t="e">
        <f t="shared" si="170"/>
        <v>#VALUE!</v>
      </c>
    </row>
    <row r="3547" spans="1:10" ht="10.35" customHeight="1" x14ac:dyDescent="0.2">
      <c r="A3547" s="8"/>
      <c r="B3547" s="47" t="s">
        <v>39</v>
      </c>
      <c r="C3547" s="48"/>
      <c r="D3547" s="48"/>
      <c r="E3547" s="48"/>
      <c r="F3547" s="48"/>
      <c r="G3547" s="49"/>
      <c r="H3547" s="41"/>
      <c r="J3547" s="92" t="e">
        <f t="shared" si="170"/>
        <v>#DIV/0!</v>
      </c>
    </row>
    <row r="3548" spans="1:10" ht="10.35" customHeight="1" x14ac:dyDescent="0.2">
      <c r="A3548" s="9">
        <v>45585</v>
      </c>
      <c r="B3548" s="43" t="s">
        <v>40</v>
      </c>
      <c r="C3548" s="66">
        <v>27.21</v>
      </c>
      <c r="D3548" s="67" t="s">
        <v>23</v>
      </c>
      <c r="E3548" s="68">
        <v>14.4</v>
      </c>
      <c r="F3548" s="12">
        <v>292.72000000000003</v>
      </c>
      <c r="G3548" s="65">
        <f t="shared" ref="G3548:G3563" si="171">TRUNC(F3548*E3548,2)</f>
        <v>4215.16</v>
      </c>
      <c r="H3548" s="66">
        <v>292.72000000000003</v>
      </c>
      <c r="I3548" s="15">
        <v>4215.16</v>
      </c>
      <c r="J3548" s="92">
        <f t="shared" si="170"/>
        <v>0</v>
      </c>
    </row>
    <row r="3549" spans="1:10" ht="10.35" customHeight="1" x14ac:dyDescent="0.2">
      <c r="A3549" s="9">
        <v>41294</v>
      </c>
      <c r="B3549" s="43" t="s">
        <v>41</v>
      </c>
      <c r="C3549" s="66">
        <v>27.21</v>
      </c>
      <c r="D3549" s="67" t="s">
        <v>23</v>
      </c>
      <c r="E3549" s="68">
        <v>4.8</v>
      </c>
      <c r="F3549" s="12">
        <v>149.07</v>
      </c>
      <c r="G3549" s="65">
        <f t="shared" si="171"/>
        <v>715.53</v>
      </c>
      <c r="H3549" s="66">
        <v>149.07</v>
      </c>
      <c r="I3549" s="11">
        <v>715.53</v>
      </c>
      <c r="J3549" s="92">
        <f t="shared" si="170"/>
        <v>0</v>
      </c>
    </row>
    <row r="3550" spans="1:10" ht="10.35" customHeight="1" x14ac:dyDescent="0.2">
      <c r="A3550" s="9">
        <v>45050</v>
      </c>
      <c r="B3550" s="17" t="s">
        <v>42</v>
      </c>
      <c r="C3550" s="12">
        <v>27.21</v>
      </c>
      <c r="D3550" s="13" t="s">
        <v>23</v>
      </c>
      <c r="E3550" s="14">
        <v>4.2</v>
      </c>
      <c r="F3550" s="12">
        <v>573.65</v>
      </c>
      <c r="G3550" s="15">
        <f t="shared" si="171"/>
        <v>2409.33</v>
      </c>
      <c r="H3550" s="12">
        <v>573.65</v>
      </c>
      <c r="I3550" s="15">
        <v>2409.33</v>
      </c>
      <c r="J3550" s="92">
        <f t="shared" si="170"/>
        <v>0</v>
      </c>
    </row>
    <row r="3551" spans="1:10" ht="20.85" customHeight="1" x14ac:dyDescent="0.2">
      <c r="A3551" s="9">
        <v>45155</v>
      </c>
      <c r="B3551" s="10" t="s">
        <v>43</v>
      </c>
      <c r="C3551" s="12">
        <v>27.21</v>
      </c>
      <c r="D3551" s="13" t="s">
        <v>44</v>
      </c>
      <c r="E3551" s="14">
        <v>119.09</v>
      </c>
      <c r="F3551" s="12">
        <v>16.239999999999998</v>
      </c>
      <c r="G3551" s="15">
        <f t="shared" si="171"/>
        <v>1934.02</v>
      </c>
      <c r="H3551" s="12">
        <v>16.239999999999998</v>
      </c>
      <c r="I3551" s="15">
        <v>1934.02</v>
      </c>
      <c r="J3551" s="92">
        <f t="shared" si="170"/>
        <v>0</v>
      </c>
    </row>
    <row r="3552" spans="1:10" ht="29.1" customHeight="1" x14ac:dyDescent="0.2">
      <c r="A3552" s="9">
        <v>45145</v>
      </c>
      <c r="B3552" s="69" t="s">
        <v>45</v>
      </c>
      <c r="C3552" s="66">
        <v>27.21</v>
      </c>
      <c r="D3552" s="67" t="s">
        <v>18</v>
      </c>
      <c r="E3552" s="68">
        <v>162</v>
      </c>
      <c r="F3552" s="12">
        <v>108.63</v>
      </c>
      <c r="G3552" s="65">
        <f t="shared" si="171"/>
        <v>17598.060000000001</v>
      </c>
      <c r="H3552" s="66">
        <v>108.63</v>
      </c>
      <c r="I3552" s="15">
        <v>17598.060000000001</v>
      </c>
      <c r="J3552" s="92">
        <f t="shared" si="170"/>
        <v>0</v>
      </c>
    </row>
    <row r="3553" spans="1:10" ht="10.35" customHeight="1" x14ac:dyDescent="0.2">
      <c r="A3553" s="9">
        <v>45140</v>
      </c>
      <c r="B3553" s="17" t="s">
        <v>46</v>
      </c>
      <c r="C3553" s="12">
        <v>27.21</v>
      </c>
      <c r="D3553" s="13" t="s">
        <v>23</v>
      </c>
      <c r="E3553" s="14">
        <v>45</v>
      </c>
      <c r="F3553" s="12">
        <v>78.73</v>
      </c>
      <c r="G3553" s="15">
        <f t="shared" si="171"/>
        <v>3542.85</v>
      </c>
      <c r="H3553" s="12">
        <v>78.73</v>
      </c>
      <c r="I3553" s="15">
        <v>3542.85</v>
      </c>
      <c r="J3553" s="92">
        <f t="shared" si="170"/>
        <v>0</v>
      </c>
    </row>
    <row r="3554" spans="1:10" ht="10.35" customHeight="1" x14ac:dyDescent="0.2">
      <c r="A3554" s="9">
        <v>45165</v>
      </c>
      <c r="B3554" s="17" t="s">
        <v>47</v>
      </c>
      <c r="C3554" s="12">
        <v>27.21</v>
      </c>
      <c r="D3554" s="13" t="s">
        <v>23</v>
      </c>
      <c r="E3554" s="14">
        <v>20.2</v>
      </c>
      <c r="F3554" s="12">
        <v>627.69000000000005</v>
      </c>
      <c r="G3554" s="15">
        <f t="shared" si="171"/>
        <v>12679.33</v>
      </c>
      <c r="H3554" s="12">
        <v>627.69000000000005</v>
      </c>
      <c r="I3554" s="15">
        <v>12679.33</v>
      </c>
      <c r="J3554" s="92">
        <f t="shared" si="170"/>
        <v>0</v>
      </c>
    </row>
    <row r="3555" spans="1:10" ht="10.35" customHeight="1" x14ac:dyDescent="0.2">
      <c r="A3555" s="9">
        <v>47018</v>
      </c>
      <c r="B3555" s="17" t="s">
        <v>48</v>
      </c>
      <c r="C3555" s="12">
        <v>27.21</v>
      </c>
      <c r="D3555" s="13" t="s">
        <v>23</v>
      </c>
      <c r="E3555" s="14">
        <v>1.6</v>
      </c>
      <c r="F3555" s="12">
        <v>517.36</v>
      </c>
      <c r="G3555" s="15">
        <f t="shared" si="171"/>
        <v>827.77</v>
      </c>
      <c r="H3555" s="12">
        <v>517.36</v>
      </c>
      <c r="I3555" s="11">
        <v>827.77</v>
      </c>
      <c r="J3555" s="92">
        <f t="shared" si="170"/>
        <v>0</v>
      </c>
    </row>
    <row r="3556" spans="1:10" ht="20.85" customHeight="1" x14ac:dyDescent="0.2">
      <c r="A3556" s="9">
        <v>40450</v>
      </c>
      <c r="B3556" s="10" t="s">
        <v>49</v>
      </c>
      <c r="C3556" s="12">
        <v>27.21</v>
      </c>
      <c r="D3556" s="13" t="s">
        <v>50</v>
      </c>
      <c r="E3556" s="18">
        <v>2109.62</v>
      </c>
      <c r="F3556" s="12">
        <v>0.89</v>
      </c>
      <c r="G3556" s="15">
        <f t="shared" si="171"/>
        <v>1877.56</v>
      </c>
      <c r="H3556" s="12">
        <v>0.89</v>
      </c>
      <c r="I3556" s="15">
        <v>1877.56</v>
      </c>
      <c r="J3556" s="92">
        <f t="shared" si="170"/>
        <v>0</v>
      </c>
    </row>
    <row r="3557" spans="1:10" ht="10.35" customHeight="1" x14ac:dyDescent="0.2">
      <c r="A3557" s="9">
        <v>40455</v>
      </c>
      <c r="B3557" s="17" t="s">
        <v>51</v>
      </c>
      <c r="C3557" s="12">
        <v>27.21</v>
      </c>
      <c r="D3557" s="13" t="s">
        <v>25</v>
      </c>
      <c r="E3557" s="18">
        <v>10772.13</v>
      </c>
      <c r="F3557" s="12">
        <v>1.59</v>
      </c>
      <c r="G3557" s="15">
        <f t="shared" si="171"/>
        <v>17127.68</v>
      </c>
      <c r="H3557" s="12">
        <v>1.59</v>
      </c>
      <c r="I3557" s="15">
        <v>17127.68</v>
      </c>
      <c r="J3557" s="92">
        <f t="shared" si="170"/>
        <v>0</v>
      </c>
    </row>
    <row r="3558" spans="1:10" ht="10.35" customHeight="1" x14ac:dyDescent="0.2">
      <c r="A3558" s="9">
        <v>40451</v>
      </c>
      <c r="B3558" s="17" t="s">
        <v>52</v>
      </c>
      <c r="C3558" s="12">
        <v>27.21</v>
      </c>
      <c r="D3558" s="13" t="s">
        <v>53</v>
      </c>
      <c r="E3558" s="14">
        <v>22.99</v>
      </c>
      <c r="F3558" s="12">
        <v>0.89</v>
      </c>
      <c r="G3558" s="15">
        <f t="shared" si="171"/>
        <v>20.46</v>
      </c>
      <c r="H3558" s="12">
        <v>0.89</v>
      </c>
      <c r="I3558" s="11">
        <v>20.46</v>
      </c>
      <c r="J3558" s="92">
        <f t="shared" si="170"/>
        <v>0</v>
      </c>
    </row>
    <row r="3559" spans="1:10" ht="10.35" customHeight="1" x14ac:dyDescent="0.2">
      <c r="A3559" s="9">
        <v>40453</v>
      </c>
      <c r="B3559" s="17" t="s">
        <v>54</v>
      </c>
      <c r="C3559" s="12">
        <v>27.21</v>
      </c>
      <c r="D3559" s="13" t="s">
        <v>53</v>
      </c>
      <c r="E3559" s="14">
        <v>535.42999999999995</v>
      </c>
      <c r="F3559" s="12">
        <v>0.89</v>
      </c>
      <c r="G3559" s="15">
        <f t="shared" si="171"/>
        <v>476.53</v>
      </c>
      <c r="H3559" s="12">
        <v>0.89</v>
      </c>
      <c r="I3559" s="11">
        <v>476.53</v>
      </c>
      <c r="J3559" s="92">
        <f t="shared" si="170"/>
        <v>0</v>
      </c>
    </row>
    <row r="3560" spans="1:10" ht="10.35" customHeight="1" x14ac:dyDescent="0.2">
      <c r="A3560" s="9">
        <v>40449</v>
      </c>
      <c r="B3560" s="17" t="s">
        <v>55</v>
      </c>
      <c r="C3560" s="12">
        <v>27.21</v>
      </c>
      <c r="D3560" s="13" t="s">
        <v>53</v>
      </c>
      <c r="E3560" s="14">
        <v>85.37</v>
      </c>
      <c r="F3560" s="12">
        <v>1.73</v>
      </c>
      <c r="G3560" s="15">
        <f t="shared" si="171"/>
        <v>147.69</v>
      </c>
      <c r="H3560" s="12">
        <v>1.73</v>
      </c>
      <c r="I3560" s="11">
        <v>147.69</v>
      </c>
      <c r="J3560" s="92">
        <f t="shared" si="170"/>
        <v>0</v>
      </c>
    </row>
    <row r="3561" spans="1:10" ht="10.35" customHeight="1" x14ac:dyDescent="0.2">
      <c r="A3561" s="9">
        <v>40445</v>
      </c>
      <c r="B3561" s="17" t="s">
        <v>56</v>
      </c>
      <c r="C3561" s="12">
        <v>27.21</v>
      </c>
      <c r="D3561" s="13" t="s">
        <v>25</v>
      </c>
      <c r="E3561" s="14">
        <v>431.88</v>
      </c>
      <c r="F3561" s="12">
        <v>2.35</v>
      </c>
      <c r="G3561" s="15">
        <f t="shared" si="171"/>
        <v>1014.91</v>
      </c>
      <c r="H3561" s="12">
        <v>2.35</v>
      </c>
      <c r="I3561" s="15">
        <v>1014.91</v>
      </c>
      <c r="J3561" s="92">
        <f t="shared" si="170"/>
        <v>0</v>
      </c>
    </row>
    <row r="3562" spans="1:10" ht="10.35" customHeight="1" x14ac:dyDescent="0.2">
      <c r="A3562" s="9">
        <v>47050</v>
      </c>
      <c r="B3562" s="17" t="s">
        <v>57</v>
      </c>
      <c r="C3562" s="12">
        <v>27.21</v>
      </c>
      <c r="D3562" s="13" t="s">
        <v>53</v>
      </c>
      <c r="E3562" s="14">
        <v>1.04</v>
      </c>
      <c r="F3562" s="12">
        <v>1.73</v>
      </c>
      <c r="G3562" s="15">
        <f t="shared" si="171"/>
        <v>1.79</v>
      </c>
      <c r="H3562" s="12">
        <v>1.73</v>
      </c>
      <c r="I3562" s="11">
        <v>1.79</v>
      </c>
      <c r="J3562" s="92">
        <f t="shared" si="170"/>
        <v>0</v>
      </c>
    </row>
    <row r="3563" spans="1:10" ht="10.35" customHeight="1" x14ac:dyDescent="0.2">
      <c r="A3563" s="9">
        <v>47049</v>
      </c>
      <c r="B3563" s="43" t="s">
        <v>58</v>
      </c>
      <c r="C3563" s="66">
        <v>27.21</v>
      </c>
      <c r="D3563" s="67" t="s">
        <v>53</v>
      </c>
      <c r="E3563" s="68">
        <v>22.4</v>
      </c>
      <c r="F3563" s="12">
        <v>1.73</v>
      </c>
      <c r="G3563" s="65">
        <f t="shared" si="171"/>
        <v>38.75</v>
      </c>
      <c r="H3563" s="66">
        <v>1.73</v>
      </c>
      <c r="I3563" s="11">
        <v>38.75</v>
      </c>
      <c r="J3563" s="92">
        <f t="shared" si="170"/>
        <v>0</v>
      </c>
    </row>
    <row r="3564" spans="1:10" ht="10.35" customHeight="1" x14ac:dyDescent="0.2">
      <c r="A3564" s="1" t="s">
        <v>38</v>
      </c>
      <c r="B3564" s="41"/>
      <c r="C3564" s="41"/>
      <c r="D3564" s="41"/>
      <c r="E3564" s="41"/>
      <c r="G3564" s="32">
        <f>SUM(G3547:G3563)</f>
        <v>64627.42</v>
      </c>
      <c r="H3564" s="33"/>
      <c r="J3564" s="92" t="e">
        <f t="shared" si="170"/>
        <v>#DIV/0!</v>
      </c>
    </row>
    <row r="3565" spans="1:10" ht="10.7" customHeight="1" x14ac:dyDescent="0.2">
      <c r="B3565" s="41"/>
      <c r="C3565" s="41"/>
      <c r="D3565" s="41"/>
      <c r="E3565" s="41"/>
      <c r="G3565" s="41"/>
      <c r="H3565" s="41"/>
      <c r="J3565" s="92" t="e">
        <f t="shared" si="170"/>
        <v>#DIV/0!</v>
      </c>
    </row>
    <row r="3566" spans="1:10" ht="10.35" customHeight="1" x14ac:dyDescent="0.2">
      <c r="A3566" s="2" t="s">
        <v>9</v>
      </c>
      <c r="B3566" s="50" t="s">
        <v>10</v>
      </c>
      <c r="C3566" s="50" t="s">
        <v>11</v>
      </c>
      <c r="D3566" s="64" t="s">
        <v>12</v>
      </c>
      <c r="E3566" s="50" t="s">
        <v>13</v>
      </c>
      <c r="F3566" s="21" t="s">
        <v>14</v>
      </c>
      <c r="G3566" s="64" t="s">
        <v>15</v>
      </c>
      <c r="H3566" s="50" t="s">
        <v>14</v>
      </c>
      <c r="I3566" s="4" t="s">
        <v>15</v>
      </c>
      <c r="J3566" s="92" t="e">
        <f t="shared" si="170"/>
        <v>#VALUE!</v>
      </c>
    </row>
    <row r="3567" spans="1:10" ht="10.35" customHeight="1" x14ac:dyDescent="0.2">
      <c r="A3567" s="8"/>
      <c r="B3567" s="47" t="s">
        <v>59</v>
      </c>
      <c r="C3567" s="48"/>
      <c r="D3567" s="48"/>
      <c r="E3567" s="48"/>
      <c r="F3567" s="48"/>
      <c r="G3567" s="49"/>
      <c r="H3567" s="41"/>
      <c r="J3567" s="92" t="e">
        <f t="shared" si="170"/>
        <v>#DIV/0!</v>
      </c>
    </row>
    <row r="3568" spans="1:10" ht="10.35" customHeight="1" x14ac:dyDescent="0.2">
      <c r="A3568" s="9">
        <v>45585</v>
      </c>
      <c r="B3568" s="43" t="s">
        <v>40</v>
      </c>
      <c r="C3568" s="66">
        <v>27.21</v>
      </c>
      <c r="D3568" s="67" t="s">
        <v>23</v>
      </c>
      <c r="E3568" s="68">
        <v>16.899999999999999</v>
      </c>
      <c r="F3568" s="12">
        <v>292.72000000000003</v>
      </c>
      <c r="G3568" s="65">
        <f t="shared" ref="G3568:G3583" si="172">TRUNC(F3568*E3568,2)</f>
        <v>4946.96</v>
      </c>
      <c r="H3568" s="66">
        <v>292.72000000000003</v>
      </c>
      <c r="I3568" s="15">
        <v>4946.96</v>
      </c>
      <c r="J3568" s="92">
        <f t="shared" si="170"/>
        <v>0</v>
      </c>
    </row>
    <row r="3569" spans="1:10" ht="10.35" customHeight="1" x14ac:dyDescent="0.2">
      <c r="A3569" s="9">
        <v>41294</v>
      </c>
      <c r="B3569" s="43" t="s">
        <v>41</v>
      </c>
      <c r="C3569" s="66">
        <v>27.21</v>
      </c>
      <c r="D3569" s="67" t="s">
        <v>23</v>
      </c>
      <c r="E3569" s="68">
        <v>5.64</v>
      </c>
      <c r="F3569" s="12">
        <v>149.07</v>
      </c>
      <c r="G3569" s="65">
        <f t="shared" si="172"/>
        <v>840.75</v>
      </c>
      <c r="H3569" s="66">
        <v>149.07</v>
      </c>
      <c r="I3569" s="11">
        <v>840.75</v>
      </c>
      <c r="J3569" s="92">
        <f t="shared" si="170"/>
        <v>0</v>
      </c>
    </row>
    <row r="3570" spans="1:10" ht="10.35" customHeight="1" x14ac:dyDescent="0.2">
      <c r="A3570" s="9">
        <v>45050</v>
      </c>
      <c r="B3570" s="43" t="s">
        <v>42</v>
      </c>
      <c r="C3570" s="66">
        <v>27.21</v>
      </c>
      <c r="D3570" s="67" t="s">
        <v>23</v>
      </c>
      <c r="E3570" s="68">
        <v>8.6999999999999993</v>
      </c>
      <c r="F3570" s="12">
        <v>573.65</v>
      </c>
      <c r="G3570" s="65">
        <f t="shared" si="172"/>
        <v>4990.75</v>
      </c>
      <c r="H3570" s="66">
        <v>573.65</v>
      </c>
      <c r="I3570" s="15">
        <v>4990.75</v>
      </c>
      <c r="J3570" s="92">
        <f t="shared" si="170"/>
        <v>0</v>
      </c>
    </row>
    <row r="3571" spans="1:10" ht="29.1" customHeight="1" x14ac:dyDescent="0.2">
      <c r="A3571" s="9">
        <v>45145</v>
      </c>
      <c r="B3571" s="69" t="s">
        <v>45</v>
      </c>
      <c r="C3571" s="66">
        <v>27.21</v>
      </c>
      <c r="D3571" s="67" t="s">
        <v>18</v>
      </c>
      <c r="E3571" s="68">
        <v>167</v>
      </c>
      <c r="F3571" s="12">
        <v>108.63</v>
      </c>
      <c r="G3571" s="65">
        <f t="shared" si="172"/>
        <v>18141.21</v>
      </c>
      <c r="H3571" s="66">
        <v>108.63</v>
      </c>
      <c r="I3571" s="15">
        <v>18141.21</v>
      </c>
      <c r="J3571" s="92">
        <f t="shared" si="170"/>
        <v>0</v>
      </c>
    </row>
    <row r="3572" spans="1:10" ht="10.35" customHeight="1" x14ac:dyDescent="0.2">
      <c r="A3572" s="9">
        <v>45165</v>
      </c>
      <c r="B3572" s="43" t="s">
        <v>47</v>
      </c>
      <c r="C3572" s="66">
        <v>27.21</v>
      </c>
      <c r="D3572" s="67" t="s">
        <v>23</v>
      </c>
      <c r="E3572" s="68">
        <v>21.7</v>
      </c>
      <c r="F3572" s="12">
        <v>627.69000000000005</v>
      </c>
      <c r="G3572" s="65">
        <f t="shared" si="172"/>
        <v>13620.87</v>
      </c>
      <c r="H3572" s="66">
        <v>627.69000000000005</v>
      </c>
      <c r="I3572" s="15">
        <v>13620.87</v>
      </c>
      <c r="J3572" s="92">
        <f t="shared" si="170"/>
        <v>0</v>
      </c>
    </row>
    <row r="3573" spans="1:10" ht="20.85" customHeight="1" x14ac:dyDescent="0.2">
      <c r="A3573" s="9">
        <v>45155</v>
      </c>
      <c r="B3573" s="69" t="s">
        <v>43</v>
      </c>
      <c r="C3573" s="66">
        <v>27.21</v>
      </c>
      <c r="D3573" s="67" t="s">
        <v>44</v>
      </c>
      <c r="E3573" s="70">
        <v>1778</v>
      </c>
      <c r="F3573" s="12">
        <v>16.239999999999998</v>
      </c>
      <c r="G3573" s="65">
        <f t="shared" si="172"/>
        <v>28874.720000000001</v>
      </c>
      <c r="H3573" s="66">
        <v>16.239999999999998</v>
      </c>
      <c r="I3573" s="15">
        <v>28874.720000000001</v>
      </c>
      <c r="J3573" s="92">
        <f t="shared" si="170"/>
        <v>0</v>
      </c>
    </row>
    <row r="3574" spans="1:10" ht="10.35" customHeight="1" x14ac:dyDescent="0.2">
      <c r="A3574" s="9">
        <v>47018</v>
      </c>
      <c r="B3574" s="43" t="s">
        <v>48</v>
      </c>
      <c r="C3574" s="66">
        <v>27.21</v>
      </c>
      <c r="D3574" s="67" t="s">
        <v>23</v>
      </c>
      <c r="E3574" s="68">
        <v>1.1000000000000001</v>
      </c>
      <c r="F3574" s="12">
        <v>517.36</v>
      </c>
      <c r="G3574" s="65">
        <f t="shared" si="172"/>
        <v>569.09</v>
      </c>
      <c r="H3574" s="66">
        <v>517.36</v>
      </c>
      <c r="I3574" s="11">
        <v>569.09</v>
      </c>
      <c r="J3574" s="92">
        <f t="shared" si="170"/>
        <v>0</v>
      </c>
    </row>
    <row r="3575" spans="1:10" ht="10.35" customHeight="1" x14ac:dyDescent="0.2">
      <c r="A3575" s="9">
        <v>40102</v>
      </c>
      <c r="B3575" s="43" t="s">
        <v>34</v>
      </c>
      <c r="C3575" s="66">
        <v>27.21</v>
      </c>
      <c r="D3575" s="67" t="s">
        <v>23</v>
      </c>
      <c r="E3575" s="68">
        <v>3</v>
      </c>
      <c r="F3575" s="12">
        <v>8.76</v>
      </c>
      <c r="G3575" s="65">
        <f t="shared" si="172"/>
        <v>26.28</v>
      </c>
      <c r="H3575" s="66">
        <v>8.76</v>
      </c>
      <c r="I3575" s="11">
        <v>26.28</v>
      </c>
      <c r="J3575" s="92">
        <f t="shared" si="170"/>
        <v>0</v>
      </c>
    </row>
    <row r="3576" spans="1:10" ht="20.85" customHeight="1" x14ac:dyDescent="0.2">
      <c r="A3576" s="9">
        <v>40450</v>
      </c>
      <c r="B3576" s="69" t="s">
        <v>49</v>
      </c>
      <c r="C3576" s="66">
        <v>27.21</v>
      </c>
      <c r="D3576" s="67" t="s">
        <v>50</v>
      </c>
      <c r="E3576" s="70">
        <v>2518.66</v>
      </c>
      <c r="F3576" s="12">
        <v>0.89</v>
      </c>
      <c r="G3576" s="65">
        <f t="shared" si="172"/>
        <v>2241.6</v>
      </c>
      <c r="H3576" s="66">
        <v>0.89</v>
      </c>
      <c r="I3576" s="15">
        <v>2241.6</v>
      </c>
      <c r="J3576" s="92">
        <f t="shared" si="170"/>
        <v>0</v>
      </c>
    </row>
    <row r="3577" spans="1:10" ht="10.35" customHeight="1" x14ac:dyDescent="0.2">
      <c r="A3577" s="9">
        <v>40455</v>
      </c>
      <c r="B3577" s="43" t="s">
        <v>51</v>
      </c>
      <c r="C3577" s="66">
        <v>27.21</v>
      </c>
      <c r="D3577" s="67" t="s">
        <v>25</v>
      </c>
      <c r="E3577" s="70">
        <v>12899.97</v>
      </c>
      <c r="F3577" s="12">
        <v>1.59</v>
      </c>
      <c r="G3577" s="65">
        <f t="shared" si="172"/>
        <v>20510.95</v>
      </c>
      <c r="H3577" s="66">
        <v>1.59</v>
      </c>
      <c r="I3577" s="15">
        <v>20510.95</v>
      </c>
      <c r="J3577" s="92">
        <f t="shared" si="170"/>
        <v>0</v>
      </c>
    </row>
    <row r="3578" spans="1:10" ht="10.35" customHeight="1" x14ac:dyDescent="0.2">
      <c r="A3578" s="9">
        <v>40453</v>
      </c>
      <c r="B3578" s="43" t="s">
        <v>54</v>
      </c>
      <c r="C3578" s="66">
        <v>27.21</v>
      </c>
      <c r="D3578" s="67" t="s">
        <v>53</v>
      </c>
      <c r="E3578" s="68">
        <v>551.96</v>
      </c>
      <c r="F3578" s="12">
        <v>0.89</v>
      </c>
      <c r="G3578" s="65">
        <f t="shared" si="172"/>
        <v>491.24</v>
      </c>
      <c r="H3578" s="66">
        <v>0.89</v>
      </c>
      <c r="I3578" s="11">
        <v>491.24</v>
      </c>
      <c r="J3578" s="92">
        <f t="shared" si="170"/>
        <v>0</v>
      </c>
    </row>
    <row r="3579" spans="1:10" ht="10.35" customHeight="1" x14ac:dyDescent="0.2">
      <c r="A3579" s="9">
        <v>40451</v>
      </c>
      <c r="B3579" s="17" t="s">
        <v>52</v>
      </c>
      <c r="C3579" s="12">
        <v>27.21</v>
      </c>
      <c r="D3579" s="13" t="s">
        <v>53</v>
      </c>
      <c r="E3579" s="14">
        <v>343.15</v>
      </c>
      <c r="F3579" s="12">
        <v>0.89</v>
      </c>
      <c r="G3579" s="15">
        <f t="shared" si="172"/>
        <v>305.39999999999998</v>
      </c>
      <c r="H3579" s="12">
        <v>0.89</v>
      </c>
      <c r="I3579" s="11">
        <v>305.39999999999998</v>
      </c>
      <c r="J3579" s="92">
        <f t="shared" si="170"/>
        <v>0</v>
      </c>
    </row>
    <row r="3580" spans="1:10" ht="10.35" customHeight="1" x14ac:dyDescent="0.2">
      <c r="A3580" s="9">
        <v>40449</v>
      </c>
      <c r="B3580" s="17" t="s">
        <v>55</v>
      </c>
      <c r="C3580" s="12">
        <v>27.21</v>
      </c>
      <c r="D3580" s="13" t="s">
        <v>53</v>
      </c>
      <c r="E3580" s="14">
        <v>101.92</v>
      </c>
      <c r="F3580" s="12">
        <v>1.73</v>
      </c>
      <c r="G3580" s="15">
        <f t="shared" si="172"/>
        <v>176.32</v>
      </c>
      <c r="H3580" s="12">
        <v>1.73</v>
      </c>
      <c r="I3580" s="11">
        <v>176.32</v>
      </c>
      <c r="J3580" s="92">
        <f t="shared" si="170"/>
        <v>0</v>
      </c>
    </row>
    <row r="3581" spans="1:10" ht="10.35" customHeight="1" x14ac:dyDescent="0.2">
      <c r="A3581" s="9">
        <v>40445</v>
      </c>
      <c r="B3581" s="17" t="s">
        <v>56</v>
      </c>
      <c r="C3581" s="12">
        <v>27.21</v>
      </c>
      <c r="D3581" s="13" t="s">
        <v>25</v>
      </c>
      <c r="E3581" s="14">
        <v>517.19000000000005</v>
      </c>
      <c r="F3581" s="12">
        <v>2.35</v>
      </c>
      <c r="G3581" s="15">
        <f t="shared" si="172"/>
        <v>1215.3900000000001</v>
      </c>
      <c r="H3581" s="12">
        <v>2.35</v>
      </c>
      <c r="I3581" s="15">
        <v>1215.3900000000001</v>
      </c>
      <c r="J3581" s="92">
        <f t="shared" si="170"/>
        <v>0</v>
      </c>
    </row>
    <row r="3582" spans="1:10" ht="10.35" customHeight="1" x14ac:dyDescent="0.2">
      <c r="A3582" s="9">
        <v>47049</v>
      </c>
      <c r="B3582" s="43" t="s">
        <v>58</v>
      </c>
      <c r="C3582" s="66">
        <v>27.21</v>
      </c>
      <c r="D3582" s="67" t="s">
        <v>53</v>
      </c>
      <c r="E3582" s="68">
        <v>23.09</v>
      </c>
      <c r="F3582" s="12">
        <v>1.73</v>
      </c>
      <c r="G3582" s="65">
        <f t="shared" si="172"/>
        <v>39.94</v>
      </c>
      <c r="H3582" s="66">
        <v>1.73</v>
      </c>
      <c r="I3582" s="11">
        <v>39.94</v>
      </c>
      <c r="J3582" s="92">
        <f t="shared" si="170"/>
        <v>0</v>
      </c>
    </row>
    <row r="3583" spans="1:10" ht="10.35" customHeight="1" x14ac:dyDescent="0.2">
      <c r="A3583" s="9">
        <v>47050</v>
      </c>
      <c r="B3583" s="17" t="s">
        <v>57</v>
      </c>
      <c r="C3583" s="12">
        <v>27.21</v>
      </c>
      <c r="D3583" s="13" t="s">
        <v>53</v>
      </c>
      <c r="E3583" s="14">
        <v>15.47</v>
      </c>
      <c r="F3583" s="12">
        <v>1.73</v>
      </c>
      <c r="G3583" s="15">
        <f t="shared" si="172"/>
        <v>26.76</v>
      </c>
      <c r="H3583" s="12">
        <v>1.73</v>
      </c>
      <c r="I3583" s="11">
        <v>26.76</v>
      </c>
      <c r="J3583" s="92">
        <f t="shared" si="170"/>
        <v>0</v>
      </c>
    </row>
    <row r="3584" spans="1:10" ht="10.35" customHeight="1" x14ac:dyDescent="0.2">
      <c r="A3584" s="1" t="s">
        <v>38</v>
      </c>
      <c r="B3584" s="41"/>
      <c r="C3584" s="41"/>
      <c r="D3584" s="41"/>
      <c r="E3584" s="41"/>
      <c r="G3584" s="32">
        <f>SUM(G3567:G3583)</f>
        <v>97018.23000000001</v>
      </c>
      <c r="H3584" s="33"/>
      <c r="J3584" s="92" t="e">
        <f t="shared" si="170"/>
        <v>#DIV/0!</v>
      </c>
    </row>
    <row r="3585" spans="1:10" ht="0.95" customHeight="1" x14ac:dyDescent="0.2">
      <c r="B3585" s="41"/>
      <c r="C3585" s="41"/>
      <c r="D3585" s="41"/>
      <c r="E3585" s="41"/>
      <c r="G3585" s="41"/>
      <c r="H3585" s="41"/>
      <c r="J3585" s="92" t="e">
        <f t="shared" si="170"/>
        <v>#DIV/0!</v>
      </c>
    </row>
    <row r="3586" spans="1:10" ht="10.7" customHeight="1" x14ac:dyDescent="0.2">
      <c r="B3586" s="41"/>
      <c r="C3586" s="41"/>
      <c r="D3586" s="41"/>
      <c r="E3586" s="41"/>
      <c r="G3586" s="41"/>
      <c r="H3586" s="41"/>
      <c r="J3586" s="92" t="e">
        <f t="shared" si="170"/>
        <v>#DIV/0!</v>
      </c>
    </row>
    <row r="3587" spans="1:10" ht="10.35" customHeight="1" x14ac:dyDescent="0.2">
      <c r="A3587" s="2" t="s">
        <v>9</v>
      </c>
      <c r="B3587" s="50" t="s">
        <v>10</v>
      </c>
      <c r="C3587" s="50" t="s">
        <v>11</v>
      </c>
      <c r="D3587" s="64" t="s">
        <v>12</v>
      </c>
      <c r="E3587" s="50" t="s">
        <v>13</v>
      </c>
      <c r="F3587" s="5" t="s">
        <v>14</v>
      </c>
      <c r="G3587" s="64" t="s">
        <v>15</v>
      </c>
      <c r="H3587" s="50" t="s">
        <v>14</v>
      </c>
      <c r="I3587" s="4" t="s">
        <v>15</v>
      </c>
      <c r="J3587" s="92" t="e">
        <f t="shared" si="170"/>
        <v>#VALUE!</v>
      </c>
    </row>
    <row r="3588" spans="1:10" ht="10.35" customHeight="1" x14ac:dyDescent="0.2">
      <c r="A3588" s="8"/>
      <c r="B3588" s="47" t="s">
        <v>60</v>
      </c>
      <c r="C3588" s="48"/>
      <c r="D3588" s="48"/>
      <c r="E3588" s="48"/>
      <c r="F3588" s="48"/>
      <c r="G3588" s="49"/>
      <c r="H3588" s="41"/>
      <c r="J3588" s="92" t="e">
        <f t="shared" si="170"/>
        <v>#DIV/0!</v>
      </c>
    </row>
    <row r="3589" spans="1:10" ht="10.35" customHeight="1" x14ac:dyDescent="0.2">
      <c r="A3589" s="9">
        <v>45410</v>
      </c>
      <c r="B3589" s="43" t="s">
        <v>61</v>
      </c>
      <c r="C3589" s="66">
        <v>27.21</v>
      </c>
      <c r="D3589" s="67" t="s">
        <v>23</v>
      </c>
      <c r="E3589" s="68">
        <v>10.72</v>
      </c>
      <c r="F3589" s="12">
        <v>15.4</v>
      </c>
      <c r="G3589" s="65">
        <f t="shared" ref="G3589:G3603" si="173">TRUNC(F3589*E3589,2)</f>
        <v>165.08</v>
      </c>
      <c r="H3589" s="66">
        <v>15.4</v>
      </c>
      <c r="I3589" s="11">
        <v>165.08</v>
      </c>
      <c r="J3589" s="92">
        <f t="shared" si="170"/>
        <v>0</v>
      </c>
    </row>
    <row r="3590" spans="1:10" ht="10.35" customHeight="1" x14ac:dyDescent="0.2">
      <c r="A3590" s="9">
        <v>40145</v>
      </c>
      <c r="B3590" s="43" t="s">
        <v>29</v>
      </c>
      <c r="C3590" s="66">
        <v>27.21</v>
      </c>
      <c r="D3590" s="67" t="s">
        <v>23</v>
      </c>
      <c r="E3590" s="68">
        <v>10.72</v>
      </c>
      <c r="F3590" s="12">
        <v>2.5499999999999998</v>
      </c>
      <c r="G3590" s="65">
        <f t="shared" si="173"/>
        <v>27.33</v>
      </c>
      <c r="H3590" s="66">
        <v>2.5499999999999998</v>
      </c>
      <c r="I3590" s="11">
        <v>27.33</v>
      </c>
      <c r="J3590" s="92">
        <f t="shared" si="170"/>
        <v>0</v>
      </c>
    </row>
    <row r="3591" spans="1:10" ht="10.35" customHeight="1" x14ac:dyDescent="0.2">
      <c r="A3591" s="9">
        <v>41293</v>
      </c>
      <c r="B3591" s="43" t="s">
        <v>62</v>
      </c>
      <c r="C3591" s="66">
        <v>27.21</v>
      </c>
      <c r="D3591" s="67" t="s">
        <v>18</v>
      </c>
      <c r="E3591" s="68">
        <v>53.61</v>
      </c>
      <c r="F3591" s="12">
        <v>6.44</v>
      </c>
      <c r="G3591" s="65">
        <f t="shared" si="173"/>
        <v>345.24</v>
      </c>
      <c r="H3591" s="66">
        <v>6.44</v>
      </c>
      <c r="I3591" s="11">
        <v>345.24</v>
      </c>
      <c r="J3591" s="92">
        <f t="shared" si="170"/>
        <v>0</v>
      </c>
    </row>
    <row r="3592" spans="1:10" ht="10.35" customHeight="1" x14ac:dyDescent="0.2">
      <c r="A3592" s="9">
        <v>45585</v>
      </c>
      <c r="B3592" s="43" t="s">
        <v>40</v>
      </c>
      <c r="C3592" s="66">
        <v>27.21</v>
      </c>
      <c r="D3592" s="67" t="s">
        <v>23</v>
      </c>
      <c r="E3592" s="68">
        <v>18.37</v>
      </c>
      <c r="F3592" s="12">
        <v>292.72000000000003</v>
      </c>
      <c r="G3592" s="65">
        <f t="shared" si="173"/>
        <v>5377.26</v>
      </c>
      <c r="H3592" s="66">
        <v>292.72000000000003</v>
      </c>
      <c r="I3592" s="15">
        <v>5377.26</v>
      </c>
      <c r="J3592" s="92">
        <f t="shared" si="170"/>
        <v>0</v>
      </c>
    </row>
    <row r="3593" spans="1:10" ht="10.35" customHeight="1" x14ac:dyDescent="0.2">
      <c r="A3593" s="9">
        <v>41294</v>
      </c>
      <c r="B3593" s="43" t="s">
        <v>41</v>
      </c>
      <c r="C3593" s="66">
        <v>27.21</v>
      </c>
      <c r="D3593" s="67" t="s">
        <v>23</v>
      </c>
      <c r="E3593" s="68">
        <v>6.12</v>
      </c>
      <c r="F3593" s="12">
        <v>149.07</v>
      </c>
      <c r="G3593" s="65">
        <f t="shared" si="173"/>
        <v>912.3</v>
      </c>
      <c r="H3593" s="66">
        <v>149.07</v>
      </c>
      <c r="I3593" s="11">
        <v>912.3</v>
      </c>
      <c r="J3593" s="92">
        <f t="shared" si="170"/>
        <v>0</v>
      </c>
    </row>
    <row r="3594" spans="1:10" ht="10.35" customHeight="1" x14ac:dyDescent="0.2">
      <c r="A3594" s="9">
        <v>45050</v>
      </c>
      <c r="B3594" s="43" t="s">
        <v>42</v>
      </c>
      <c r="C3594" s="66">
        <v>27.21</v>
      </c>
      <c r="D3594" s="67" t="s">
        <v>23</v>
      </c>
      <c r="E3594" s="68">
        <v>6.12</v>
      </c>
      <c r="F3594" s="12">
        <v>573.65</v>
      </c>
      <c r="G3594" s="65">
        <f t="shared" si="173"/>
        <v>3510.73</v>
      </c>
      <c r="H3594" s="66">
        <v>573.65</v>
      </c>
      <c r="I3594" s="15">
        <v>3510.73</v>
      </c>
      <c r="J3594" s="92">
        <f t="shared" si="170"/>
        <v>0</v>
      </c>
    </row>
    <row r="3595" spans="1:10" ht="29.1" customHeight="1" x14ac:dyDescent="0.2">
      <c r="A3595" s="9">
        <v>45145</v>
      </c>
      <c r="B3595" s="69" t="s">
        <v>45</v>
      </c>
      <c r="C3595" s="66">
        <v>27.21</v>
      </c>
      <c r="D3595" s="67" t="s">
        <v>18</v>
      </c>
      <c r="E3595" s="68">
        <v>19.010000000000002</v>
      </c>
      <c r="F3595" s="12">
        <v>108.63</v>
      </c>
      <c r="G3595" s="65">
        <f t="shared" si="173"/>
        <v>2065.0500000000002</v>
      </c>
      <c r="H3595" s="66">
        <v>108.63</v>
      </c>
      <c r="I3595" s="15">
        <v>2065.0500000000002</v>
      </c>
      <c r="J3595" s="92">
        <f t="shared" si="170"/>
        <v>0</v>
      </c>
    </row>
    <row r="3596" spans="1:10" ht="10.35" customHeight="1" x14ac:dyDescent="0.2">
      <c r="A3596" s="9">
        <v>45030</v>
      </c>
      <c r="B3596" s="43" t="s">
        <v>63</v>
      </c>
      <c r="C3596" s="66">
        <v>27.21</v>
      </c>
      <c r="D3596" s="67" t="s">
        <v>23</v>
      </c>
      <c r="E3596" s="68">
        <v>4.03</v>
      </c>
      <c r="F3596" s="12">
        <v>204.21</v>
      </c>
      <c r="G3596" s="65">
        <f t="shared" si="173"/>
        <v>822.96</v>
      </c>
      <c r="H3596" s="66">
        <v>204.21</v>
      </c>
      <c r="I3596" s="11">
        <v>822.96</v>
      </c>
      <c r="J3596" s="92">
        <f t="shared" si="170"/>
        <v>0</v>
      </c>
    </row>
    <row r="3597" spans="1:10" ht="10.35" customHeight="1" x14ac:dyDescent="0.2">
      <c r="A3597" s="9">
        <v>45165</v>
      </c>
      <c r="B3597" s="43" t="s">
        <v>47</v>
      </c>
      <c r="C3597" s="66">
        <v>27.21</v>
      </c>
      <c r="D3597" s="67" t="s">
        <v>23</v>
      </c>
      <c r="E3597" s="68">
        <v>9.1</v>
      </c>
      <c r="F3597" s="12">
        <v>627.69000000000005</v>
      </c>
      <c r="G3597" s="65">
        <f t="shared" si="173"/>
        <v>5711.97</v>
      </c>
      <c r="H3597" s="66">
        <v>627.69000000000005</v>
      </c>
      <c r="I3597" s="15">
        <v>5711.97</v>
      </c>
      <c r="J3597" s="92">
        <f t="shared" ref="J3597:J3660" si="174">G3597/I3597-1</f>
        <v>0</v>
      </c>
    </row>
    <row r="3598" spans="1:10" ht="10.35" customHeight="1" x14ac:dyDescent="0.2">
      <c r="A3598" s="9">
        <v>40453</v>
      </c>
      <c r="B3598" s="43" t="s">
        <v>54</v>
      </c>
      <c r="C3598" s="66">
        <v>27.21</v>
      </c>
      <c r="D3598" s="67" t="s">
        <v>53</v>
      </c>
      <c r="E3598" s="68">
        <v>62.83</v>
      </c>
      <c r="F3598" s="12">
        <v>0.89</v>
      </c>
      <c r="G3598" s="65">
        <f t="shared" si="173"/>
        <v>55.91</v>
      </c>
      <c r="H3598" s="66">
        <v>0.89</v>
      </c>
      <c r="I3598" s="11">
        <v>55.91</v>
      </c>
      <c r="J3598" s="92">
        <f t="shared" si="174"/>
        <v>0</v>
      </c>
    </row>
    <row r="3599" spans="1:10" ht="10.35" customHeight="1" x14ac:dyDescent="0.2">
      <c r="A3599" s="9">
        <v>40455</v>
      </c>
      <c r="B3599" s="17" t="s">
        <v>51</v>
      </c>
      <c r="C3599" s="12">
        <v>27.21</v>
      </c>
      <c r="D3599" s="13" t="s">
        <v>25</v>
      </c>
      <c r="E3599" s="18">
        <v>10065</v>
      </c>
      <c r="F3599" s="12">
        <v>1.59</v>
      </c>
      <c r="G3599" s="15">
        <f t="shared" si="173"/>
        <v>16003.35</v>
      </c>
      <c r="H3599" s="12">
        <v>1.59</v>
      </c>
      <c r="I3599" s="15">
        <v>16003.35</v>
      </c>
      <c r="J3599" s="92">
        <f t="shared" si="174"/>
        <v>0</v>
      </c>
    </row>
    <row r="3600" spans="1:10" ht="20.85" customHeight="1" x14ac:dyDescent="0.2">
      <c r="A3600" s="9">
        <v>40450</v>
      </c>
      <c r="B3600" s="10" t="s">
        <v>49</v>
      </c>
      <c r="C3600" s="12">
        <v>27.21</v>
      </c>
      <c r="D3600" s="13" t="s">
        <v>50</v>
      </c>
      <c r="E3600" s="18">
        <v>1198.58</v>
      </c>
      <c r="F3600" s="12">
        <v>0.89</v>
      </c>
      <c r="G3600" s="15">
        <f t="shared" si="173"/>
        <v>1066.73</v>
      </c>
      <c r="H3600" s="12">
        <v>0.89</v>
      </c>
      <c r="I3600" s="15">
        <v>1066.73</v>
      </c>
      <c r="J3600" s="92">
        <f t="shared" si="174"/>
        <v>0</v>
      </c>
    </row>
    <row r="3601" spans="1:10" ht="10.35" customHeight="1" x14ac:dyDescent="0.2">
      <c r="A3601" s="9">
        <v>47049</v>
      </c>
      <c r="B3601" s="43" t="s">
        <v>58</v>
      </c>
      <c r="C3601" s="66">
        <v>27.21</v>
      </c>
      <c r="D3601" s="67" t="s">
        <v>53</v>
      </c>
      <c r="E3601" s="68">
        <v>2.63</v>
      </c>
      <c r="F3601" s="12">
        <v>1.73</v>
      </c>
      <c r="G3601" s="65">
        <f t="shared" si="173"/>
        <v>4.54</v>
      </c>
      <c r="H3601" s="66">
        <v>1.73</v>
      </c>
      <c r="I3601" s="11">
        <v>4.54</v>
      </c>
      <c r="J3601" s="92">
        <f t="shared" si="174"/>
        <v>0</v>
      </c>
    </row>
    <row r="3602" spans="1:10" ht="10.35" customHeight="1" x14ac:dyDescent="0.2">
      <c r="A3602" s="9">
        <v>40445</v>
      </c>
      <c r="B3602" s="17" t="s">
        <v>56</v>
      </c>
      <c r="C3602" s="12">
        <v>27.21</v>
      </c>
      <c r="D3602" s="13" t="s">
        <v>25</v>
      </c>
      <c r="E3602" s="14">
        <v>403.53</v>
      </c>
      <c r="F3602" s="12">
        <v>2.35</v>
      </c>
      <c r="G3602" s="15">
        <f t="shared" si="173"/>
        <v>948.29</v>
      </c>
      <c r="H3602" s="12">
        <v>2.35</v>
      </c>
      <c r="I3602" s="11">
        <v>948.29</v>
      </c>
      <c r="J3602" s="92">
        <f t="shared" si="174"/>
        <v>0</v>
      </c>
    </row>
    <row r="3603" spans="1:10" ht="10.35" customHeight="1" x14ac:dyDescent="0.2">
      <c r="A3603" s="9">
        <v>40449</v>
      </c>
      <c r="B3603" s="43" t="s">
        <v>55</v>
      </c>
      <c r="C3603" s="66">
        <v>27.21</v>
      </c>
      <c r="D3603" s="67" t="s">
        <v>53</v>
      </c>
      <c r="E3603" s="68">
        <v>48.5</v>
      </c>
      <c r="F3603" s="12">
        <v>1.73</v>
      </c>
      <c r="G3603" s="65">
        <f t="shared" si="173"/>
        <v>83.9</v>
      </c>
      <c r="H3603" s="66">
        <v>1.73</v>
      </c>
      <c r="I3603" s="11">
        <v>83.9</v>
      </c>
      <c r="J3603" s="92">
        <f t="shared" si="174"/>
        <v>0</v>
      </c>
    </row>
    <row r="3604" spans="1:10" ht="10.35" customHeight="1" x14ac:dyDescent="0.2">
      <c r="A3604" s="1" t="s">
        <v>38</v>
      </c>
      <c r="B3604" s="41"/>
      <c r="C3604" s="41"/>
      <c r="D3604" s="41"/>
      <c r="E3604" s="41"/>
      <c r="G3604" s="32">
        <f>SUM(G3587:G3603)</f>
        <v>37100.640000000007</v>
      </c>
      <c r="H3604" s="33"/>
      <c r="J3604" s="92" t="e">
        <f t="shared" si="174"/>
        <v>#DIV/0!</v>
      </c>
    </row>
    <row r="3605" spans="1:10" ht="10.7" customHeight="1" x14ac:dyDescent="0.2">
      <c r="B3605" s="41"/>
      <c r="C3605" s="41"/>
      <c r="D3605" s="41"/>
      <c r="E3605" s="41"/>
      <c r="G3605" s="41"/>
      <c r="H3605" s="41"/>
      <c r="J3605" s="92" t="e">
        <f t="shared" si="174"/>
        <v>#DIV/0!</v>
      </c>
    </row>
    <row r="3606" spans="1:10" ht="10.35" customHeight="1" x14ac:dyDescent="0.2">
      <c r="A3606" s="2" t="s">
        <v>9</v>
      </c>
      <c r="B3606" s="50" t="s">
        <v>10</v>
      </c>
      <c r="C3606" s="50" t="s">
        <v>11</v>
      </c>
      <c r="D3606" s="64" t="s">
        <v>12</v>
      </c>
      <c r="E3606" s="50" t="s">
        <v>13</v>
      </c>
      <c r="F3606" s="5" t="s">
        <v>14</v>
      </c>
      <c r="G3606" s="64" t="s">
        <v>15</v>
      </c>
      <c r="H3606" s="50" t="s">
        <v>14</v>
      </c>
      <c r="I3606" s="4" t="s">
        <v>15</v>
      </c>
      <c r="J3606" s="92" t="e">
        <f t="shared" si="174"/>
        <v>#VALUE!</v>
      </c>
    </row>
    <row r="3607" spans="1:10" ht="10.35" customHeight="1" x14ac:dyDescent="0.2">
      <c r="A3607" s="8"/>
      <c r="B3607" s="47" t="s">
        <v>64</v>
      </c>
      <c r="C3607" s="48"/>
      <c r="D3607" s="48"/>
      <c r="E3607" s="48"/>
      <c r="F3607" s="48"/>
      <c r="G3607" s="49"/>
      <c r="H3607" s="41"/>
      <c r="J3607" s="92" t="e">
        <f t="shared" si="174"/>
        <v>#DIV/0!</v>
      </c>
    </row>
    <row r="3608" spans="1:10" ht="29.1" customHeight="1" x14ac:dyDescent="0.2">
      <c r="A3608" s="9">
        <v>40001</v>
      </c>
      <c r="B3608" s="10" t="s">
        <v>65</v>
      </c>
      <c r="C3608" s="12">
        <v>27.21</v>
      </c>
      <c r="D3608" s="22" t="s">
        <v>18</v>
      </c>
      <c r="E3608" s="14">
        <v>130</v>
      </c>
      <c r="F3608" s="12">
        <v>0.68</v>
      </c>
      <c r="G3608" s="15">
        <f t="shared" ref="G3608:G3621" si="175">TRUNC(F3608*E3608,2)</f>
        <v>88.4</v>
      </c>
      <c r="H3608" s="12">
        <v>0.68</v>
      </c>
      <c r="I3608" s="11">
        <v>88.4</v>
      </c>
      <c r="J3608" s="92">
        <f t="shared" si="174"/>
        <v>0</v>
      </c>
    </row>
    <row r="3609" spans="1:10" ht="10.35" customHeight="1" x14ac:dyDescent="0.2">
      <c r="A3609" s="9">
        <v>40005</v>
      </c>
      <c r="B3609" s="17" t="s">
        <v>22</v>
      </c>
      <c r="C3609" s="12">
        <v>27.21</v>
      </c>
      <c r="D3609" s="22" t="s">
        <v>23</v>
      </c>
      <c r="E3609" s="14">
        <v>52</v>
      </c>
      <c r="F3609" s="12">
        <v>3.25</v>
      </c>
      <c r="G3609" s="15">
        <f t="shared" si="175"/>
        <v>169</v>
      </c>
      <c r="H3609" s="12">
        <v>3.25</v>
      </c>
      <c r="I3609" s="11">
        <v>169</v>
      </c>
      <c r="J3609" s="92">
        <f t="shared" si="174"/>
        <v>0</v>
      </c>
    </row>
    <row r="3610" spans="1:10" ht="10.35" customHeight="1" x14ac:dyDescent="0.2">
      <c r="A3610" s="9">
        <v>40006</v>
      </c>
      <c r="B3610" s="17" t="s">
        <v>24</v>
      </c>
      <c r="C3610" s="12">
        <v>27.21</v>
      </c>
      <c r="D3610" s="22" t="s">
        <v>25</v>
      </c>
      <c r="E3610" s="14">
        <v>260</v>
      </c>
      <c r="F3610" s="12">
        <v>2.95</v>
      </c>
      <c r="G3610" s="15">
        <f t="shared" si="175"/>
        <v>767</v>
      </c>
      <c r="H3610" s="12">
        <v>2.95</v>
      </c>
      <c r="I3610" s="11">
        <v>767</v>
      </c>
      <c r="J3610" s="92">
        <f t="shared" si="174"/>
        <v>0</v>
      </c>
    </row>
    <row r="3611" spans="1:10" ht="10.35" customHeight="1" x14ac:dyDescent="0.2">
      <c r="A3611" s="9">
        <v>40145</v>
      </c>
      <c r="B3611" s="17" t="s">
        <v>29</v>
      </c>
      <c r="C3611" s="12">
        <v>27.21</v>
      </c>
      <c r="D3611" s="22" t="s">
        <v>23</v>
      </c>
      <c r="E3611" s="14">
        <v>52</v>
      </c>
      <c r="F3611" s="12">
        <v>2.5499999999999998</v>
      </c>
      <c r="G3611" s="15">
        <f t="shared" si="175"/>
        <v>132.6</v>
      </c>
      <c r="H3611" s="12">
        <v>2.5499999999999998</v>
      </c>
      <c r="I3611" s="11">
        <v>132.6</v>
      </c>
      <c r="J3611" s="92">
        <f t="shared" si="174"/>
        <v>0</v>
      </c>
    </row>
    <row r="3612" spans="1:10" ht="20.85" customHeight="1" x14ac:dyDescent="0.2">
      <c r="A3612" s="9">
        <v>45465</v>
      </c>
      <c r="B3612" s="10" t="s">
        <v>66</v>
      </c>
      <c r="C3612" s="12">
        <v>27.21</v>
      </c>
      <c r="D3612" s="23" t="s">
        <v>67</v>
      </c>
      <c r="E3612" s="14">
        <v>60</v>
      </c>
      <c r="F3612" s="24">
        <v>2153.9299999999998</v>
      </c>
      <c r="G3612" s="15">
        <f t="shared" si="175"/>
        <v>129235.8</v>
      </c>
      <c r="H3612" s="24">
        <v>2153.9299999999998</v>
      </c>
      <c r="I3612" s="15">
        <v>129235.8</v>
      </c>
      <c r="J3612" s="92">
        <f t="shared" si="174"/>
        <v>0</v>
      </c>
    </row>
    <row r="3613" spans="1:10" ht="20.85" customHeight="1" x14ac:dyDescent="0.2">
      <c r="A3613" s="9">
        <v>40010</v>
      </c>
      <c r="B3613" s="10" t="s">
        <v>26</v>
      </c>
      <c r="C3613" s="12">
        <v>27.21</v>
      </c>
      <c r="D3613" s="13" t="s">
        <v>23</v>
      </c>
      <c r="E3613" s="14">
        <v>219.03</v>
      </c>
      <c r="F3613" s="12">
        <v>3.75</v>
      </c>
      <c r="G3613" s="15">
        <f t="shared" si="175"/>
        <v>821.36</v>
      </c>
      <c r="H3613" s="12">
        <v>3.75</v>
      </c>
      <c r="I3613" s="11">
        <v>821.36</v>
      </c>
      <c r="J3613" s="92">
        <f t="shared" si="174"/>
        <v>0</v>
      </c>
    </row>
    <row r="3614" spans="1:10" ht="10.35" customHeight="1" x14ac:dyDescent="0.2">
      <c r="A3614" s="9">
        <v>40315</v>
      </c>
      <c r="B3614" s="17" t="s">
        <v>30</v>
      </c>
      <c r="C3614" s="12">
        <v>27.21</v>
      </c>
      <c r="D3614" s="13" t="s">
        <v>23</v>
      </c>
      <c r="E3614" s="14">
        <v>26</v>
      </c>
      <c r="F3614" s="12">
        <v>5.36</v>
      </c>
      <c r="G3614" s="15">
        <f t="shared" si="175"/>
        <v>139.36000000000001</v>
      </c>
      <c r="H3614" s="12">
        <v>5.36</v>
      </c>
      <c r="I3614" s="11">
        <v>139.36000000000001</v>
      </c>
      <c r="J3614" s="92">
        <f t="shared" si="174"/>
        <v>0</v>
      </c>
    </row>
    <row r="3615" spans="1:10" ht="10.35" customHeight="1" x14ac:dyDescent="0.2">
      <c r="A3615" s="9">
        <v>40320</v>
      </c>
      <c r="B3615" s="17" t="s">
        <v>31</v>
      </c>
      <c r="C3615" s="12">
        <v>27.21</v>
      </c>
      <c r="D3615" s="13" t="s">
        <v>25</v>
      </c>
      <c r="E3615" s="14">
        <v>325</v>
      </c>
      <c r="F3615" s="12">
        <v>3.25</v>
      </c>
      <c r="G3615" s="15">
        <f t="shared" si="175"/>
        <v>1056.25</v>
      </c>
      <c r="H3615" s="12">
        <v>3.25</v>
      </c>
      <c r="I3615" s="15">
        <v>1056.25</v>
      </c>
      <c r="J3615" s="92">
        <f t="shared" si="174"/>
        <v>0</v>
      </c>
    </row>
    <row r="3616" spans="1:10" ht="10.35" customHeight="1" x14ac:dyDescent="0.2">
      <c r="A3616" s="9">
        <v>40120</v>
      </c>
      <c r="B3616" s="17" t="s">
        <v>32</v>
      </c>
      <c r="C3616" s="12">
        <v>27.21</v>
      </c>
      <c r="D3616" s="13" t="s">
        <v>18</v>
      </c>
      <c r="E3616" s="14">
        <v>87.61</v>
      </c>
      <c r="F3616" s="12">
        <v>0.52</v>
      </c>
      <c r="G3616" s="15">
        <f t="shared" si="175"/>
        <v>45.55</v>
      </c>
      <c r="H3616" s="12">
        <v>0.52</v>
      </c>
      <c r="I3616" s="11">
        <v>45.55</v>
      </c>
      <c r="J3616" s="92">
        <f t="shared" si="174"/>
        <v>0</v>
      </c>
    </row>
    <row r="3617" spans="1:10" ht="10.35" customHeight="1" x14ac:dyDescent="0.2">
      <c r="A3617" s="9">
        <v>40130</v>
      </c>
      <c r="B3617" s="43" t="s">
        <v>33</v>
      </c>
      <c r="C3617" s="66">
        <v>27.21</v>
      </c>
      <c r="D3617" s="67" t="s">
        <v>18</v>
      </c>
      <c r="E3617" s="68">
        <v>130</v>
      </c>
      <c r="F3617" s="12">
        <v>0.53</v>
      </c>
      <c r="G3617" s="65">
        <f t="shared" si="175"/>
        <v>68.900000000000006</v>
      </c>
      <c r="H3617" s="66">
        <v>0.53</v>
      </c>
      <c r="I3617" s="11">
        <v>68.900000000000006</v>
      </c>
      <c r="J3617" s="92">
        <f t="shared" si="174"/>
        <v>0</v>
      </c>
    </row>
    <row r="3618" spans="1:10" ht="10.35" customHeight="1" x14ac:dyDescent="0.2">
      <c r="A3618" s="9">
        <v>40101</v>
      </c>
      <c r="B3618" s="43" t="s">
        <v>36</v>
      </c>
      <c r="C3618" s="66">
        <v>27.21</v>
      </c>
      <c r="D3618" s="67" t="s">
        <v>23</v>
      </c>
      <c r="E3618" s="68">
        <v>78</v>
      </c>
      <c r="F3618" s="12">
        <v>6.85</v>
      </c>
      <c r="G3618" s="65">
        <f t="shared" si="175"/>
        <v>534.29999999999995</v>
      </c>
      <c r="H3618" s="66">
        <v>6.85</v>
      </c>
      <c r="I3618" s="11">
        <v>534.29999999999995</v>
      </c>
      <c r="J3618" s="92">
        <f t="shared" si="174"/>
        <v>0</v>
      </c>
    </row>
    <row r="3619" spans="1:10" ht="10.35" customHeight="1" x14ac:dyDescent="0.2">
      <c r="A3619" s="9">
        <v>40102</v>
      </c>
      <c r="B3619" s="43" t="s">
        <v>34</v>
      </c>
      <c r="C3619" s="66">
        <v>27.21</v>
      </c>
      <c r="D3619" s="67" t="s">
        <v>23</v>
      </c>
      <c r="E3619" s="68">
        <v>112</v>
      </c>
      <c r="F3619" s="12">
        <v>8.76</v>
      </c>
      <c r="G3619" s="65">
        <f t="shared" si="175"/>
        <v>981.12</v>
      </c>
      <c r="H3619" s="66">
        <v>8.76</v>
      </c>
      <c r="I3619" s="11">
        <v>981.12</v>
      </c>
      <c r="J3619" s="92">
        <f t="shared" si="174"/>
        <v>0</v>
      </c>
    </row>
    <row r="3620" spans="1:10" ht="10.35" customHeight="1" x14ac:dyDescent="0.2">
      <c r="A3620" s="9">
        <v>40454</v>
      </c>
      <c r="B3620" s="43" t="s">
        <v>68</v>
      </c>
      <c r="C3620" s="66">
        <v>27.21</v>
      </c>
      <c r="D3620" s="67" t="s">
        <v>53</v>
      </c>
      <c r="E3620" s="70">
        <v>20245.98</v>
      </c>
      <c r="F3620" s="12">
        <v>0.92</v>
      </c>
      <c r="G3620" s="65">
        <f t="shared" si="175"/>
        <v>18626.3</v>
      </c>
      <c r="H3620" s="66">
        <v>0.92</v>
      </c>
      <c r="I3620" s="15">
        <v>18626.3</v>
      </c>
      <c r="J3620" s="92">
        <f t="shared" si="174"/>
        <v>0</v>
      </c>
    </row>
    <row r="3621" spans="1:10" ht="10.35" customHeight="1" x14ac:dyDescent="0.2">
      <c r="A3621" s="9">
        <v>40438</v>
      </c>
      <c r="B3621" s="43" t="s">
        <v>69</v>
      </c>
      <c r="C3621" s="66">
        <v>27.21</v>
      </c>
      <c r="D3621" s="67" t="s">
        <v>53</v>
      </c>
      <c r="E3621" s="68">
        <v>855.05</v>
      </c>
      <c r="F3621" s="12">
        <v>1.81</v>
      </c>
      <c r="G3621" s="65">
        <f t="shared" si="175"/>
        <v>1547.64</v>
      </c>
      <c r="H3621" s="66">
        <v>1.81</v>
      </c>
      <c r="I3621" s="15">
        <v>1547.64</v>
      </c>
      <c r="J3621" s="92">
        <f t="shared" si="174"/>
        <v>0</v>
      </c>
    </row>
    <row r="3622" spans="1:10" ht="10.35" customHeight="1" x14ac:dyDescent="0.2">
      <c r="A3622" s="1" t="s">
        <v>38</v>
      </c>
      <c r="B3622" s="41"/>
      <c r="C3622" s="41"/>
      <c r="D3622" s="41"/>
      <c r="E3622" s="41"/>
      <c r="G3622" s="32">
        <f>SUM(G3605:G3621)</f>
        <v>154213.57999999996</v>
      </c>
      <c r="H3622" s="33"/>
      <c r="J3622" s="92" t="e">
        <f t="shared" si="174"/>
        <v>#DIV/0!</v>
      </c>
    </row>
    <row r="3623" spans="1:10" ht="0.95" customHeight="1" x14ac:dyDescent="0.2">
      <c r="B3623" s="41"/>
      <c r="C3623" s="41"/>
      <c r="D3623" s="41"/>
      <c r="E3623" s="41"/>
      <c r="G3623" s="41"/>
      <c r="H3623" s="41"/>
      <c r="J3623" s="92" t="e">
        <f t="shared" si="174"/>
        <v>#DIV/0!</v>
      </c>
    </row>
    <row r="3624" spans="1:10" ht="10.7" customHeight="1" x14ac:dyDescent="0.2">
      <c r="B3624" s="41"/>
      <c r="C3624" s="41"/>
      <c r="D3624" s="41"/>
      <c r="E3624" s="41"/>
      <c r="G3624" s="41"/>
      <c r="H3624" s="41"/>
      <c r="J3624" s="92" t="e">
        <f t="shared" si="174"/>
        <v>#DIV/0!</v>
      </c>
    </row>
    <row r="3625" spans="1:10" ht="10.35" customHeight="1" x14ac:dyDescent="0.2">
      <c r="A3625" s="2" t="s">
        <v>9</v>
      </c>
      <c r="B3625" s="50" t="s">
        <v>10</v>
      </c>
      <c r="C3625" s="50" t="s">
        <v>11</v>
      </c>
      <c r="D3625" s="64" t="s">
        <v>12</v>
      </c>
      <c r="E3625" s="50" t="s">
        <v>13</v>
      </c>
      <c r="F3625" s="5" t="s">
        <v>14</v>
      </c>
      <c r="G3625" s="64" t="s">
        <v>15</v>
      </c>
      <c r="H3625" s="50" t="s">
        <v>14</v>
      </c>
      <c r="I3625" s="4" t="s">
        <v>15</v>
      </c>
      <c r="J3625" s="92" t="e">
        <f t="shared" si="174"/>
        <v>#VALUE!</v>
      </c>
    </row>
    <row r="3626" spans="1:10" ht="10.35" customHeight="1" x14ac:dyDescent="0.2">
      <c r="A3626" s="8"/>
      <c r="B3626" s="47" t="s">
        <v>70</v>
      </c>
      <c r="C3626" s="48"/>
      <c r="D3626" s="48"/>
      <c r="E3626" s="48"/>
      <c r="F3626" s="48"/>
      <c r="G3626" s="49"/>
      <c r="J3626" s="92" t="e">
        <f t="shared" si="174"/>
        <v>#DIV/0!</v>
      </c>
    </row>
    <row r="3627" spans="1:10" ht="10.35" customHeight="1" x14ac:dyDescent="0.2">
      <c r="A3627" s="9">
        <v>40850</v>
      </c>
      <c r="B3627" s="17" t="s">
        <v>71</v>
      </c>
      <c r="C3627" s="12">
        <v>27.21</v>
      </c>
      <c r="D3627" s="22" t="s">
        <v>18</v>
      </c>
      <c r="E3627" s="14">
        <v>60</v>
      </c>
      <c r="F3627" s="12">
        <v>501.88</v>
      </c>
      <c r="G3627" s="15">
        <f>TRUNC(F3627*E3627,2)</f>
        <v>30112.799999999999</v>
      </c>
      <c r="H3627" s="12">
        <v>501.88</v>
      </c>
      <c r="I3627" s="15">
        <v>30112.799999999999</v>
      </c>
      <c r="J3627" s="92">
        <f t="shared" si="174"/>
        <v>0</v>
      </c>
    </row>
    <row r="3628" spans="1:10" ht="10.35" customHeight="1" x14ac:dyDescent="0.2">
      <c r="A3628" s="1" t="s">
        <v>38</v>
      </c>
      <c r="G3628" s="32">
        <f>G3627</f>
        <v>30112.799999999999</v>
      </c>
      <c r="H3628" s="33"/>
      <c r="J3628" s="92" t="e">
        <f t="shared" si="174"/>
        <v>#DIV/0!</v>
      </c>
    </row>
    <row r="3629" spans="1:10" ht="10.7" customHeight="1" x14ac:dyDescent="0.2">
      <c r="B3629" s="41"/>
      <c r="C3629" s="41"/>
      <c r="D3629" s="41"/>
      <c r="E3629" s="41"/>
      <c r="G3629" s="41"/>
      <c r="H3629" s="41"/>
      <c r="J3629" s="92" t="e">
        <f t="shared" si="174"/>
        <v>#DIV/0!</v>
      </c>
    </row>
    <row r="3630" spans="1:10" ht="10.35" customHeight="1" x14ac:dyDescent="0.2">
      <c r="A3630" s="2" t="s">
        <v>9</v>
      </c>
      <c r="B3630" s="3" t="s">
        <v>10</v>
      </c>
      <c r="C3630" s="5" t="s">
        <v>11</v>
      </c>
      <c r="D3630" s="20" t="s">
        <v>12</v>
      </c>
      <c r="E3630" s="5" t="s">
        <v>13</v>
      </c>
      <c r="F3630" s="5" t="s">
        <v>14</v>
      </c>
      <c r="G3630" s="4" t="s">
        <v>15</v>
      </c>
      <c r="H3630" s="5" t="s">
        <v>14</v>
      </c>
      <c r="I3630" s="4" t="s">
        <v>15</v>
      </c>
      <c r="J3630" s="92" t="e">
        <f t="shared" si="174"/>
        <v>#VALUE!</v>
      </c>
    </row>
    <row r="3631" spans="1:10" ht="10.35" customHeight="1" x14ac:dyDescent="0.2">
      <c r="A3631" s="8"/>
      <c r="B3631" s="47" t="s">
        <v>72</v>
      </c>
      <c r="C3631" s="48"/>
      <c r="D3631" s="48"/>
      <c r="E3631" s="48"/>
      <c r="F3631" s="48"/>
      <c r="G3631" s="49"/>
      <c r="H3631" s="41"/>
      <c r="J3631" s="92" t="e">
        <f t="shared" si="174"/>
        <v>#DIV/0!</v>
      </c>
    </row>
    <row r="3632" spans="1:10" ht="10.35" customHeight="1" x14ac:dyDescent="0.2">
      <c r="A3632" s="9">
        <v>42825</v>
      </c>
      <c r="B3632" s="17" t="s">
        <v>73</v>
      </c>
      <c r="C3632" s="12">
        <v>27.21</v>
      </c>
      <c r="D3632" s="22" t="s">
        <v>23</v>
      </c>
      <c r="E3632" s="14">
        <v>51.74</v>
      </c>
      <c r="F3632" s="12">
        <v>844.57</v>
      </c>
      <c r="G3632" s="15">
        <f t="shared" ref="G3632:G3638" si="176">TRUNC(F3632*E3632,2)</f>
        <v>43698.05</v>
      </c>
      <c r="H3632" s="12">
        <v>844.57</v>
      </c>
      <c r="I3632" s="15">
        <v>43698.05</v>
      </c>
      <c r="J3632" s="92">
        <f t="shared" si="174"/>
        <v>0</v>
      </c>
    </row>
    <row r="3633" spans="1:10" ht="10.35" customHeight="1" x14ac:dyDescent="0.2">
      <c r="A3633" s="9">
        <v>40005</v>
      </c>
      <c r="B3633" s="17" t="s">
        <v>22</v>
      </c>
      <c r="C3633" s="12">
        <v>27.21</v>
      </c>
      <c r="D3633" s="22" t="s">
        <v>23</v>
      </c>
      <c r="E3633" s="14">
        <v>51.74</v>
      </c>
      <c r="F3633" s="12">
        <v>3.25</v>
      </c>
      <c r="G3633" s="15">
        <f t="shared" si="176"/>
        <v>168.15</v>
      </c>
      <c r="H3633" s="12">
        <v>3.25</v>
      </c>
      <c r="I3633" s="11">
        <v>168.15</v>
      </c>
      <c r="J3633" s="92">
        <f t="shared" si="174"/>
        <v>0</v>
      </c>
    </row>
    <row r="3634" spans="1:10" ht="10.35" customHeight="1" x14ac:dyDescent="0.2">
      <c r="A3634" s="9">
        <v>40006</v>
      </c>
      <c r="B3634" s="43" t="s">
        <v>24</v>
      </c>
      <c r="C3634" s="66">
        <v>27.21</v>
      </c>
      <c r="D3634" s="67" t="s">
        <v>25</v>
      </c>
      <c r="E3634" s="68">
        <v>258.70999999999998</v>
      </c>
      <c r="F3634" s="12">
        <v>2.95</v>
      </c>
      <c r="G3634" s="65">
        <f t="shared" si="176"/>
        <v>763.19</v>
      </c>
      <c r="H3634" s="66">
        <v>2.95</v>
      </c>
      <c r="I3634" s="11">
        <v>763.19</v>
      </c>
      <c r="J3634" s="92">
        <f t="shared" si="174"/>
        <v>0</v>
      </c>
    </row>
    <row r="3635" spans="1:10" ht="10.35" customHeight="1" x14ac:dyDescent="0.2">
      <c r="A3635" s="9">
        <v>40145</v>
      </c>
      <c r="B3635" s="17" t="s">
        <v>29</v>
      </c>
      <c r="C3635" s="12">
        <v>27.21</v>
      </c>
      <c r="D3635" s="22" t="s">
        <v>23</v>
      </c>
      <c r="E3635" s="14">
        <v>51.74</v>
      </c>
      <c r="F3635" s="12">
        <v>2.5499999999999998</v>
      </c>
      <c r="G3635" s="15">
        <f t="shared" si="176"/>
        <v>131.93</v>
      </c>
      <c r="H3635" s="12">
        <v>2.5499999999999998</v>
      </c>
      <c r="I3635" s="11">
        <v>131.93</v>
      </c>
      <c r="J3635" s="92">
        <f t="shared" si="174"/>
        <v>0</v>
      </c>
    </row>
    <row r="3636" spans="1:10" ht="10.35" customHeight="1" x14ac:dyDescent="0.2">
      <c r="A3636" s="9">
        <v>40870</v>
      </c>
      <c r="B3636" s="43" t="s">
        <v>74</v>
      </c>
      <c r="C3636" s="66">
        <v>27.21</v>
      </c>
      <c r="D3636" s="67" t="s">
        <v>18</v>
      </c>
      <c r="E3636" s="68">
        <v>164</v>
      </c>
      <c r="F3636" s="12">
        <v>7.73</v>
      </c>
      <c r="G3636" s="65">
        <f t="shared" si="176"/>
        <v>1267.72</v>
      </c>
      <c r="H3636" s="66">
        <v>7.73</v>
      </c>
      <c r="I3636" s="15">
        <v>1267.72</v>
      </c>
      <c r="J3636" s="92">
        <f t="shared" si="174"/>
        <v>0</v>
      </c>
    </row>
    <row r="3637" spans="1:10" ht="10.35" customHeight="1" x14ac:dyDescent="0.2">
      <c r="A3637" s="9">
        <v>40805</v>
      </c>
      <c r="B3637" s="43" t="s">
        <v>75</v>
      </c>
      <c r="C3637" s="66">
        <v>27.21</v>
      </c>
      <c r="D3637" s="67" t="s">
        <v>76</v>
      </c>
      <c r="E3637" s="68">
        <v>40</v>
      </c>
      <c r="F3637" s="12">
        <v>16.04</v>
      </c>
      <c r="G3637" s="65">
        <f t="shared" si="176"/>
        <v>641.6</v>
      </c>
      <c r="H3637" s="66">
        <v>16.04</v>
      </c>
      <c r="I3637" s="11">
        <v>641.6</v>
      </c>
      <c r="J3637" s="92">
        <f t="shared" si="174"/>
        <v>0</v>
      </c>
    </row>
    <row r="3638" spans="1:10" ht="10.35" customHeight="1" x14ac:dyDescent="0.2">
      <c r="A3638" s="9">
        <v>40880</v>
      </c>
      <c r="B3638" s="43" t="s">
        <v>77</v>
      </c>
      <c r="C3638" s="66">
        <v>27.21</v>
      </c>
      <c r="D3638" s="67" t="s">
        <v>18</v>
      </c>
      <c r="E3638" s="68">
        <v>164</v>
      </c>
      <c r="F3638" s="12">
        <v>0.8</v>
      </c>
      <c r="G3638" s="65">
        <f t="shared" si="176"/>
        <v>131.19999999999999</v>
      </c>
      <c r="H3638" s="66">
        <v>0.8</v>
      </c>
      <c r="I3638" s="11">
        <v>131.19999999999999</v>
      </c>
      <c r="J3638" s="92">
        <f t="shared" si="174"/>
        <v>0</v>
      </c>
    </row>
    <row r="3639" spans="1:10" ht="10.35" customHeight="1" x14ac:dyDescent="0.2">
      <c r="B3639" s="41"/>
      <c r="C3639" s="41"/>
      <c r="D3639" s="41"/>
      <c r="E3639" s="41"/>
      <c r="G3639" s="41"/>
      <c r="H3639" s="41"/>
      <c r="J3639" s="92" t="e">
        <f t="shared" si="174"/>
        <v>#DIV/0!</v>
      </c>
    </row>
    <row r="3640" spans="1:10" ht="10.7" customHeight="1" x14ac:dyDescent="0.2">
      <c r="A3640" s="1" t="s">
        <v>38</v>
      </c>
      <c r="B3640" s="41"/>
      <c r="C3640" s="41"/>
      <c r="D3640" s="41"/>
      <c r="E3640" s="41"/>
      <c r="G3640" s="32">
        <f>SUM(G3632:G3639)</f>
        <v>46801.840000000004</v>
      </c>
      <c r="H3640" s="33"/>
      <c r="J3640" s="92" t="e">
        <f t="shared" si="174"/>
        <v>#DIV/0!</v>
      </c>
    </row>
    <row r="3641" spans="1:10" ht="10.35" customHeight="1" x14ac:dyDescent="0.2">
      <c r="B3641" s="41"/>
      <c r="C3641" s="41"/>
      <c r="D3641" s="41"/>
      <c r="E3641" s="41"/>
      <c r="G3641" s="41"/>
      <c r="H3641" s="41"/>
      <c r="J3641" s="92" t="e">
        <f t="shared" si="174"/>
        <v>#DIV/0!</v>
      </c>
    </row>
    <row r="3642" spans="1:10" ht="10.7" customHeight="1" x14ac:dyDescent="0.2">
      <c r="A3642" s="1" t="s">
        <v>92</v>
      </c>
      <c r="B3642" s="41"/>
      <c r="C3642" s="41"/>
      <c r="D3642" s="41"/>
      <c r="E3642" s="41"/>
      <c r="G3642" s="32">
        <f>G3640+G3628+G3622+G3604+G3584+G3564+G3543</f>
        <v>441208.07999999996</v>
      </c>
      <c r="H3642" s="33"/>
      <c r="J3642" s="92" t="e">
        <f t="shared" si="174"/>
        <v>#DIV/0!</v>
      </c>
    </row>
    <row r="3643" spans="1:10" ht="10.7" customHeight="1" x14ac:dyDescent="0.2">
      <c r="A3643" s="1"/>
      <c r="J3643" s="92" t="e">
        <f t="shared" si="174"/>
        <v>#DIV/0!</v>
      </c>
    </row>
    <row r="3644" spans="1:10" ht="10.7" customHeight="1" x14ac:dyDescent="0.2">
      <c r="A3644" s="1"/>
      <c r="J3644" s="92" t="e">
        <f t="shared" si="174"/>
        <v>#DIV/0!</v>
      </c>
    </row>
    <row r="3645" spans="1:10" ht="10.7" customHeight="1" x14ac:dyDescent="0.2">
      <c r="A3645" s="1"/>
      <c r="J3645" s="92" t="e">
        <f t="shared" si="174"/>
        <v>#DIV/0!</v>
      </c>
    </row>
    <row r="3646" spans="1:10" ht="10.7" customHeight="1" x14ac:dyDescent="0.2">
      <c r="A3646" s="1"/>
      <c r="J3646" s="92" t="e">
        <f t="shared" si="174"/>
        <v>#DIV/0!</v>
      </c>
    </row>
    <row r="3647" spans="1:10" ht="10.7" customHeight="1" x14ac:dyDescent="0.2">
      <c r="A3647" s="1"/>
      <c r="J3647" s="92" t="e">
        <f t="shared" si="174"/>
        <v>#DIV/0!</v>
      </c>
    </row>
    <row r="3648" spans="1:10" ht="10.7" customHeight="1" x14ac:dyDescent="0.2">
      <c r="A3648" s="1"/>
      <c r="J3648" s="92" t="e">
        <f t="shared" si="174"/>
        <v>#DIV/0!</v>
      </c>
    </row>
    <row r="3649" spans="1:10" ht="10.7" customHeight="1" x14ac:dyDescent="0.2">
      <c r="A3649" s="1"/>
      <c r="J3649" s="92" t="e">
        <f t="shared" si="174"/>
        <v>#DIV/0!</v>
      </c>
    </row>
    <row r="3650" spans="1:10" ht="10.7" customHeight="1" x14ac:dyDescent="0.2">
      <c r="A3650" s="1"/>
      <c r="J3650" s="92" t="e">
        <f t="shared" si="174"/>
        <v>#DIV/0!</v>
      </c>
    </row>
    <row r="3651" spans="1:10" ht="10.7" customHeight="1" x14ac:dyDescent="0.2">
      <c r="A3651" s="1"/>
      <c r="J3651" s="92" t="e">
        <f t="shared" si="174"/>
        <v>#DIV/0!</v>
      </c>
    </row>
    <row r="3652" spans="1:10" ht="0.95" customHeight="1" x14ac:dyDescent="0.2">
      <c r="J3652" s="92" t="e">
        <f t="shared" si="174"/>
        <v>#DIV/0!</v>
      </c>
    </row>
    <row r="3653" spans="1:10" ht="10.35" customHeight="1" x14ac:dyDescent="0.2">
      <c r="A3653" s="230" t="s">
        <v>79</v>
      </c>
      <c r="B3653" s="231"/>
      <c r="C3653" s="232"/>
      <c r="D3653" s="233"/>
      <c r="E3653" s="234"/>
      <c r="F3653" s="6"/>
      <c r="G3653" s="25"/>
      <c r="H3653" s="6"/>
      <c r="I3653" s="25"/>
      <c r="J3653" s="92" t="e">
        <f t="shared" si="174"/>
        <v>#DIV/0!</v>
      </c>
    </row>
    <row r="3654" spans="1:10" ht="24.6" customHeight="1" x14ac:dyDescent="0.2">
      <c r="A3654" s="235" t="s">
        <v>80</v>
      </c>
      <c r="B3654" s="236"/>
      <c r="C3654" s="237"/>
      <c r="D3654" s="238"/>
      <c r="E3654" s="239"/>
      <c r="F3654" s="26"/>
      <c r="G3654" s="26"/>
      <c r="H3654" s="26"/>
      <c r="I3654" s="26"/>
      <c r="J3654" s="92" t="e">
        <f t="shared" si="174"/>
        <v>#DIV/0!</v>
      </c>
    </row>
    <row r="3655" spans="1:10" ht="19.350000000000001" customHeight="1" x14ac:dyDescent="0.2">
      <c r="A3655" s="240" t="s">
        <v>81</v>
      </c>
      <c r="B3655" s="241"/>
      <c r="C3655" s="242"/>
      <c r="D3655" s="243"/>
      <c r="E3655" s="244"/>
      <c r="F3655" s="27"/>
      <c r="G3655" s="27"/>
      <c r="H3655" s="27"/>
      <c r="I3655" s="27"/>
      <c r="J3655" s="92" t="e">
        <f t="shared" si="174"/>
        <v>#DIV/0!</v>
      </c>
    </row>
    <row r="3656" spans="1:10" ht="19.350000000000001" customHeight="1" x14ac:dyDescent="0.2">
      <c r="A3656" s="240" t="s">
        <v>82</v>
      </c>
      <c r="B3656" s="241"/>
      <c r="C3656" s="242"/>
      <c r="D3656" s="243"/>
      <c r="E3656" s="244"/>
      <c r="F3656" s="27"/>
      <c r="G3656" s="27"/>
      <c r="H3656" s="27"/>
      <c r="I3656" s="27"/>
      <c r="J3656" s="92" t="e">
        <f t="shared" si="174"/>
        <v>#DIV/0!</v>
      </c>
    </row>
    <row r="3657" spans="1:10" ht="19.350000000000001" customHeight="1" x14ac:dyDescent="0.2">
      <c r="A3657" s="240" t="s">
        <v>83</v>
      </c>
      <c r="B3657" s="241"/>
      <c r="C3657" s="242"/>
      <c r="D3657" s="243"/>
      <c r="E3657" s="244"/>
      <c r="F3657" s="27"/>
      <c r="G3657" s="27"/>
      <c r="H3657" s="27"/>
      <c r="I3657" s="27"/>
      <c r="J3657" s="92" t="e">
        <f t="shared" si="174"/>
        <v>#DIV/0!</v>
      </c>
    </row>
    <row r="3658" spans="1:10" ht="19.350000000000001" customHeight="1" x14ac:dyDescent="0.2">
      <c r="A3658" s="240" t="s">
        <v>84</v>
      </c>
      <c r="B3658" s="241"/>
      <c r="C3658" s="242"/>
      <c r="D3658" s="243"/>
      <c r="E3658" s="244"/>
      <c r="F3658" s="27"/>
      <c r="G3658" s="27"/>
      <c r="H3658" s="27"/>
      <c r="I3658" s="27"/>
      <c r="J3658" s="92" t="e">
        <f t="shared" si="174"/>
        <v>#DIV/0!</v>
      </c>
    </row>
    <row r="3659" spans="1:10" ht="19.350000000000001" customHeight="1" x14ac:dyDescent="0.2">
      <c r="A3659" s="240" t="s">
        <v>85</v>
      </c>
      <c r="B3659" s="241"/>
      <c r="C3659" s="242"/>
      <c r="D3659" s="243"/>
      <c r="E3659" s="244"/>
      <c r="F3659" s="27"/>
      <c r="G3659" s="27"/>
      <c r="H3659" s="27"/>
      <c r="I3659" s="27"/>
      <c r="J3659" s="92" t="e">
        <f t="shared" si="174"/>
        <v>#DIV/0!</v>
      </c>
    </row>
    <row r="3660" spans="1:10" ht="24" customHeight="1" x14ac:dyDescent="0.2">
      <c r="A3660" s="245" t="s">
        <v>86</v>
      </c>
      <c r="B3660" s="246"/>
      <c r="C3660" s="247"/>
      <c r="D3660" s="248"/>
      <c r="E3660" s="249"/>
      <c r="F3660" s="28"/>
      <c r="G3660" s="28"/>
      <c r="H3660" s="28"/>
      <c r="I3660" s="28"/>
      <c r="J3660" s="92" t="e">
        <f t="shared" si="174"/>
        <v>#DIV/0!</v>
      </c>
    </row>
    <row r="3661" spans="1:10" ht="10.35" customHeight="1" x14ac:dyDescent="0.2">
      <c r="A3661" s="222" t="s">
        <v>87</v>
      </c>
      <c r="B3661" s="223"/>
      <c r="C3661" s="224"/>
      <c r="D3661" s="225"/>
      <c r="E3661" s="226"/>
      <c r="F3661" s="29"/>
      <c r="G3661" s="29"/>
      <c r="H3661" s="29"/>
      <c r="I3661" s="29"/>
      <c r="J3661" s="92" t="e">
        <f t="shared" ref="J3661:J3724" si="177">G3661/I3661-1</f>
        <v>#DIV/0!</v>
      </c>
    </row>
    <row r="3662" spans="1:10" ht="10.35" customHeight="1" x14ac:dyDescent="0.2">
      <c r="A3662" s="36"/>
      <c r="B3662" s="36"/>
      <c r="C3662" s="36"/>
      <c r="D3662" s="37"/>
      <c r="E3662" s="37"/>
      <c r="F3662" s="38"/>
      <c r="G3662" s="38"/>
      <c r="H3662" s="38"/>
      <c r="I3662" s="38"/>
      <c r="J3662" s="92" t="e">
        <f t="shared" si="177"/>
        <v>#DIV/0!</v>
      </c>
    </row>
    <row r="3663" spans="1:10" ht="10.35" customHeight="1" x14ac:dyDescent="0.2">
      <c r="A3663" s="36"/>
      <c r="B3663" s="36"/>
      <c r="C3663" s="36"/>
      <c r="D3663" s="37"/>
      <c r="E3663" s="37"/>
      <c r="F3663" s="38"/>
      <c r="G3663" s="38"/>
      <c r="H3663" s="38"/>
      <c r="I3663" s="38"/>
      <c r="J3663" s="92" t="e">
        <f t="shared" si="177"/>
        <v>#DIV/0!</v>
      </c>
    </row>
    <row r="3664" spans="1:10" ht="10.35" customHeight="1" x14ac:dyDescent="0.2">
      <c r="A3664" s="36"/>
      <c r="B3664" s="36"/>
      <c r="C3664" s="36"/>
      <c r="D3664" s="37"/>
      <c r="E3664" s="37"/>
      <c r="F3664" s="38"/>
      <c r="G3664" s="38"/>
      <c r="H3664" s="38"/>
      <c r="I3664" s="38"/>
      <c r="J3664" s="92" t="e">
        <f t="shared" si="177"/>
        <v>#DIV/0!</v>
      </c>
    </row>
    <row r="3665" spans="1:10" ht="10.35" customHeight="1" x14ac:dyDescent="0.2">
      <c r="A3665" s="36"/>
      <c r="B3665" s="36"/>
      <c r="C3665" s="36"/>
      <c r="D3665" s="37"/>
      <c r="E3665" s="37"/>
      <c r="F3665" s="38"/>
      <c r="G3665" s="38"/>
      <c r="H3665" s="38"/>
      <c r="I3665" s="38"/>
      <c r="J3665" s="92" t="e">
        <f t="shared" si="177"/>
        <v>#DIV/0!</v>
      </c>
    </row>
    <row r="3666" spans="1:10" ht="10.35" customHeight="1" x14ac:dyDescent="0.2">
      <c r="A3666" s="36"/>
      <c r="B3666" s="36"/>
      <c r="C3666" s="36"/>
      <c r="D3666" s="37"/>
      <c r="E3666" s="37"/>
      <c r="F3666" s="38"/>
      <c r="G3666" s="38"/>
      <c r="H3666" s="38"/>
      <c r="I3666" s="38"/>
      <c r="J3666" s="92" t="e">
        <f t="shared" si="177"/>
        <v>#DIV/0!</v>
      </c>
    </row>
    <row r="3667" spans="1:10" ht="10.35" customHeight="1" x14ac:dyDescent="0.2">
      <c r="A3667" s="36"/>
      <c r="B3667" s="36"/>
      <c r="C3667" s="36"/>
      <c r="D3667" s="37"/>
      <c r="E3667" s="37"/>
      <c r="F3667" s="38"/>
      <c r="G3667" s="38"/>
      <c r="H3667" s="38"/>
      <c r="I3667" s="38"/>
      <c r="J3667" s="92" t="e">
        <f t="shared" si="177"/>
        <v>#DIV/0!</v>
      </c>
    </row>
    <row r="3668" spans="1:10" ht="10.35" customHeight="1" x14ac:dyDescent="0.2">
      <c r="A3668" s="36"/>
      <c r="B3668" s="36"/>
      <c r="C3668" s="36"/>
      <c r="D3668" s="37"/>
      <c r="E3668" s="37"/>
      <c r="F3668" s="38"/>
      <c r="G3668" s="38"/>
      <c r="H3668" s="38"/>
      <c r="I3668" s="38"/>
      <c r="J3668" s="92" t="e">
        <f t="shared" si="177"/>
        <v>#DIV/0!</v>
      </c>
    </row>
    <row r="3669" spans="1:10" ht="10.35" customHeight="1" x14ac:dyDescent="0.2">
      <c r="A3669" s="36"/>
      <c r="B3669" s="36"/>
      <c r="C3669" s="36"/>
      <c r="D3669" s="37"/>
      <c r="E3669" s="37"/>
      <c r="F3669" s="38"/>
      <c r="G3669" s="38"/>
      <c r="H3669" s="38"/>
      <c r="I3669" s="38"/>
      <c r="J3669" s="92" t="e">
        <f t="shared" si="177"/>
        <v>#DIV/0!</v>
      </c>
    </row>
    <row r="3670" spans="1:10" ht="10.35" customHeight="1" x14ac:dyDescent="0.2">
      <c r="A3670" s="36"/>
      <c r="B3670" s="36"/>
      <c r="C3670" s="36"/>
      <c r="D3670" s="37"/>
      <c r="E3670" s="37"/>
      <c r="F3670" s="38"/>
      <c r="G3670" s="38"/>
      <c r="H3670" s="38"/>
      <c r="I3670" s="38"/>
      <c r="J3670" s="92" t="e">
        <f t="shared" si="177"/>
        <v>#DIV/0!</v>
      </c>
    </row>
    <row r="3671" spans="1:10" ht="10.35" customHeight="1" x14ac:dyDescent="0.2">
      <c r="A3671" s="36"/>
      <c r="B3671" s="36"/>
      <c r="C3671" s="36"/>
      <c r="D3671" s="37"/>
      <c r="E3671" s="37"/>
      <c r="F3671" s="38"/>
      <c r="G3671" s="38"/>
      <c r="H3671" s="38"/>
      <c r="I3671" s="38"/>
      <c r="J3671" s="92" t="e">
        <f t="shared" si="177"/>
        <v>#DIV/0!</v>
      </c>
    </row>
    <row r="3672" spans="1:10" ht="10.35" customHeight="1" x14ac:dyDescent="0.2">
      <c r="A3672" s="36"/>
      <c r="B3672" s="36"/>
      <c r="C3672" s="36"/>
      <c r="D3672" s="37"/>
      <c r="E3672" s="37"/>
      <c r="F3672" s="38"/>
      <c r="G3672" s="38"/>
      <c r="H3672" s="38"/>
      <c r="I3672" s="38"/>
      <c r="J3672" s="92" t="e">
        <f t="shared" si="177"/>
        <v>#DIV/0!</v>
      </c>
    </row>
    <row r="3673" spans="1:10" ht="10.35" customHeight="1" x14ac:dyDescent="0.2">
      <c r="A3673" s="36"/>
      <c r="B3673" s="36"/>
      <c r="C3673" s="36"/>
      <c r="D3673" s="37"/>
      <c r="E3673" s="37"/>
      <c r="F3673" s="38"/>
      <c r="G3673" s="38"/>
      <c r="H3673" s="38"/>
      <c r="I3673" s="38"/>
      <c r="J3673" s="92" t="e">
        <f t="shared" si="177"/>
        <v>#DIV/0!</v>
      </c>
    </row>
    <row r="3674" spans="1:10" ht="10.35" customHeight="1" x14ac:dyDescent="0.2">
      <c r="A3674" s="36"/>
      <c r="B3674" s="36"/>
      <c r="C3674" s="36"/>
      <c r="D3674" s="37"/>
      <c r="E3674" s="37"/>
      <c r="F3674" s="38"/>
      <c r="G3674" s="38"/>
      <c r="H3674" s="38"/>
      <c r="I3674" s="38"/>
      <c r="J3674" s="92" t="e">
        <f t="shared" si="177"/>
        <v>#DIV/0!</v>
      </c>
    </row>
    <row r="3675" spans="1:10" ht="10.35" customHeight="1" x14ac:dyDescent="0.2">
      <c r="A3675" s="36"/>
      <c r="B3675" s="36"/>
      <c r="C3675" s="36"/>
      <c r="D3675" s="37"/>
      <c r="E3675" s="37"/>
      <c r="F3675" s="38"/>
      <c r="G3675" s="38"/>
      <c r="H3675" s="38"/>
      <c r="I3675" s="38"/>
      <c r="J3675" s="92" t="e">
        <f t="shared" si="177"/>
        <v>#DIV/0!</v>
      </c>
    </row>
    <row r="3676" spans="1:10" ht="10.35" customHeight="1" x14ac:dyDescent="0.2">
      <c r="A3676" s="36"/>
      <c r="B3676" s="36"/>
      <c r="C3676" s="36"/>
      <c r="D3676" s="37"/>
      <c r="E3676" s="37"/>
      <c r="F3676" s="38"/>
      <c r="G3676" s="38"/>
      <c r="H3676" s="38"/>
      <c r="I3676" s="38"/>
      <c r="J3676" s="92" t="e">
        <f t="shared" si="177"/>
        <v>#DIV/0!</v>
      </c>
    </row>
    <row r="3677" spans="1:10" ht="10.35" customHeight="1" x14ac:dyDescent="0.2">
      <c r="A3677" s="36"/>
      <c r="B3677" s="36"/>
      <c r="C3677" s="36"/>
      <c r="D3677" s="37"/>
      <c r="E3677" s="37"/>
      <c r="F3677" s="38"/>
      <c r="G3677" s="38"/>
      <c r="H3677" s="38"/>
      <c r="I3677" s="38"/>
      <c r="J3677" s="92" t="e">
        <f t="shared" si="177"/>
        <v>#DIV/0!</v>
      </c>
    </row>
    <row r="3678" spans="1:10" ht="10.35" customHeight="1" x14ac:dyDescent="0.2">
      <c r="A3678" s="36"/>
      <c r="B3678" s="36"/>
      <c r="C3678" s="36"/>
      <c r="D3678" s="37"/>
      <c r="E3678" s="37"/>
      <c r="F3678" s="38"/>
      <c r="G3678" s="38"/>
      <c r="H3678" s="38"/>
      <c r="I3678" s="38"/>
      <c r="J3678" s="92" t="e">
        <f t="shared" si="177"/>
        <v>#DIV/0!</v>
      </c>
    </row>
    <row r="3679" spans="1:10" ht="10.35" customHeight="1" x14ac:dyDescent="0.2">
      <c r="A3679" s="36"/>
      <c r="B3679" s="36"/>
      <c r="C3679" s="36"/>
      <c r="D3679" s="37"/>
      <c r="E3679" s="37"/>
      <c r="F3679" s="38"/>
      <c r="G3679" s="38"/>
      <c r="H3679" s="38"/>
      <c r="I3679" s="38"/>
      <c r="J3679" s="92" t="e">
        <f t="shared" si="177"/>
        <v>#DIV/0!</v>
      </c>
    </row>
    <row r="3680" spans="1:10" ht="10.35" customHeight="1" x14ac:dyDescent="0.2">
      <c r="A3680" s="36"/>
      <c r="B3680" s="36"/>
      <c r="C3680" s="36"/>
      <c r="D3680" s="37"/>
      <c r="E3680" s="37"/>
      <c r="F3680" s="38"/>
      <c r="G3680" s="38"/>
      <c r="H3680" s="38"/>
      <c r="I3680" s="38"/>
      <c r="J3680" s="92" t="e">
        <f t="shared" si="177"/>
        <v>#DIV/0!</v>
      </c>
    </row>
    <row r="3681" spans="1:10" ht="10.35" customHeight="1" x14ac:dyDescent="0.2">
      <c r="A3681" s="36"/>
      <c r="B3681" s="36"/>
      <c r="C3681" s="36"/>
      <c r="D3681" s="37"/>
      <c r="E3681" s="37"/>
      <c r="F3681" s="38"/>
      <c r="G3681" s="38"/>
      <c r="H3681" s="38"/>
      <c r="I3681" s="38"/>
      <c r="J3681" s="92" t="e">
        <f t="shared" si="177"/>
        <v>#DIV/0!</v>
      </c>
    </row>
    <row r="3682" spans="1:10" ht="10.35" customHeight="1" x14ac:dyDescent="0.2">
      <c r="A3682" s="36"/>
      <c r="B3682" s="36"/>
      <c r="C3682" s="36"/>
      <c r="D3682" s="37"/>
      <c r="E3682" s="37"/>
      <c r="F3682" s="38"/>
      <c r="G3682" s="38"/>
      <c r="H3682" s="38"/>
      <c r="I3682" s="38"/>
      <c r="J3682" s="92" t="e">
        <f t="shared" si="177"/>
        <v>#DIV/0!</v>
      </c>
    </row>
    <row r="3683" spans="1:10" ht="10.35" customHeight="1" x14ac:dyDescent="0.2">
      <c r="A3683" s="36"/>
      <c r="B3683" s="36"/>
      <c r="C3683" s="36"/>
      <c r="D3683" s="37"/>
      <c r="E3683" s="37"/>
      <c r="F3683" s="38"/>
      <c r="G3683" s="38"/>
      <c r="H3683" s="38"/>
      <c r="I3683" s="38"/>
      <c r="J3683" s="92" t="e">
        <f t="shared" si="177"/>
        <v>#DIV/0!</v>
      </c>
    </row>
    <row r="3684" spans="1:10" ht="10.35" customHeight="1" x14ac:dyDescent="0.2">
      <c r="A3684" s="36"/>
      <c r="B3684" s="36"/>
      <c r="C3684" s="36"/>
      <c r="D3684" s="37"/>
      <c r="E3684" s="37"/>
      <c r="F3684" s="38"/>
      <c r="G3684" s="38"/>
      <c r="H3684" s="38"/>
      <c r="I3684" s="38"/>
      <c r="J3684" s="92" t="e">
        <f t="shared" si="177"/>
        <v>#DIV/0!</v>
      </c>
    </row>
    <row r="3685" spans="1:10" ht="10.7" customHeight="1" x14ac:dyDescent="0.2">
      <c r="A3685" s="1" t="s">
        <v>0</v>
      </c>
      <c r="J3685" s="92" t="e">
        <f t="shared" si="177"/>
        <v>#DIV/0!</v>
      </c>
    </row>
    <row r="3686" spans="1:10" ht="10.7" customHeight="1" x14ac:dyDescent="0.2">
      <c r="A3686" s="1" t="s">
        <v>165</v>
      </c>
      <c r="J3686" s="92" t="e">
        <f t="shared" si="177"/>
        <v>#DIV/0!</v>
      </c>
    </row>
    <row r="3687" spans="1:10" ht="10.7" customHeight="1" x14ac:dyDescent="0.2">
      <c r="A3687" s="1" t="s">
        <v>2</v>
      </c>
      <c r="J3687" s="92" t="e">
        <f t="shared" si="177"/>
        <v>#DIV/0!</v>
      </c>
    </row>
    <row r="3688" spans="1:10" ht="10.7" customHeight="1" x14ac:dyDescent="0.2">
      <c r="A3688" s="1" t="s">
        <v>166</v>
      </c>
      <c r="J3688" s="92" t="e">
        <f t="shared" si="177"/>
        <v>#DIV/0!</v>
      </c>
    </row>
    <row r="3689" spans="1:10" ht="10.7" customHeight="1" x14ac:dyDescent="0.2">
      <c r="A3689" s="1" t="s">
        <v>4</v>
      </c>
      <c r="J3689" s="92" t="e">
        <f t="shared" si="177"/>
        <v>#DIV/0!</v>
      </c>
    </row>
    <row r="3690" spans="1:10" ht="10.7" customHeight="1" x14ac:dyDescent="0.2">
      <c r="A3690" s="1" t="s">
        <v>5</v>
      </c>
      <c r="J3690" s="92" t="e">
        <f t="shared" si="177"/>
        <v>#DIV/0!</v>
      </c>
    </row>
    <row r="3691" spans="1:10" ht="10.7" customHeight="1" x14ac:dyDescent="0.2">
      <c r="A3691" s="1" t="s">
        <v>95</v>
      </c>
      <c r="J3691" s="92" t="e">
        <f t="shared" si="177"/>
        <v>#DIV/0!</v>
      </c>
    </row>
    <row r="3692" spans="1:10" ht="10.7" customHeight="1" x14ac:dyDescent="0.2">
      <c r="A3692" s="1" t="s">
        <v>7</v>
      </c>
      <c r="J3692" s="92" t="e">
        <f t="shared" si="177"/>
        <v>#DIV/0!</v>
      </c>
    </row>
    <row r="3693" spans="1:10" ht="10.7" customHeight="1" x14ac:dyDescent="0.2">
      <c r="A3693" s="1" t="s">
        <v>167</v>
      </c>
      <c r="J3693" s="92" t="e">
        <f t="shared" si="177"/>
        <v>#DIV/0!</v>
      </c>
    </row>
    <row r="3694" spans="1:10" ht="10.35" customHeight="1" x14ac:dyDescent="0.2">
      <c r="A3694" s="2" t="s">
        <v>9</v>
      </c>
      <c r="B3694" s="3" t="s">
        <v>10</v>
      </c>
      <c r="C3694" s="5" t="s">
        <v>11</v>
      </c>
      <c r="D3694" s="7" t="s">
        <v>12</v>
      </c>
      <c r="E3694" s="5" t="s">
        <v>13</v>
      </c>
      <c r="F3694" s="5" t="s">
        <v>14</v>
      </c>
      <c r="G3694" s="4" t="s">
        <v>15</v>
      </c>
      <c r="H3694" s="5" t="s">
        <v>14</v>
      </c>
      <c r="I3694" s="4" t="s">
        <v>15</v>
      </c>
      <c r="J3694" s="92" t="e">
        <f t="shared" si="177"/>
        <v>#VALUE!</v>
      </c>
    </row>
    <row r="3695" spans="1:10" ht="10.35" customHeight="1" x14ac:dyDescent="0.2">
      <c r="A3695" s="8"/>
      <c r="B3695" s="227" t="s">
        <v>16</v>
      </c>
      <c r="C3695" s="228"/>
      <c r="D3695" s="228"/>
      <c r="E3695" s="228"/>
      <c r="F3695" s="228"/>
      <c r="G3695" s="229"/>
      <c r="J3695" s="92" t="e">
        <f t="shared" si="177"/>
        <v>#DIV/0!</v>
      </c>
    </row>
    <row r="3696" spans="1:10" ht="29.1" customHeight="1" x14ac:dyDescent="0.2">
      <c r="A3696" s="9">
        <v>40001</v>
      </c>
      <c r="B3696" s="10" t="s">
        <v>17</v>
      </c>
      <c r="C3696" s="12">
        <v>27.21</v>
      </c>
      <c r="D3696" s="13" t="s">
        <v>18</v>
      </c>
      <c r="E3696" s="14">
        <v>55</v>
      </c>
      <c r="F3696" s="12">
        <v>0.68</v>
      </c>
      <c r="G3696" s="15">
        <f t="shared" ref="G3696:G3712" si="178">TRUNC(F3696*E3696,2)</f>
        <v>37.4</v>
      </c>
      <c r="H3696" s="12">
        <v>0.68</v>
      </c>
      <c r="I3696" s="11">
        <v>37.4</v>
      </c>
      <c r="J3696" s="92">
        <f t="shared" si="177"/>
        <v>0</v>
      </c>
    </row>
    <row r="3697" spans="1:10" ht="20.85" customHeight="1" x14ac:dyDescent="0.2">
      <c r="A3697" s="9">
        <v>40003</v>
      </c>
      <c r="B3697" s="10" t="s">
        <v>19</v>
      </c>
      <c r="C3697" s="12">
        <v>27.21</v>
      </c>
      <c r="D3697" s="13" t="s">
        <v>20</v>
      </c>
      <c r="E3697" s="14">
        <v>11</v>
      </c>
      <c r="F3697" s="12">
        <v>51.44</v>
      </c>
      <c r="G3697" s="15">
        <f t="shared" si="178"/>
        <v>565.84</v>
      </c>
      <c r="H3697" s="12">
        <v>51.44</v>
      </c>
      <c r="I3697" s="11">
        <v>565.84</v>
      </c>
      <c r="J3697" s="92">
        <f t="shared" si="177"/>
        <v>0</v>
      </c>
    </row>
    <row r="3698" spans="1:10" ht="20.85" customHeight="1" x14ac:dyDescent="0.2">
      <c r="A3698" s="9">
        <v>40004</v>
      </c>
      <c r="B3698" s="10" t="s">
        <v>21</v>
      </c>
      <c r="C3698" s="12">
        <v>27.21</v>
      </c>
      <c r="D3698" s="13" t="s">
        <v>20</v>
      </c>
      <c r="E3698" s="14">
        <v>2</v>
      </c>
      <c r="F3698" s="12">
        <v>128.62</v>
      </c>
      <c r="G3698" s="15">
        <f t="shared" si="178"/>
        <v>257.24</v>
      </c>
      <c r="H3698" s="12">
        <v>128.62</v>
      </c>
      <c r="I3698" s="11">
        <v>257.24</v>
      </c>
      <c r="J3698" s="92">
        <f t="shared" si="177"/>
        <v>0</v>
      </c>
    </row>
    <row r="3699" spans="1:10" ht="10.35" customHeight="1" x14ac:dyDescent="0.2">
      <c r="A3699" s="9">
        <v>40005</v>
      </c>
      <c r="B3699" s="17" t="s">
        <v>22</v>
      </c>
      <c r="C3699" s="12">
        <v>27.21</v>
      </c>
      <c r="D3699" s="13" t="s">
        <v>23</v>
      </c>
      <c r="E3699" s="14">
        <v>26.29</v>
      </c>
      <c r="F3699" s="12">
        <v>3.25</v>
      </c>
      <c r="G3699" s="15">
        <f t="shared" si="178"/>
        <v>85.44</v>
      </c>
      <c r="H3699" s="12">
        <v>3.25</v>
      </c>
      <c r="I3699" s="11">
        <v>85.44</v>
      </c>
      <c r="J3699" s="92">
        <f t="shared" si="177"/>
        <v>0</v>
      </c>
    </row>
    <row r="3700" spans="1:10" ht="10.35" customHeight="1" x14ac:dyDescent="0.2">
      <c r="A3700" s="9">
        <v>40006</v>
      </c>
      <c r="B3700" s="17" t="s">
        <v>24</v>
      </c>
      <c r="C3700" s="12">
        <v>27.21</v>
      </c>
      <c r="D3700" s="13" t="s">
        <v>25</v>
      </c>
      <c r="E3700" s="14">
        <v>131.47</v>
      </c>
      <c r="F3700" s="12">
        <v>2.95</v>
      </c>
      <c r="G3700" s="15">
        <f t="shared" si="178"/>
        <v>387.83</v>
      </c>
      <c r="H3700" s="12">
        <v>2.95</v>
      </c>
      <c r="I3700" s="11">
        <v>387.83</v>
      </c>
      <c r="J3700" s="92">
        <f t="shared" si="177"/>
        <v>0</v>
      </c>
    </row>
    <row r="3701" spans="1:10" ht="20.85" customHeight="1" x14ac:dyDescent="0.2">
      <c r="A3701" s="9">
        <v>40010</v>
      </c>
      <c r="B3701" s="10" t="s">
        <v>26</v>
      </c>
      <c r="C3701" s="12">
        <v>27.21</v>
      </c>
      <c r="D3701" s="13" t="s">
        <v>23</v>
      </c>
      <c r="E3701" s="14">
        <v>508.6</v>
      </c>
      <c r="F3701" s="12">
        <v>3.75</v>
      </c>
      <c r="G3701" s="15">
        <f t="shared" si="178"/>
        <v>1907.25</v>
      </c>
      <c r="H3701" s="12">
        <v>3.75</v>
      </c>
      <c r="I3701" s="15">
        <v>1907.25</v>
      </c>
      <c r="J3701" s="92">
        <f t="shared" si="177"/>
        <v>0</v>
      </c>
    </row>
    <row r="3702" spans="1:10" ht="20.85" customHeight="1" x14ac:dyDescent="0.2">
      <c r="A3702" s="9">
        <v>40085</v>
      </c>
      <c r="B3702" s="10" t="s">
        <v>27</v>
      </c>
      <c r="C3702" s="12">
        <v>27.21</v>
      </c>
      <c r="D3702" s="13" t="s">
        <v>23</v>
      </c>
      <c r="E3702" s="14">
        <v>27.5</v>
      </c>
      <c r="F3702" s="12">
        <v>26.93</v>
      </c>
      <c r="G3702" s="15">
        <f t="shared" si="178"/>
        <v>740.57</v>
      </c>
      <c r="H3702" s="12">
        <v>26.93</v>
      </c>
      <c r="I3702" s="11">
        <v>740.57</v>
      </c>
      <c r="J3702" s="92">
        <f t="shared" si="177"/>
        <v>0</v>
      </c>
    </row>
    <row r="3703" spans="1:10" ht="10.35" customHeight="1" x14ac:dyDescent="0.2">
      <c r="A3703" s="9">
        <v>41295</v>
      </c>
      <c r="B3703" s="17" t="s">
        <v>28</v>
      </c>
      <c r="C3703" s="12">
        <v>27.21</v>
      </c>
      <c r="D3703" s="13" t="s">
        <v>23</v>
      </c>
      <c r="E3703" s="14">
        <v>82.5</v>
      </c>
      <c r="F3703" s="12">
        <v>10.26</v>
      </c>
      <c r="G3703" s="15">
        <f t="shared" si="178"/>
        <v>846.45</v>
      </c>
      <c r="H3703" s="12">
        <v>10.26</v>
      </c>
      <c r="I3703" s="11">
        <v>846.45</v>
      </c>
      <c r="J3703" s="92">
        <f t="shared" si="177"/>
        <v>0</v>
      </c>
    </row>
    <row r="3704" spans="1:10" ht="10.35" customHeight="1" x14ac:dyDescent="0.2">
      <c r="A3704" s="9">
        <v>40145</v>
      </c>
      <c r="B3704" s="17" t="s">
        <v>29</v>
      </c>
      <c r="C3704" s="12">
        <v>27.21</v>
      </c>
      <c r="D3704" s="13" t="s">
        <v>23</v>
      </c>
      <c r="E3704" s="14">
        <v>644.89</v>
      </c>
      <c r="F3704" s="12">
        <v>2.5499999999999998</v>
      </c>
      <c r="G3704" s="15">
        <f t="shared" si="178"/>
        <v>1644.46</v>
      </c>
      <c r="H3704" s="12">
        <v>2.5499999999999998</v>
      </c>
      <c r="I3704" s="15">
        <v>1644.46</v>
      </c>
      <c r="J3704" s="92">
        <f t="shared" si="177"/>
        <v>0</v>
      </c>
    </row>
    <row r="3705" spans="1:10" ht="10.35" customHeight="1" x14ac:dyDescent="0.2">
      <c r="A3705" s="9">
        <v>40315</v>
      </c>
      <c r="B3705" s="17" t="s">
        <v>30</v>
      </c>
      <c r="C3705" s="12">
        <v>27.21</v>
      </c>
      <c r="D3705" s="13" t="s">
        <v>23</v>
      </c>
      <c r="E3705" s="14">
        <v>11</v>
      </c>
      <c r="F3705" s="12">
        <v>5.36</v>
      </c>
      <c r="G3705" s="15">
        <f t="shared" si="178"/>
        <v>58.96</v>
      </c>
      <c r="H3705" s="12">
        <v>5.36</v>
      </c>
      <c r="I3705" s="11">
        <v>58.96</v>
      </c>
      <c r="J3705" s="92">
        <f t="shared" si="177"/>
        <v>0</v>
      </c>
    </row>
    <row r="3706" spans="1:10" ht="10.35" customHeight="1" x14ac:dyDescent="0.2">
      <c r="A3706" s="9">
        <v>40320</v>
      </c>
      <c r="B3706" s="17" t="s">
        <v>31</v>
      </c>
      <c r="C3706" s="12">
        <v>27.21</v>
      </c>
      <c r="D3706" s="13" t="s">
        <v>25</v>
      </c>
      <c r="E3706" s="14">
        <v>137.5</v>
      </c>
      <c r="F3706" s="12">
        <v>3.25</v>
      </c>
      <c r="G3706" s="15">
        <f t="shared" si="178"/>
        <v>446.87</v>
      </c>
      <c r="H3706" s="12">
        <v>3.25</v>
      </c>
      <c r="I3706" s="11">
        <v>446.87</v>
      </c>
      <c r="J3706" s="92">
        <f t="shared" si="177"/>
        <v>0</v>
      </c>
    </row>
    <row r="3707" spans="1:10" ht="10.35" customHeight="1" x14ac:dyDescent="0.2">
      <c r="A3707" s="9">
        <v>40120</v>
      </c>
      <c r="B3707" s="17" t="s">
        <v>32</v>
      </c>
      <c r="C3707" s="12">
        <v>27.21</v>
      </c>
      <c r="D3707" s="13" t="s">
        <v>18</v>
      </c>
      <c r="E3707" s="14">
        <v>262.83999999999997</v>
      </c>
      <c r="F3707" s="12">
        <v>0.52</v>
      </c>
      <c r="G3707" s="15">
        <f t="shared" si="178"/>
        <v>136.66999999999999</v>
      </c>
      <c r="H3707" s="12">
        <v>0.52</v>
      </c>
      <c r="I3707" s="11">
        <v>136.66999999999999</v>
      </c>
      <c r="J3707" s="92">
        <f t="shared" si="177"/>
        <v>0</v>
      </c>
    </row>
    <row r="3708" spans="1:10" ht="10.35" customHeight="1" x14ac:dyDescent="0.2">
      <c r="A3708" s="9">
        <v>40130</v>
      </c>
      <c r="B3708" s="17" t="s">
        <v>33</v>
      </c>
      <c r="C3708" s="12">
        <v>27.21</v>
      </c>
      <c r="D3708" s="13" t="s">
        <v>18</v>
      </c>
      <c r="E3708" s="14">
        <v>55</v>
      </c>
      <c r="F3708" s="12">
        <v>0.53</v>
      </c>
      <c r="G3708" s="15">
        <f t="shared" si="178"/>
        <v>29.15</v>
      </c>
      <c r="H3708" s="12">
        <v>0.53</v>
      </c>
      <c r="I3708" s="11">
        <v>29.15</v>
      </c>
      <c r="J3708" s="92">
        <f t="shared" si="177"/>
        <v>0</v>
      </c>
    </row>
    <row r="3709" spans="1:10" ht="10.35" customHeight="1" x14ac:dyDescent="0.2">
      <c r="A3709" s="9">
        <v>40102</v>
      </c>
      <c r="B3709" s="17" t="s">
        <v>34</v>
      </c>
      <c r="C3709" s="12">
        <v>27.21</v>
      </c>
      <c r="D3709" s="13" t="s">
        <v>23</v>
      </c>
      <c r="E3709" s="14">
        <v>92</v>
      </c>
      <c r="F3709" s="12">
        <v>8.76</v>
      </c>
      <c r="G3709" s="15">
        <f t="shared" si="178"/>
        <v>805.92</v>
      </c>
      <c r="H3709" s="12">
        <v>8.76</v>
      </c>
      <c r="I3709" s="11">
        <v>805.92</v>
      </c>
      <c r="J3709" s="92">
        <f t="shared" si="177"/>
        <v>0</v>
      </c>
    </row>
    <row r="3710" spans="1:10" ht="10.35" customHeight="1" x14ac:dyDescent="0.2">
      <c r="A3710" s="9">
        <v>40100</v>
      </c>
      <c r="B3710" s="17" t="s">
        <v>35</v>
      </c>
      <c r="C3710" s="12">
        <v>27.21</v>
      </c>
      <c r="D3710" s="13" t="s">
        <v>23</v>
      </c>
      <c r="E3710" s="14">
        <v>55</v>
      </c>
      <c r="F3710" s="12">
        <v>6.16</v>
      </c>
      <c r="G3710" s="15">
        <f t="shared" si="178"/>
        <v>338.8</v>
      </c>
      <c r="H3710" s="12">
        <v>6.16</v>
      </c>
      <c r="I3710" s="11">
        <v>338.8</v>
      </c>
      <c r="J3710" s="92">
        <f t="shared" si="177"/>
        <v>0</v>
      </c>
    </row>
    <row r="3711" spans="1:10" ht="10.35" customHeight="1" x14ac:dyDescent="0.2">
      <c r="A3711" s="9">
        <v>40101</v>
      </c>
      <c r="B3711" s="17" t="s">
        <v>36</v>
      </c>
      <c r="C3711" s="12">
        <v>27.21</v>
      </c>
      <c r="D3711" s="13" t="s">
        <v>23</v>
      </c>
      <c r="E3711" s="14">
        <v>49.5</v>
      </c>
      <c r="F3711" s="12">
        <v>6.85</v>
      </c>
      <c r="G3711" s="15">
        <f t="shared" si="178"/>
        <v>339.07</v>
      </c>
      <c r="H3711" s="12">
        <v>6.85</v>
      </c>
      <c r="I3711" s="11">
        <v>339.07</v>
      </c>
      <c r="J3711" s="92">
        <f t="shared" si="177"/>
        <v>0</v>
      </c>
    </row>
    <row r="3712" spans="1:10" ht="20.85" customHeight="1" x14ac:dyDescent="0.2">
      <c r="A3712" s="9">
        <v>40105</v>
      </c>
      <c r="B3712" s="10" t="s">
        <v>37</v>
      </c>
      <c r="C3712" s="12">
        <v>27.21</v>
      </c>
      <c r="D3712" s="13" t="s">
        <v>23</v>
      </c>
      <c r="E3712" s="14">
        <v>11</v>
      </c>
      <c r="F3712" s="12">
        <v>11.83</v>
      </c>
      <c r="G3712" s="15">
        <f t="shared" si="178"/>
        <v>130.13</v>
      </c>
      <c r="H3712" s="12">
        <v>11.83</v>
      </c>
      <c r="I3712" s="11">
        <v>130.13</v>
      </c>
      <c r="J3712" s="92">
        <f t="shared" si="177"/>
        <v>0</v>
      </c>
    </row>
    <row r="3713" spans="1:10" ht="10.35" customHeight="1" x14ac:dyDescent="0.2">
      <c r="A3713" s="1" t="s">
        <v>38</v>
      </c>
      <c r="G3713" s="32">
        <f>SUM(G3696:G3712)</f>
        <v>8758.0499999999993</v>
      </c>
      <c r="H3713" s="33"/>
      <c r="J3713" s="92" t="e">
        <f t="shared" si="177"/>
        <v>#DIV/0!</v>
      </c>
    </row>
    <row r="3714" spans="1:10" ht="0.95" customHeight="1" x14ac:dyDescent="0.2">
      <c r="J3714" s="92" t="e">
        <f t="shared" si="177"/>
        <v>#DIV/0!</v>
      </c>
    </row>
    <row r="3715" spans="1:10" ht="10.7" customHeight="1" x14ac:dyDescent="0.2">
      <c r="J3715" s="92" t="e">
        <f t="shared" si="177"/>
        <v>#DIV/0!</v>
      </c>
    </row>
    <row r="3716" spans="1:10" ht="10.35" customHeight="1" x14ac:dyDescent="0.2">
      <c r="A3716" s="2" t="s">
        <v>9</v>
      </c>
      <c r="B3716" s="3" t="s">
        <v>10</v>
      </c>
      <c r="C3716" s="5" t="s">
        <v>11</v>
      </c>
      <c r="D3716" s="7" t="s">
        <v>12</v>
      </c>
      <c r="E3716" s="5" t="s">
        <v>13</v>
      </c>
      <c r="F3716" s="5" t="s">
        <v>14</v>
      </c>
      <c r="G3716" s="4" t="s">
        <v>15</v>
      </c>
      <c r="H3716" s="5" t="s">
        <v>14</v>
      </c>
      <c r="I3716" s="4" t="s">
        <v>15</v>
      </c>
      <c r="J3716" s="92" t="e">
        <f t="shared" si="177"/>
        <v>#VALUE!</v>
      </c>
    </row>
    <row r="3717" spans="1:10" ht="10.35" customHeight="1" x14ac:dyDescent="0.2">
      <c r="A3717" s="8"/>
      <c r="B3717" s="47" t="s">
        <v>39</v>
      </c>
      <c r="C3717" s="48"/>
      <c r="D3717" s="48"/>
      <c r="E3717" s="48"/>
      <c r="F3717" s="48"/>
      <c r="G3717" s="49"/>
      <c r="J3717" s="92" t="e">
        <f t="shared" si="177"/>
        <v>#DIV/0!</v>
      </c>
    </row>
    <row r="3718" spans="1:10" ht="10.35" customHeight="1" x14ac:dyDescent="0.2">
      <c r="A3718" s="9">
        <v>45585</v>
      </c>
      <c r="B3718" s="17" t="s">
        <v>40</v>
      </c>
      <c r="C3718" s="12">
        <v>27.21</v>
      </c>
      <c r="D3718" s="13" t="s">
        <v>23</v>
      </c>
      <c r="E3718" s="14">
        <v>12.3</v>
      </c>
      <c r="F3718" s="12">
        <v>292.72000000000003</v>
      </c>
      <c r="G3718" s="15">
        <f t="shared" ref="G3718:G3733" si="179">TRUNC(F3718*E3718,2)</f>
        <v>3600.45</v>
      </c>
      <c r="H3718" s="12">
        <v>292.72000000000003</v>
      </c>
      <c r="I3718" s="15">
        <v>3600.45</v>
      </c>
      <c r="J3718" s="92">
        <f t="shared" si="177"/>
        <v>0</v>
      </c>
    </row>
    <row r="3719" spans="1:10" ht="10.35" customHeight="1" x14ac:dyDescent="0.2">
      <c r="A3719" s="9">
        <v>41294</v>
      </c>
      <c r="B3719" s="17" t="s">
        <v>41</v>
      </c>
      <c r="C3719" s="12">
        <v>27.21</v>
      </c>
      <c r="D3719" s="13" t="s">
        <v>23</v>
      </c>
      <c r="E3719" s="14">
        <v>4.0999999999999996</v>
      </c>
      <c r="F3719" s="12">
        <v>149.07</v>
      </c>
      <c r="G3719" s="15">
        <f t="shared" si="179"/>
        <v>611.17999999999995</v>
      </c>
      <c r="H3719" s="12">
        <v>149.07</v>
      </c>
      <c r="I3719" s="11">
        <v>611.17999999999995</v>
      </c>
      <c r="J3719" s="92">
        <f t="shared" si="177"/>
        <v>0</v>
      </c>
    </row>
    <row r="3720" spans="1:10" ht="10.35" customHeight="1" x14ac:dyDescent="0.2">
      <c r="A3720" s="9">
        <v>45050</v>
      </c>
      <c r="B3720" s="17" t="s">
        <v>42</v>
      </c>
      <c r="C3720" s="12">
        <v>27.21</v>
      </c>
      <c r="D3720" s="13" t="s">
        <v>23</v>
      </c>
      <c r="E3720" s="14">
        <v>3.8</v>
      </c>
      <c r="F3720" s="12">
        <v>573.65</v>
      </c>
      <c r="G3720" s="15">
        <f t="shared" si="179"/>
        <v>2179.87</v>
      </c>
      <c r="H3720" s="12">
        <v>573.65</v>
      </c>
      <c r="I3720" s="15">
        <v>2179.87</v>
      </c>
      <c r="J3720" s="92">
        <f t="shared" si="177"/>
        <v>0</v>
      </c>
    </row>
    <row r="3721" spans="1:10" ht="20.85" customHeight="1" x14ac:dyDescent="0.2">
      <c r="A3721" s="9">
        <v>45155</v>
      </c>
      <c r="B3721" s="10" t="s">
        <v>43</v>
      </c>
      <c r="C3721" s="12">
        <v>27.21</v>
      </c>
      <c r="D3721" s="13" t="s">
        <v>44</v>
      </c>
      <c r="E3721" s="14">
        <v>174.82</v>
      </c>
      <c r="F3721" s="12">
        <v>16.239999999999998</v>
      </c>
      <c r="G3721" s="15">
        <f t="shared" si="179"/>
        <v>2839.07</v>
      </c>
      <c r="H3721" s="12">
        <v>16.239999999999998</v>
      </c>
      <c r="I3721" s="15">
        <v>2839.07</v>
      </c>
      <c r="J3721" s="92">
        <f t="shared" si="177"/>
        <v>0</v>
      </c>
    </row>
    <row r="3722" spans="1:10" ht="29.1" customHeight="1" x14ac:dyDescent="0.2">
      <c r="A3722" s="9">
        <v>45145</v>
      </c>
      <c r="B3722" s="10" t="s">
        <v>45</v>
      </c>
      <c r="C3722" s="12">
        <v>27.21</v>
      </c>
      <c r="D3722" s="13" t="s">
        <v>18</v>
      </c>
      <c r="E3722" s="14">
        <v>159</v>
      </c>
      <c r="F3722" s="12">
        <v>108.63</v>
      </c>
      <c r="G3722" s="15">
        <f t="shared" si="179"/>
        <v>17272.169999999998</v>
      </c>
      <c r="H3722" s="12">
        <v>108.63</v>
      </c>
      <c r="I3722" s="15">
        <v>17272.169999999998</v>
      </c>
      <c r="J3722" s="92">
        <f t="shared" si="177"/>
        <v>0</v>
      </c>
    </row>
    <row r="3723" spans="1:10" ht="10.35" customHeight="1" x14ac:dyDescent="0.2">
      <c r="A3723" s="9">
        <v>45140</v>
      </c>
      <c r="B3723" s="43" t="s">
        <v>46</v>
      </c>
      <c r="C3723" s="66">
        <v>27.21</v>
      </c>
      <c r="D3723" s="67" t="s">
        <v>23</v>
      </c>
      <c r="E3723" s="68">
        <v>90</v>
      </c>
      <c r="F3723" s="12">
        <v>78.73</v>
      </c>
      <c r="G3723" s="65">
        <f t="shared" si="179"/>
        <v>7085.7</v>
      </c>
      <c r="H3723" s="66">
        <v>78.73</v>
      </c>
      <c r="I3723" s="15">
        <v>7085.7</v>
      </c>
      <c r="J3723" s="92">
        <f t="shared" si="177"/>
        <v>0</v>
      </c>
    </row>
    <row r="3724" spans="1:10" ht="10.35" customHeight="1" x14ac:dyDescent="0.2">
      <c r="A3724" s="9">
        <v>45165</v>
      </c>
      <c r="B3724" s="43" t="s">
        <v>47</v>
      </c>
      <c r="C3724" s="66">
        <v>27.21</v>
      </c>
      <c r="D3724" s="67" t="s">
        <v>23</v>
      </c>
      <c r="E3724" s="68">
        <v>33</v>
      </c>
      <c r="F3724" s="12">
        <v>627.69000000000005</v>
      </c>
      <c r="G3724" s="65">
        <f t="shared" si="179"/>
        <v>20713.77</v>
      </c>
      <c r="H3724" s="66">
        <v>627.69000000000005</v>
      </c>
      <c r="I3724" s="15">
        <v>20713.77</v>
      </c>
      <c r="J3724" s="92">
        <f t="shared" si="177"/>
        <v>0</v>
      </c>
    </row>
    <row r="3725" spans="1:10" ht="10.35" customHeight="1" x14ac:dyDescent="0.2">
      <c r="A3725" s="9">
        <v>47018</v>
      </c>
      <c r="B3725" s="43" t="s">
        <v>48</v>
      </c>
      <c r="C3725" s="66">
        <v>27.21</v>
      </c>
      <c r="D3725" s="67" t="s">
        <v>23</v>
      </c>
      <c r="E3725" s="68">
        <v>1.5</v>
      </c>
      <c r="F3725" s="12">
        <v>517.36</v>
      </c>
      <c r="G3725" s="65">
        <f t="shared" si="179"/>
        <v>776.04</v>
      </c>
      <c r="H3725" s="66">
        <v>517.36</v>
      </c>
      <c r="I3725" s="11">
        <v>776.04</v>
      </c>
      <c r="J3725" s="92">
        <f t="shared" ref="J3725:J3788" si="180">G3725/I3725-1</f>
        <v>0</v>
      </c>
    </row>
    <row r="3726" spans="1:10" ht="20.85" customHeight="1" x14ac:dyDescent="0.2">
      <c r="A3726" s="9">
        <v>40450</v>
      </c>
      <c r="B3726" s="69" t="s">
        <v>49</v>
      </c>
      <c r="C3726" s="66">
        <v>27.21</v>
      </c>
      <c r="D3726" s="67" t="s">
        <v>50</v>
      </c>
      <c r="E3726" s="70">
        <v>3144.07</v>
      </c>
      <c r="F3726" s="12">
        <v>0.89</v>
      </c>
      <c r="G3726" s="65">
        <f t="shared" si="179"/>
        <v>2798.22</v>
      </c>
      <c r="H3726" s="66">
        <v>0.89</v>
      </c>
      <c r="I3726" s="15">
        <v>2798.22</v>
      </c>
      <c r="J3726" s="92">
        <f t="shared" si="180"/>
        <v>0</v>
      </c>
    </row>
    <row r="3727" spans="1:10" ht="10.35" customHeight="1" x14ac:dyDescent="0.2">
      <c r="A3727" s="9">
        <v>40455</v>
      </c>
      <c r="B3727" s="43" t="s">
        <v>51</v>
      </c>
      <c r="C3727" s="66">
        <v>27.21</v>
      </c>
      <c r="D3727" s="67" t="s">
        <v>25</v>
      </c>
      <c r="E3727" s="70">
        <v>13292.47</v>
      </c>
      <c r="F3727" s="12">
        <v>1.59</v>
      </c>
      <c r="G3727" s="65">
        <f t="shared" si="179"/>
        <v>21135.02</v>
      </c>
      <c r="H3727" s="66">
        <v>1.59</v>
      </c>
      <c r="I3727" s="15">
        <v>21135.02</v>
      </c>
      <c r="J3727" s="92">
        <f t="shared" si="180"/>
        <v>0</v>
      </c>
    </row>
    <row r="3728" spans="1:10" ht="10.35" customHeight="1" x14ac:dyDescent="0.2">
      <c r="A3728" s="9">
        <v>40451</v>
      </c>
      <c r="B3728" s="43" t="s">
        <v>52</v>
      </c>
      <c r="C3728" s="66">
        <v>27.21</v>
      </c>
      <c r="D3728" s="67" t="s">
        <v>53</v>
      </c>
      <c r="E3728" s="68">
        <v>33.74</v>
      </c>
      <c r="F3728" s="12">
        <v>0.89</v>
      </c>
      <c r="G3728" s="65">
        <f t="shared" si="179"/>
        <v>30.02</v>
      </c>
      <c r="H3728" s="66">
        <v>0.89</v>
      </c>
      <c r="I3728" s="11">
        <v>30.02</v>
      </c>
      <c r="J3728" s="92">
        <f t="shared" si="180"/>
        <v>0</v>
      </c>
    </row>
    <row r="3729" spans="1:10" ht="10.35" customHeight="1" x14ac:dyDescent="0.2">
      <c r="A3729" s="9">
        <v>40453</v>
      </c>
      <c r="B3729" s="43" t="s">
        <v>54</v>
      </c>
      <c r="C3729" s="66">
        <v>27.21</v>
      </c>
      <c r="D3729" s="67" t="s">
        <v>53</v>
      </c>
      <c r="E3729" s="68">
        <v>525.51</v>
      </c>
      <c r="F3729" s="12">
        <v>0.89</v>
      </c>
      <c r="G3729" s="65">
        <f t="shared" si="179"/>
        <v>467.7</v>
      </c>
      <c r="H3729" s="66">
        <v>0.89</v>
      </c>
      <c r="I3729" s="11">
        <v>467.7</v>
      </c>
      <c r="J3729" s="92">
        <f t="shared" si="180"/>
        <v>0</v>
      </c>
    </row>
    <row r="3730" spans="1:10" ht="10.35" customHeight="1" x14ac:dyDescent="0.2">
      <c r="A3730" s="9">
        <v>40449</v>
      </c>
      <c r="B3730" s="43" t="s">
        <v>55</v>
      </c>
      <c r="C3730" s="66">
        <v>27.21</v>
      </c>
      <c r="D3730" s="67" t="s">
        <v>53</v>
      </c>
      <c r="E3730" s="68">
        <v>52.64</v>
      </c>
      <c r="F3730" s="12">
        <v>1.73</v>
      </c>
      <c r="G3730" s="65">
        <f t="shared" si="179"/>
        <v>91.06</v>
      </c>
      <c r="H3730" s="66">
        <v>1.73</v>
      </c>
      <c r="I3730" s="11">
        <v>91.06</v>
      </c>
      <c r="J3730" s="92">
        <f t="shared" si="180"/>
        <v>0</v>
      </c>
    </row>
    <row r="3731" spans="1:10" ht="10.35" customHeight="1" x14ac:dyDescent="0.2">
      <c r="A3731" s="9">
        <v>40445</v>
      </c>
      <c r="B3731" s="43" t="s">
        <v>56</v>
      </c>
      <c r="C3731" s="66">
        <v>27.21</v>
      </c>
      <c r="D3731" s="67" t="s">
        <v>25</v>
      </c>
      <c r="E3731" s="68">
        <v>220.52</v>
      </c>
      <c r="F3731" s="12">
        <v>2.35</v>
      </c>
      <c r="G3731" s="65">
        <f t="shared" si="179"/>
        <v>518.22</v>
      </c>
      <c r="H3731" s="66">
        <v>2.35</v>
      </c>
      <c r="I3731" s="11">
        <v>518.22</v>
      </c>
      <c r="J3731" s="92">
        <f t="shared" si="180"/>
        <v>0</v>
      </c>
    </row>
    <row r="3732" spans="1:10" ht="10.35" customHeight="1" x14ac:dyDescent="0.2">
      <c r="A3732" s="9">
        <v>47050</v>
      </c>
      <c r="B3732" s="43" t="s">
        <v>57</v>
      </c>
      <c r="C3732" s="66">
        <v>27.21</v>
      </c>
      <c r="D3732" s="67" t="s">
        <v>53</v>
      </c>
      <c r="E3732" s="68">
        <v>0.63</v>
      </c>
      <c r="F3732" s="12">
        <v>1.73</v>
      </c>
      <c r="G3732" s="65">
        <f t="shared" si="179"/>
        <v>1.08</v>
      </c>
      <c r="H3732" s="66">
        <v>1.73</v>
      </c>
      <c r="I3732" s="11">
        <v>1.08</v>
      </c>
      <c r="J3732" s="92">
        <f t="shared" si="180"/>
        <v>0</v>
      </c>
    </row>
    <row r="3733" spans="1:10" ht="10.35" customHeight="1" x14ac:dyDescent="0.2">
      <c r="A3733" s="9">
        <v>47049</v>
      </c>
      <c r="B3733" s="43" t="s">
        <v>58</v>
      </c>
      <c r="C3733" s="66">
        <v>27.21</v>
      </c>
      <c r="D3733" s="67" t="s">
        <v>53</v>
      </c>
      <c r="E3733" s="68">
        <v>9.1</v>
      </c>
      <c r="F3733" s="12">
        <v>1.73</v>
      </c>
      <c r="G3733" s="65">
        <f t="shared" si="179"/>
        <v>15.74</v>
      </c>
      <c r="H3733" s="66">
        <v>1.73</v>
      </c>
      <c r="I3733" s="11">
        <v>15.74</v>
      </c>
      <c r="J3733" s="92">
        <f t="shared" si="180"/>
        <v>0</v>
      </c>
    </row>
    <row r="3734" spans="1:10" ht="10.35" customHeight="1" x14ac:dyDescent="0.2">
      <c r="A3734" s="1" t="s">
        <v>38</v>
      </c>
      <c r="G3734" s="32">
        <f>SUM(G3717:G3733)</f>
        <v>80135.31</v>
      </c>
      <c r="H3734" s="33"/>
      <c r="J3734" s="92" t="e">
        <f t="shared" si="180"/>
        <v>#DIV/0!</v>
      </c>
    </row>
    <row r="3735" spans="1:10" ht="10.7" customHeight="1" x14ac:dyDescent="0.2">
      <c r="J3735" s="92" t="e">
        <f t="shared" si="180"/>
        <v>#DIV/0!</v>
      </c>
    </row>
    <row r="3736" spans="1:10" ht="10.35" customHeight="1" x14ac:dyDescent="0.2">
      <c r="A3736" s="2" t="s">
        <v>9</v>
      </c>
      <c r="B3736" s="3" t="s">
        <v>10</v>
      </c>
      <c r="C3736" s="19" t="s">
        <v>11</v>
      </c>
      <c r="D3736" s="20" t="s">
        <v>12</v>
      </c>
      <c r="E3736" s="19" t="s">
        <v>13</v>
      </c>
      <c r="F3736" s="21" t="s">
        <v>14</v>
      </c>
      <c r="G3736" s="4" t="s">
        <v>15</v>
      </c>
      <c r="H3736" s="21" t="s">
        <v>14</v>
      </c>
      <c r="I3736" s="4" t="s">
        <v>15</v>
      </c>
      <c r="J3736" s="92" t="e">
        <f t="shared" si="180"/>
        <v>#VALUE!</v>
      </c>
    </row>
    <row r="3737" spans="1:10" ht="10.35" customHeight="1" x14ac:dyDescent="0.2">
      <c r="A3737" s="8"/>
      <c r="B3737" s="47" t="s">
        <v>59</v>
      </c>
      <c r="C3737" s="48"/>
      <c r="D3737" s="48"/>
      <c r="E3737" s="48"/>
      <c r="F3737" s="48"/>
      <c r="G3737" s="49"/>
      <c r="H3737" s="41"/>
      <c r="J3737" s="92" t="e">
        <f t="shared" si="180"/>
        <v>#DIV/0!</v>
      </c>
    </row>
    <row r="3738" spans="1:10" ht="10.35" customHeight="1" x14ac:dyDescent="0.2">
      <c r="A3738" s="9">
        <v>45585</v>
      </c>
      <c r="B3738" s="17" t="s">
        <v>40</v>
      </c>
      <c r="C3738" s="12">
        <v>27.21</v>
      </c>
      <c r="D3738" s="13" t="s">
        <v>23</v>
      </c>
      <c r="E3738" s="14">
        <v>23.7</v>
      </c>
      <c r="F3738" s="12">
        <v>292.72000000000003</v>
      </c>
      <c r="G3738" s="15">
        <f t="shared" ref="G3738:G3753" si="181">TRUNC(F3738*E3738,2)</f>
        <v>6937.46</v>
      </c>
      <c r="H3738" s="12">
        <v>292.72000000000003</v>
      </c>
      <c r="I3738" s="15">
        <v>6937.46</v>
      </c>
      <c r="J3738" s="92">
        <f t="shared" si="180"/>
        <v>0</v>
      </c>
    </row>
    <row r="3739" spans="1:10" ht="10.35" customHeight="1" x14ac:dyDescent="0.2">
      <c r="A3739" s="9">
        <v>41294</v>
      </c>
      <c r="B3739" s="43" t="s">
        <v>41</v>
      </c>
      <c r="C3739" s="66">
        <v>27.21</v>
      </c>
      <c r="D3739" s="67" t="s">
        <v>23</v>
      </c>
      <c r="E3739" s="68">
        <v>7.9</v>
      </c>
      <c r="F3739" s="12">
        <v>149.07</v>
      </c>
      <c r="G3739" s="65">
        <f t="shared" si="181"/>
        <v>1177.6500000000001</v>
      </c>
      <c r="H3739" s="66">
        <v>149.07</v>
      </c>
      <c r="I3739" s="15">
        <v>1177.6500000000001</v>
      </c>
      <c r="J3739" s="92">
        <f t="shared" si="180"/>
        <v>0</v>
      </c>
    </row>
    <row r="3740" spans="1:10" ht="10.35" customHeight="1" x14ac:dyDescent="0.2">
      <c r="A3740" s="9">
        <v>45050</v>
      </c>
      <c r="B3740" s="43" t="s">
        <v>42</v>
      </c>
      <c r="C3740" s="66">
        <v>27.21</v>
      </c>
      <c r="D3740" s="67" t="s">
        <v>23</v>
      </c>
      <c r="E3740" s="68">
        <v>11.55</v>
      </c>
      <c r="F3740" s="12">
        <v>573.65</v>
      </c>
      <c r="G3740" s="65">
        <f t="shared" si="181"/>
        <v>6625.65</v>
      </c>
      <c r="H3740" s="66">
        <v>573.65</v>
      </c>
      <c r="I3740" s="15">
        <v>6625.65</v>
      </c>
      <c r="J3740" s="92">
        <f t="shared" si="180"/>
        <v>0</v>
      </c>
    </row>
    <row r="3741" spans="1:10" ht="29.1" customHeight="1" x14ac:dyDescent="0.2">
      <c r="A3741" s="9">
        <v>45145</v>
      </c>
      <c r="B3741" s="69" t="s">
        <v>45</v>
      </c>
      <c r="C3741" s="66">
        <v>27.21</v>
      </c>
      <c r="D3741" s="67" t="s">
        <v>18</v>
      </c>
      <c r="E3741" s="68">
        <v>181</v>
      </c>
      <c r="F3741" s="12">
        <v>108.63</v>
      </c>
      <c r="G3741" s="65">
        <f t="shared" si="181"/>
        <v>19662.03</v>
      </c>
      <c r="H3741" s="66">
        <v>108.63</v>
      </c>
      <c r="I3741" s="15">
        <v>19662.03</v>
      </c>
      <c r="J3741" s="92">
        <f t="shared" si="180"/>
        <v>0</v>
      </c>
    </row>
    <row r="3742" spans="1:10" ht="10.35" customHeight="1" x14ac:dyDescent="0.2">
      <c r="A3742" s="9">
        <v>45165</v>
      </c>
      <c r="B3742" s="43" t="s">
        <v>47</v>
      </c>
      <c r="C3742" s="66">
        <v>27.21</v>
      </c>
      <c r="D3742" s="67" t="s">
        <v>23</v>
      </c>
      <c r="E3742" s="68">
        <v>36.53</v>
      </c>
      <c r="F3742" s="12">
        <v>627.69000000000005</v>
      </c>
      <c r="G3742" s="65">
        <f t="shared" si="181"/>
        <v>22929.51</v>
      </c>
      <c r="H3742" s="66">
        <v>627.69000000000005</v>
      </c>
      <c r="I3742" s="15">
        <v>22929.51</v>
      </c>
      <c r="J3742" s="92">
        <f t="shared" si="180"/>
        <v>0</v>
      </c>
    </row>
    <row r="3743" spans="1:10" ht="20.85" customHeight="1" x14ac:dyDescent="0.2">
      <c r="A3743" s="9">
        <v>45155</v>
      </c>
      <c r="B3743" s="69" t="s">
        <v>43</v>
      </c>
      <c r="C3743" s="66">
        <v>27.21</v>
      </c>
      <c r="D3743" s="67" t="s">
        <v>44</v>
      </c>
      <c r="E3743" s="70">
        <v>3179</v>
      </c>
      <c r="F3743" s="12">
        <v>16.239999999999998</v>
      </c>
      <c r="G3743" s="65">
        <f t="shared" si="181"/>
        <v>51626.96</v>
      </c>
      <c r="H3743" s="66">
        <v>16.239999999999998</v>
      </c>
      <c r="I3743" s="15">
        <v>51626.96</v>
      </c>
      <c r="J3743" s="92">
        <f t="shared" si="180"/>
        <v>0</v>
      </c>
    </row>
    <row r="3744" spans="1:10" ht="10.35" customHeight="1" x14ac:dyDescent="0.2">
      <c r="A3744" s="9">
        <v>47018</v>
      </c>
      <c r="B3744" s="43" t="s">
        <v>48</v>
      </c>
      <c r="C3744" s="66">
        <v>27.21</v>
      </c>
      <c r="D3744" s="67" t="s">
        <v>23</v>
      </c>
      <c r="E3744" s="68">
        <v>1.75</v>
      </c>
      <c r="F3744" s="12">
        <v>517.36</v>
      </c>
      <c r="G3744" s="65">
        <f t="shared" si="181"/>
        <v>905.38</v>
      </c>
      <c r="H3744" s="66">
        <v>517.36</v>
      </c>
      <c r="I3744" s="11">
        <v>905.38</v>
      </c>
      <c r="J3744" s="92">
        <f t="shared" si="180"/>
        <v>0</v>
      </c>
    </row>
    <row r="3745" spans="1:10" ht="10.35" customHeight="1" x14ac:dyDescent="0.2">
      <c r="A3745" s="9">
        <v>40102</v>
      </c>
      <c r="B3745" s="43" t="s">
        <v>34</v>
      </c>
      <c r="C3745" s="66">
        <v>27.21</v>
      </c>
      <c r="D3745" s="67" t="s">
        <v>23</v>
      </c>
      <c r="E3745" s="68">
        <v>6</v>
      </c>
      <c r="F3745" s="12">
        <v>8.76</v>
      </c>
      <c r="G3745" s="65">
        <f t="shared" si="181"/>
        <v>52.56</v>
      </c>
      <c r="H3745" s="66">
        <v>8.76</v>
      </c>
      <c r="I3745" s="11">
        <v>52.56</v>
      </c>
      <c r="J3745" s="92">
        <f t="shared" si="180"/>
        <v>0</v>
      </c>
    </row>
    <row r="3746" spans="1:10" ht="20.85" customHeight="1" x14ac:dyDescent="0.2">
      <c r="A3746" s="9">
        <v>40450</v>
      </c>
      <c r="B3746" s="69" t="s">
        <v>49</v>
      </c>
      <c r="C3746" s="66">
        <v>27.21</v>
      </c>
      <c r="D3746" s="67" t="s">
        <v>50</v>
      </c>
      <c r="E3746" s="70">
        <v>4011.31</v>
      </c>
      <c r="F3746" s="12">
        <v>0.89</v>
      </c>
      <c r="G3746" s="65">
        <f t="shared" si="181"/>
        <v>3570.06</v>
      </c>
      <c r="H3746" s="66">
        <v>0.89</v>
      </c>
      <c r="I3746" s="15">
        <v>3570.06</v>
      </c>
      <c r="J3746" s="92">
        <f t="shared" si="180"/>
        <v>0</v>
      </c>
    </row>
    <row r="3747" spans="1:10" ht="10.35" customHeight="1" x14ac:dyDescent="0.2">
      <c r="A3747" s="9">
        <v>40455</v>
      </c>
      <c r="B3747" s="43" t="s">
        <v>51</v>
      </c>
      <c r="C3747" s="66">
        <v>27.21</v>
      </c>
      <c r="D3747" s="67" t="s">
        <v>25</v>
      </c>
      <c r="E3747" s="70">
        <v>19525.240000000002</v>
      </c>
      <c r="F3747" s="12">
        <v>1.59</v>
      </c>
      <c r="G3747" s="65">
        <f t="shared" si="181"/>
        <v>31045.13</v>
      </c>
      <c r="H3747" s="66">
        <v>1.59</v>
      </c>
      <c r="I3747" s="15">
        <v>31045.13</v>
      </c>
      <c r="J3747" s="92">
        <f t="shared" si="180"/>
        <v>0</v>
      </c>
    </row>
    <row r="3748" spans="1:10" ht="10.35" customHeight="1" x14ac:dyDescent="0.2">
      <c r="A3748" s="9">
        <v>40453</v>
      </c>
      <c r="B3748" s="43" t="s">
        <v>54</v>
      </c>
      <c r="C3748" s="66">
        <v>27.21</v>
      </c>
      <c r="D3748" s="67" t="s">
        <v>53</v>
      </c>
      <c r="E3748" s="68">
        <v>598.23</v>
      </c>
      <c r="F3748" s="12">
        <v>0.89</v>
      </c>
      <c r="G3748" s="65">
        <f t="shared" si="181"/>
        <v>532.41999999999996</v>
      </c>
      <c r="H3748" s="66">
        <v>0.89</v>
      </c>
      <c r="I3748" s="11">
        <v>532.41999999999996</v>
      </c>
      <c r="J3748" s="92">
        <f t="shared" si="180"/>
        <v>0</v>
      </c>
    </row>
    <row r="3749" spans="1:10" ht="10.35" customHeight="1" x14ac:dyDescent="0.2">
      <c r="A3749" s="9">
        <v>40451</v>
      </c>
      <c r="B3749" s="43" t="s">
        <v>52</v>
      </c>
      <c r="C3749" s="66">
        <v>27.21</v>
      </c>
      <c r="D3749" s="67" t="s">
        <v>53</v>
      </c>
      <c r="E3749" s="68">
        <v>613.54999999999995</v>
      </c>
      <c r="F3749" s="12">
        <v>0.89</v>
      </c>
      <c r="G3749" s="65">
        <f t="shared" si="181"/>
        <v>546.04999999999995</v>
      </c>
      <c r="H3749" s="66">
        <v>0.89</v>
      </c>
      <c r="I3749" s="11">
        <v>546.04999999999995</v>
      </c>
      <c r="J3749" s="92">
        <f t="shared" si="180"/>
        <v>0</v>
      </c>
    </row>
    <row r="3750" spans="1:10" ht="10.35" customHeight="1" x14ac:dyDescent="0.2">
      <c r="A3750" s="9">
        <v>40449</v>
      </c>
      <c r="B3750" s="43" t="s">
        <v>55</v>
      </c>
      <c r="C3750" s="66">
        <v>27.21</v>
      </c>
      <c r="D3750" s="67" t="s">
        <v>53</v>
      </c>
      <c r="E3750" s="68">
        <v>67.17</v>
      </c>
      <c r="F3750" s="12">
        <v>1.73</v>
      </c>
      <c r="G3750" s="65">
        <f t="shared" si="181"/>
        <v>116.2</v>
      </c>
      <c r="H3750" s="66">
        <v>1.73</v>
      </c>
      <c r="I3750" s="11">
        <v>116.2</v>
      </c>
      <c r="J3750" s="92">
        <f t="shared" si="180"/>
        <v>0</v>
      </c>
    </row>
    <row r="3751" spans="1:10" ht="10.35" customHeight="1" x14ac:dyDescent="0.2">
      <c r="A3751" s="9">
        <v>40445</v>
      </c>
      <c r="B3751" s="43" t="s">
        <v>56</v>
      </c>
      <c r="C3751" s="66">
        <v>27.21</v>
      </c>
      <c r="D3751" s="67" t="s">
        <v>25</v>
      </c>
      <c r="E3751" s="68">
        <v>323.92</v>
      </c>
      <c r="F3751" s="12">
        <v>2.35</v>
      </c>
      <c r="G3751" s="65">
        <f t="shared" si="181"/>
        <v>761.21</v>
      </c>
      <c r="H3751" s="66">
        <v>2.35</v>
      </c>
      <c r="I3751" s="11">
        <v>761.21</v>
      </c>
      <c r="J3751" s="92">
        <f t="shared" si="180"/>
        <v>0</v>
      </c>
    </row>
    <row r="3752" spans="1:10" ht="10.35" customHeight="1" x14ac:dyDescent="0.2">
      <c r="A3752" s="9">
        <v>47049</v>
      </c>
      <c r="B3752" s="43" t="s">
        <v>58</v>
      </c>
      <c r="C3752" s="66">
        <v>27.21</v>
      </c>
      <c r="D3752" s="67" t="s">
        <v>53</v>
      </c>
      <c r="E3752" s="68">
        <v>10.35</v>
      </c>
      <c r="F3752" s="12">
        <v>1.73</v>
      </c>
      <c r="G3752" s="65">
        <f t="shared" si="181"/>
        <v>17.899999999999999</v>
      </c>
      <c r="H3752" s="66">
        <v>1.73</v>
      </c>
      <c r="I3752" s="11">
        <v>17.899999999999999</v>
      </c>
      <c r="J3752" s="92">
        <f t="shared" si="180"/>
        <v>0</v>
      </c>
    </row>
    <row r="3753" spans="1:10" ht="10.35" customHeight="1" x14ac:dyDescent="0.2">
      <c r="A3753" s="9">
        <v>47050</v>
      </c>
      <c r="B3753" s="43" t="s">
        <v>57</v>
      </c>
      <c r="C3753" s="66">
        <v>27.21</v>
      </c>
      <c r="D3753" s="67" t="s">
        <v>53</v>
      </c>
      <c r="E3753" s="68">
        <v>11.44</v>
      </c>
      <c r="F3753" s="12">
        <v>1.73</v>
      </c>
      <c r="G3753" s="65">
        <f t="shared" si="181"/>
        <v>19.79</v>
      </c>
      <c r="H3753" s="66">
        <v>1.73</v>
      </c>
      <c r="I3753" s="11">
        <v>19.79</v>
      </c>
      <c r="J3753" s="92">
        <f t="shared" si="180"/>
        <v>0</v>
      </c>
    </row>
    <row r="3754" spans="1:10" ht="10.35" customHeight="1" x14ac:dyDescent="0.2">
      <c r="A3754" s="1" t="s">
        <v>38</v>
      </c>
      <c r="B3754" s="41"/>
      <c r="C3754" s="41"/>
      <c r="D3754" s="41"/>
      <c r="E3754" s="41"/>
      <c r="G3754" s="32">
        <f>SUM(G3737:G3753)</f>
        <v>146525.96000000002</v>
      </c>
      <c r="H3754" s="33"/>
      <c r="J3754" s="92" t="e">
        <f t="shared" si="180"/>
        <v>#DIV/0!</v>
      </c>
    </row>
    <row r="3755" spans="1:10" ht="0.95" customHeight="1" x14ac:dyDescent="0.2">
      <c r="J3755" s="92" t="e">
        <f t="shared" si="180"/>
        <v>#DIV/0!</v>
      </c>
    </row>
    <row r="3756" spans="1:10" ht="10.7" customHeight="1" x14ac:dyDescent="0.2">
      <c r="J3756" s="92" t="e">
        <f t="shared" si="180"/>
        <v>#DIV/0!</v>
      </c>
    </row>
    <row r="3757" spans="1:10" ht="10.35" customHeight="1" x14ac:dyDescent="0.2">
      <c r="A3757" s="2" t="s">
        <v>9</v>
      </c>
      <c r="B3757" s="50" t="s">
        <v>10</v>
      </c>
      <c r="C3757" s="50" t="s">
        <v>11</v>
      </c>
      <c r="D3757" s="64" t="s">
        <v>12</v>
      </c>
      <c r="E3757" s="50" t="s">
        <v>13</v>
      </c>
      <c r="F3757" s="5" t="s">
        <v>14</v>
      </c>
      <c r="G3757" s="64" t="s">
        <v>15</v>
      </c>
      <c r="H3757" s="50" t="s">
        <v>14</v>
      </c>
      <c r="I3757" s="4" t="s">
        <v>15</v>
      </c>
      <c r="J3757" s="92" t="e">
        <f t="shared" si="180"/>
        <v>#VALUE!</v>
      </c>
    </row>
    <row r="3758" spans="1:10" ht="10.35" customHeight="1" x14ac:dyDescent="0.2">
      <c r="A3758" s="8"/>
      <c r="B3758" s="47" t="s">
        <v>60</v>
      </c>
      <c r="C3758" s="48"/>
      <c r="D3758" s="48"/>
      <c r="E3758" s="48"/>
      <c r="F3758" s="48"/>
      <c r="G3758" s="49"/>
      <c r="J3758" s="92" t="e">
        <f t="shared" si="180"/>
        <v>#DIV/0!</v>
      </c>
    </row>
    <row r="3759" spans="1:10" ht="10.35" customHeight="1" x14ac:dyDescent="0.2">
      <c r="A3759" s="9">
        <v>45410</v>
      </c>
      <c r="B3759" s="17" t="s">
        <v>61</v>
      </c>
      <c r="C3759" s="12">
        <v>27.21</v>
      </c>
      <c r="D3759" s="13" t="s">
        <v>23</v>
      </c>
      <c r="E3759" s="14">
        <v>10.18</v>
      </c>
      <c r="F3759" s="12">
        <v>15.4</v>
      </c>
      <c r="G3759" s="15">
        <f t="shared" ref="G3759:G3773" si="182">TRUNC(F3759*E3759,2)</f>
        <v>156.77000000000001</v>
      </c>
      <c r="H3759" s="12">
        <v>15.4</v>
      </c>
      <c r="I3759" s="11">
        <v>156.77000000000001</v>
      </c>
      <c r="J3759" s="92">
        <f t="shared" si="180"/>
        <v>0</v>
      </c>
    </row>
    <row r="3760" spans="1:10" ht="10.35" customHeight="1" x14ac:dyDescent="0.2">
      <c r="A3760" s="9">
        <v>40145</v>
      </c>
      <c r="B3760" s="17" t="s">
        <v>29</v>
      </c>
      <c r="C3760" s="12">
        <v>27.21</v>
      </c>
      <c r="D3760" s="13" t="s">
        <v>23</v>
      </c>
      <c r="E3760" s="14">
        <v>10.18</v>
      </c>
      <c r="F3760" s="12">
        <v>2.5499999999999998</v>
      </c>
      <c r="G3760" s="15">
        <f t="shared" si="182"/>
        <v>25.95</v>
      </c>
      <c r="H3760" s="12">
        <v>2.5499999999999998</v>
      </c>
      <c r="I3760" s="11">
        <v>25.95</v>
      </c>
      <c r="J3760" s="92">
        <f t="shared" si="180"/>
        <v>0</v>
      </c>
    </row>
    <row r="3761" spans="1:10" ht="10.35" customHeight="1" x14ac:dyDescent="0.2">
      <c r="A3761" s="9">
        <v>41293</v>
      </c>
      <c r="B3761" s="17" t="s">
        <v>62</v>
      </c>
      <c r="C3761" s="12">
        <v>27.21</v>
      </c>
      <c r="D3761" s="13" t="s">
        <v>18</v>
      </c>
      <c r="E3761" s="14">
        <v>50.88</v>
      </c>
      <c r="F3761" s="12">
        <v>6.44</v>
      </c>
      <c r="G3761" s="15">
        <f t="shared" si="182"/>
        <v>327.66000000000003</v>
      </c>
      <c r="H3761" s="12">
        <v>6.44</v>
      </c>
      <c r="I3761" s="11">
        <v>327.66000000000003</v>
      </c>
      <c r="J3761" s="92">
        <f t="shared" si="180"/>
        <v>0</v>
      </c>
    </row>
    <row r="3762" spans="1:10" ht="10.35" customHeight="1" x14ac:dyDescent="0.2">
      <c r="A3762" s="9">
        <v>45585</v>
      </c>
      <c r="B3762" s="17" t="s">
        <v>40</v>
      </c>
      <c r="C3762" s="12">
        <v>27.21</v>
      </c>
      <c r="D3762" s="13" t="s">
        <v>23</v>
      </c>
      <c r="E3762" s="14">
        <v>29.16</v>
      </c>
      <c r="F3762" s="12">
        <v>292.72000000000003</v>
      </c>
      <c r="G3762" s="15">
        <f t="shared" si="182"/>
        <v>8535.7099999999991</v>
      </c>
      <c r="H3762" s="12">
        <v>292.72000000000003</v>
      </c>
      <c r="I3762" s="15">
        <v>8535.7099999999991</v>
      </c>
      <c r="J3762" s="92">
        <f t="shared" si="180"/>
        <v>0</v>
      </c>
    </row>
    <row r="3763" spans="1:10" ht="10.35" customHeight="1" x14ac:dyDescent="0.2">
      <c r="A3763" s="9">
        <v>41294</v>
      </c>
      <c r="B3763" s="17" t="s">
        <v>41</v>
      </c>
      <c r="C3763" s="12">
        <v>27.21</v>
      </c>
      <c r="D3763" s="13" t="s">
        <v>23</v>
      </c>
      <c r="E3763" s="14">
        <v>9.7200000000000006</v>
      </c>
      <c r="F3763" s="12">
        <v>149.07</v>
      </c>
      <c r="G3763" s="15">
        <f t="shared" si="182"/>
        <v>1448.96</v>
      </c>
      <c r="H3763" s="12">
        <v>149.07</v>
      </c>
      <c r="I3763" s="15">
        <v>1448.96</v>
      </c>
      <c r="J3763" s="92">
        <f t="shared" si="180"/>
        <v>0</v>
      </c>
    </row>
    <row r="3764" spans="1:10" ht="10.35" customHeight="1" x14ac:dyDescent="0.2">
      <c r="A3764" s="9">
        <v>45050</v>
      </c>
      <c r="B3764" s="17" t="s">
        <v>42</v>
      </c>
      <c r="C3764" s="12">
        <v>27.21</v>
      </c>
      <c r="D3764" s="13" t="s">
        <v>23</v>
      </c>
      <c r="E3764" s="14">
        <v>9.7200000000000006</v>
      </c>
      <c r="F3764" s="12">
        <v>573.65</v>
      </c>
      <c r="G3764" s="15">
        <f t="shared" si="182"/>
        <v>5575.87</v>
      </c>
      <c r="H3764" s="12">
        <v>573.65</v>
      </c>
      <c r="I3764" s="15">
        <v>5575.87</v>
      </c>
      <c r="J3764" s="92">
        <f t="shared" si="180"/>
        <v>0</v>
      </c>
    </row>
    <row r="3765" spans="1:10" ht="29.1" customHeight="1" x14ac:dyDescent="0.2">
      <c r="A3765" s="9">
        <v>45145</v>
      </c>
      <c r="B3765" s="10" t="s">
        <v>45</v>
      </c>
      <c r="C3765" s="12">
        <v>27.21</v>
      </c>
      <c r="D3765" s="13" t="s">
        <v>18</v>
      </c>
      <c r="E3765" s="14">
        <v>18.05</v>
      </c>
      <c r="F3765" s="12">
        <v>108.63</v>
      </c>
      <c r="G3765" s="15">
        <f t="shared" si="182"/>
        <v>1960.77</v>
      </c>
      <c r="H3765" s="12">
        <v>108.63</v>
      </c>
      <c r="I3765" s="15">
        <v>1960.77</v>
      </c>
      <c r="J3765" s="92">
        <f t="shared" si="180"/>
        <v>0</v>
      </c>
    </row>
    <row r="3766" spans="1:10" ht="10.35" customHeight="1" x14ac:dyDescent="0.2">
      <c r="A3766" s="9">
        <v>45030</v>
      </c>
      <c r="B3766" s="17" t="s">
        <v>63</v>
      </c>
      <c r="C3766" s="12">
        <v>27.21</v>
      </c>
      <c r="D3766" s="13" t="s">
        <v>23</v>
      </c>
      <c r="E3766" s="14">
        <v>3.82</v>
      </c>
      <c r="F3766" s="12">
        <v>204.21</v>
      </c>
      <c r="G3766" s="15">
        <f t="shared" si="182"/>
        <v>780.08</v>
      </c>
      <c r="H3766" s="12">
        <v>204.21</v>
      </c>
      <c r="I3766" s="11">
        <v>780.08</v>
      </c>
      <c r="J3766" s="92">
        <f t="shared" si="180"/>
        <v>0</v>
      </c>
    </row>
    <row r="3767" spans="1:10" ht="10.35" customHeight="1" x14ac:dyDescent="0.2">
      <c r="A3767" s="9">
        <v>45165</v>
      </c>
      <c r="B3767" s="17" t="s">
        <v>47</v>
      </c>
      <c r="C3767" s="12">
        <v>27.21</v>
      </c>
      <c r="D3767" s="13" t="s">
        <v>23</v>
      </c>
      <c r="E3767" s="14">
        <v>8.64</v>
      </c>
      <c r="F3767" s="12">
        <v>627.69000000000005</v>
      </c>
      <c r="G3767" s="15">
        <f t="shared" si="182"/>
        <v>5423.24</v>
      </c>
      <c r="H3767" s="12">
        <v>627.69000000000005</v>
      </c>
      <c r="I3767" s="15">
        <v>5423.24</v>
      </c>
      <c r="J3767" s="92">
        <f t="shared" si="180"/>
        <v>0</v>
      </c>
    </row>
    <row r="3768" spans="1:10" ht="10.35" customHeight="1" x14ac:dyDescent="0.2">
      <c r="A3768" s="9">
        <v>40453</v>
      </c>
      <c r="B3768" s="43" t="s">
        <v>54</v>
      </c>
      <c r="C3768" s="66">
        <v>27.21</v>
      </c>
      <c r="D3768" s="67" t="s">
        <v>53</v>
      </c>
      <c r="E3768" s="68">
        <v>59.64</v>
      </c>
      <c r="F3768" s="12">
        <v>0.89</v>
      </c>
      <c r="G3768" s="65">
        <f t="shared" si="182"/>
        <v>53.07</v>
      </c>
      <c r="H3768" s="66">
        <v>0.89</v>
      </c>
      <c r="I3768" s="11">
        <v>53.07</v>
      </c>
      <c r="J3768" s="92">
        <f t="shared" si="180"/>
        <v>0</v>
      </c>
    </row>
    <row r="3769" spans="1:10" ht="10.35" customHeight="1" x14ac:dyDescent="0.2">
      <c r="A3769" s="9">
        <v>40455</v>
      </c>
      <c r="B3769" s="43" t="s">
        <v>51</v>
      </c>
      <c r="C3769" s="66">
        <v>27.21</v>
      </c>
      <c r="D3769" s="67" t="s">
        <v>25</v>
      </c>
      <c r="E3769" s="70">
        <v>13940.64</v>
      </c>
      <c r="F3769" s="12">
        <v>1.59</v>
      </c>
      <c r="G3769" s="65">
        <f t="shared" si="182"/>
        <v>22165.61</v>
      </c>
      <c r="H3769" s="66">
        <v>1.59</v>
      </c>
      <c r="I3769" s="15">
        <v>22165.61</v>
      </c>
      <c r="J3769" s="92">
        <f t="shared" si="180"/>
        <v>0</v>
      </c>
    </row>
    <row r="3770" spans="1:10" ht="20.85" customHeight="1" x14ac:dyDescent="0.2">
      <c r="A3770" s="9">
        <v>40450</v>
      </c>
      <c r="B3770" s="69" t="s">
        <v>49</v>
      </c>
      <c r="C3770" s="66">
        <v>27.21</v>
      </c>
      <c r="D3770" s="67" t="s">
        <v>50</v>
      </c>
      <c r="E3770" s="70">
        <v>1416.6</v>
      </c>
      <c r="F3770" s="12">
        <v>0.89</v>
      </c>
      <c r="G3770" s="65">
        <f t="shared" si="182"/>
        <v>1260.77</v>
      </c>
      <c r="H3770" s="66">
        <v>0.89</v>
      </c>
      <c r="I3770" s="15">
        <v>1260.77</v>
      </c>
      <c r="J3770" s="92">
        <f t="shared" si="180"/>
        <v>0</v>
      </c>
    </row>
    <row r="3771" spans="1:10" ht="10.35" customHeight="1" x14ac:dyDescent="0.2">
      <c r="A3771" s="9">
        <v>47049</v>
      </c>
      <c r="B3771" s="43" t="s">
        <v>58</v>
      </c>
      <c r="C3771" s="66">
        <v>27.21</v>
      </c>
      <c r="D3771" s="67" t="s">
        <v>53</v>
      </c>
      <c r="E3771" s="68">
        <v>1.03</v>
      </c>
      <c r="F3771" s="12">
        <v>1.73</v>
      </c>
      <c r="G3771" s="65">
        <f t="shared" si="182"/>
        <v>1.78</v>
      </c>
      <c r="H3771" s="66">
        <v>1.73</v>
      </c>
      <c r="I3771" s="11">
        <v>1.78</v>
      </c>
      <c r="J3771" s="92">
        <f t="shared" si="180"/>
        <v>0</v>
      </c>
    </row>
    <row r="3772" spans="1:10" ht="10.35" customHeight="1" x14ac:dyDescent="0.2">
      <c r="A3772" s="9">
        <v>40445</v>
      </c>
      <c r="B3772" s="43" t="s">
        <v>56</v>
      </c>
      <c r="C3772" s="66">
        <v>27.21</v>
      </c>
      <c r="D3772" s="67" t="s">
        <v>25</v>
      </c>
      <c r="E3772" s="68">
        <v>231.27</v>
      </c>
      <c r="F3772" s="12">
        <v>2.35</v>
      </c>
      <c r="G3772" s="65">
        <f t="shared" si="182"/>
        <v>543.48</v>
      </c>
      <c r="H3772" s="66">
        <v>2.35</v>
      </c>
      <c r="I3772" s="11">
        <v>543.48</v>
      </c>
      <c r="J3772" s="92">
        <f t="shared" si="180"/>
        <v>0</v>
      </c>
    </row>
    <row r="3773" spans="1:10" ht="10.35" customHeight="1" x14ac:dyDescent="0.2">
      <c r="A3773" s="9">
        <v>40449</v>
      </c>
      <c r="B3773" s="43" t="s">
        <v>55</v>
      </c>
      <c r="C3773" s="66">
        <v>27.21</v>
      </c>
      <c r="D3773" s="67" t="s">
        <v>53</v>
      </c>
      <c r="E3773" s="68">
        <v>23.72</v>
      </c>
      <c r="F3773" s="12">
        <v>1.73</v>
      </c>
      <c r="G3773" s="65">
        <f t="shared" si="182"/>
        <v>41.03</v>
      </c>
      <c r="H3773" s="66">
        <v>1.73</v>
      </c>
      <c r="I3773" s="11">
        <v>41.03</v>
      </c>
      <c r="J3773" s="92">
        <f t="shared" si="180"/>
        <v>0</v>
      </c>
    </row>
    <row r="3774" spans="1:10" ht="10.35" customHeight="1" x14ac:dyDescent="0.2">
      <c r="A3774" s="1" t="s">
        <v>38</v>
      </c>
      <c r="B3774" s="41"/>
      <c r="C3774" s="41"/>
      <c r="D3774" s="41"/>
      <c r="E3774" s="41"/>
      <c r="G3774" s="32">
        <f>SUM(G3757:G3773)</f>
        <v>48300.75</v>
      </c>
      <c r="H3774" s="33"/>
      <c r="J3774" s="92" t="e">
        <f t="shared" si="180"/>
        <v>#DIV/0!</v>
      </c>
    </row>
    <row r="3775" spans="1:10" ht="10.7" customHeight="1" x14ac:dyDescent="0.2">
      <c r="B3775" s="41"/>
      <c r="C3775" s="41"/>
      <c r="D3775" s="41"/>
      <c r="E3775" s="41"/>
      <c r="G3775" s="41"/>
      <c r="H3775" s="41"/>
      <c r="J3775" s="92" t="e">
        <f t="shared" si="180"/>
        <v>#DIV/0!</v>
      </c>
    </row>
    <row r="3776" spans="1:10" ht="10.35" customHeight="1" x14ac:dyDescent="0.2">
      <c r="A3776" s="2" t="s">
        <v>9</v>
      </c>
      <c r="B3776" s="50" t="s">
        <v>10</v>
      </c>
      <c r="C3776" s="50" t="s">
        <v>11</v>
      </c>
      <c r="D3776" s="64" t="s">
        <v>12</v>
      </c>
      <c r="E3776" s="50" t="s">
        <v>13</v>
      </c>
      <c r="F3776" s="5" t="s">
        <v>14</v>
      </c>
      <c r="G3776" s="64" t="s">
        <v>15</v>
      </c>
      <c r="H3776" s="50" t="s">
        <v>14</v>
      </c>
      <c r="I3776" s="4" t="s">
        <v>15</v>
      </c>
      <c r="J3776" s="92" t="e">
        <f t="shared" si="180"/>
        <v>#VALUE!</v>
      </c>
    </row>
    <row r="3777" spans="1:10" ht="10.35" customHeight="1" x14ac:dyDescent="0.2">
      <c r="A3777" s="8"/>
      <c r="B3777" s="47" t="s">
        <v>64</v>
      </c>
      <c r="C3777" s="48"/>
      <c r="D3777" s="48"/>
      <c r="E3777" s="48"/>
      <c r="F3777" s="48"/>
      <c r="G3777" s="49"/>
      <c r="H3777" s="41"/>
      <c r="J3777" s="92" t="e">
        <f t="shared" si="180"/>
        <v>#DIV/0!</v>
      </c>
    </row>
    <row r="3778" spans="1:10" ht="29.1" customHeight="1" x14ac:dyDescent="0.2">
      <c r="A3778" s="9">
        <v>40001</v>
      </c>
      <c r="B3778" s="69" t="s">
        <v>65</v>
      </c>
      <c r="C3778" s="66">
        <v>27.21</v>
      </c>
      <c r="D3778" s="67" t="s">
        <v>18</v>
      </c>
      <c r="E3778" s="68">
        <v>65</v>
      </c>
      <c r="F3778" s="12">
        <v>0.68</v>
      </c>
      <c r="G3778" s="65">
        <f t="shared" ref="G3778:G3791" si="183">TRUNC(F3778*E3778,2)</f>
        <v>44.2</v>
      </c>
      <c r="H3778" s="66">
        <v>0.68</v>
      </c>
      <c r="I3778" s="11">
        <v>44.2</v>
      </c>
      <c r="J3778" s="92">
        <f t="shared" si="180"/>
        <v>0</v>
      </c>
    </row>
    <row r="3779" spans="1:10" ht="10.35" customHeight="1" x14ac:dyDescent="0.2">
      <c r="A3779" s="9">
        <v>40005</v>
      </c>
      <c r="B3779" s="43" t="s">
        <v>22</v>
      </c>
      <c r="C3779" s="66">
        <v>27.21</v>
      </c>
      <c r="D3779" s="67" t="s">
        <v>23</v>
      </c>
      <c r="E3779" s="68">
        <v>26</v>
      </c>
      <c r="F3779" s="12">
        <v>3.25</v>
      </c>
      <c r="G3779" s="65">
        <f t="shared" si="183"/>
        <v>84.5</v>
      </c>
      <c r="H3779" s="66">
        <v>3.25</v>
      </c>
      <c r="I3779" s="11">
        <v>84.5</v>
      </c>
      <c r="J3779" s="92">
        <f t="shared" si="180"/>
        <v>0</v>
      </c>
    </row>
    <row r="3780" spans="1:10" ht="10.35" customHeight="1" x14ac:dyDescent="0.2">
      <c r="A3780" s="9">
        <v>40006</v>
      </c>
      <c r="B3780" s="43" t="s">
        <v>24</v>
      </c>
      <c r="C3780" s="66">
        <v>27.21</v>
      </c>
      <c r="D3780" s="67" t="s">
        <v>25</v>
      </c>
      <c r="E3780" s="68">
        <v>130</v>
      </c>
      <c r="F3780" s="12">
        <v>2.95</v>
      </c>
      <c r="G3780" s="65">
        <f t="shared" si="183"/>
        <v>383.5</v>
      </c>
      <c r="H3780" s="66">
        <v>2.95</v>
      </c>
      <c r="I3780" s="11">
        <v>383.5</v>
      </c>
      <c r="J3780" s="92">
        <f t="shared" si="180"/>
        <v>0</v>
      </c>
    </row>
    <row r="3781" spans="1:10" ht="10.35" customHeight="1" x14ac:dyDescent="0.2">
      <c r="A3781" s="9">
        <v>40145</v>
      </c>
      <c r="B3781" s="43" t="s">
        <v>29</v>
      </c>
      <c r="C3781" s="66">
        <v>27.21</v>
      </c>
      <c r="D3781" s="67" t="s">
        <v>23</v>
      </c>
      <c r="E3781" s="68">
        <v>26</v>
      </c>
      <c r="F3781" s="12">
        <v>2.5499999999999998</v>
      </c>
      <c r="G3781" s="65">
        <f t="shared" si="183"/>
        <v>66.3</v>
      </c>
      <c r="H3781" s="66">
        <v>2.5499999999999998</v>
      </c>
      <c r="I3781" s="11">
        <v>66.3</v>
      </c>
      <c r="J3781" s="92">
        <f t="shared" si="180"/>
        <v>0</v>
      </c>
    </row>
    <row r="3782" spans="1:10" ht="20.85" customHeight="1" x14ac:dyDescent="0.2">
      <c r="A3782" s="9">
        <v>45465</v>
      </c>
      <c r="B3782" s="69" t="s">
        <v>66</v>
      </c>
      <c r="C3782" s="66">
        <v>27.21</v>
      </c>
      <c r="D3782" s="67" t="s">
        <v>67</v>
      </c>
      <c r="E3782" s="68">
        <v>30</v>
      </c>
      <c r="F3782" s="24">
        <v>2153.9299999999998</v>
      </c>
      <c r="G3782" s="65">
        <f t="shared" si="183"/>
        <v>64617.9</v>
      </c>
      <c r="H3782" s="82">
        <v>2153.9299999999998</v>
      </c>
      <c r="I3782" s="15">
        <v>64617.9</v>
      </c>
      <c r="J3782" s="92">
        <f t="shared" si="180"/>
        <v>0</v>
      </c>
    </row>
    <row r="3783" spans="1:10" ht="20.85" customHeight="1" x14ac:dyDescent="0.2">
      <c r="A3783" s="9">
        <v>40010</v>
      </c>
      <c r="B3783" s="69" t="s">
        <v>26</v>
      </c>
      <c r="C3783" s="66">
        <v>27.21</v>
      </c>
      <c r="D3783" s="67" t="s">
        <v>23</v>
      </c>
      <c r="E3783" s="68">
        <v>109.51</v>
      </c>
      <c r="F3783" s="12">
        <v>3.75</v>
      </c>
      <c r="G3783" s="65">
        <f t="shared" si="183"/>
        <v>410.66</v>
      </c>
      <c r="H3783" s="66">
        <v>3.75</v>
      </c>
      <c r="I3783" s="11">
        <v>410.66</v>
      </c>
      <c r="J3783" s="92">
        <f t="shared" si="180"/>
        <v>0</v>
      </c>
    </row>
    <row r="3784" spans="1:10" ht="10.35" customHeight="1" x14ac:dyDescent="0.2">
      <c r="A3784" s="9">
        <v>40315</v>
      </c>
      <c r="B3784" s="17" t="s">
        <v>30</v>
      </c>
      <c r="C3784" s="12">
        <v>27.21</v>
      </c>
      <c r="D3784" s="13" t="s">
        <v>23</v>
      </c>
      <c r="E3784" s="14">
        <v>13</v>
      </c>
      <c r="F3784" s="12">
        <v>5.36</v>
      </c>
      <c r="G3784" s="15">
        <f t="shared" si="183"/>
        <v>69.680000000000007</v>
      </c>
      <c r="H3784" s="12">
        <v>5.36</v>
      </c>
      <c r="I3784" s="11">
        <v>69.680000000000007</v>
      </c>
      <c r="J3784" s="92">
        <f t="shared" si="180"/>
        <v>0</v>
      </c>
    </row>
    <row r="3785" spans="1:10" ht="10.35" customHeight="1" x14ac:dyDescent="0.2">
      <c r="A3785" s="9">
        <v>40320</v>
      </c>
      <c r="B3785" s="17" t="s">
        <v>31</v>
      </c>
      <c r="C3785" s="12">
        <v>27.21</v>
      </c>
      <c r="D3785" s="13" t="s">
        <v>25</v>
      </c>
      <c r="E3785" s="14">
        <v>162.5</v>
      </c>
      <c r="F3785" s="12">
        <v>3.25</v>
      </c>
      <c r="G3785" s="15">
        <f t="shared" si="183"/>
        <v>528.12</v>
      </c>
      <c r="H3785" s="12">
        <v>3.25</v>
      </c>
      <c r="I3785" s="11">
        <v>528.12</v>
      </c>
      <c r="J3785" s="92">
        <f t="shared" si="180"/>
        <v>0</v>
      </c>
    </row>
    <row r="3786" spans="1:10" ht="10.35" customHeight="1" x14ac:dyDescent="0.2">
      <c r="A3786" s="9">
        <v>40120</v>
      </c>
      <c r="B3786" s="17" t="s">
        <v>32</v>
      </c>
      <c r="C3786" s="12">
        <v>27.21</v>
      </c>
      <c r="D3786" s="13" t="s">
        <v>18</v>
      </c>
      <c r="E3786" s="14">
        <v>43.81</v>
      </c>
      <c r="F3786" s="12">
        <v>0.52</v>
      </c>
      <c r="G3786" s="15">
        <f t="shared" si="183"/>
        <v>22.78</v>
      </c>
      <c r="H3786" s="12">
        <v>0.52</v>
      </c>
      <c r="I3786" s="11">
        <v>22.78</v>
      </c>
      <c r="J3786" s="92">
        <f t="shared" si="180"/>
        <v>0</v>
      </c>
    </row>
    <row r="3787" spans="1:10" ht="10.35" customHeight="1" x14ac:dyDescent="0.2">
      <c r="A3787" s="9">
        <v>40130</v>
      </c>
      <c r="B3787" s="43" t="s">
        <v>33</v>
      </c>
      <c r="C3787" s="66">
        <v>27.21</v>
      </c>
      <c r="D3787" s="67" t="s">
        <v>18</v>
      </c>
      <c r="E3787" s="68">
        <v>65</v>
      </c>
      <c r="F3787" s="12">
        <v>0.53</v>
      </c>
      <c r="G3787" s="65">
        <f t="shared" si="183"/>
        <v>34.450000000000003</v>
      </c>
      <c r="H3787" s="66">
        <v>0.53</v>
      </c>
      <c r="I3787" s="11">
        <v>34.450000000000003</v>
      </c>
      <c r="J3787" s="92">
        <f t="shared" si="180"/>
        <v>0</v>
      </c>
    </row>
    <row r="3788" spans="1:10" ht="10.35" customHeight="1" x14ac:dyDescent="0.2">
      <c r="A3788" s="9">
        <v>40101</v>
      </c>
      <c r="B3788" s="17" t="s">
        <v>36</v>
      </c>
      <c r="C3788" s="12">
        <v>27.21</v>
      </c>
      <c r="D3788" s="13" t="s">
        <v>23</v>
      </c>
      <c r="E3788" s="14">
        <v>39</v>
      </c>
      <c r="F3788" s="12">
        <v>6.85</v>
      </c>
      <c r="G3788" s="15">
        <f t="shared" si="183"/>
        <v>267.14999999999998</v>
      </c>
      <c r="H3788" s="12">
        <v>6.85</v>
      </c>
      <c r="I3788" s="11">
        <v>267.14999999999998</v>
      </c>
      <c r="J3788" s="92">
        <f t="shared" si="180"/>
        <v>0</v>
      </c>
    </row>
    <row r="3789" spans="1:10" ht="10.35" customHeight="1" x14ac:dyDescent="0.2">
      <c r="A3789" s="9">
        <v>40102</v>
      </c>
      <c r="B3789" s="43" t="s">
        <v>34</v>
      </c>
      <c r="C3789" s="66">
        <v>27.21</v>
      </c>
      <c r="D3789" s="67" t="s">
        <v>23</v>
      </c>
      <c r="E3789" s="68">
        <v>56</v>
      </c>
      <c r="F3789" s="12">
        <v>8.76</v>
      </c>
      <c r="G3789" s="65">
        <f t="shared" si="183"/>
        <v>490.56</v>
      </c>
      <c r="H3789" s="66">
        <v>8.76</v>
      </c>
      <c r="I3789" s="11">
        <v>490.56</v>
      </c>
      <c r="J3789" s="92">
        <f t="shared" ref="J3789:J3852" si="184">G3789/I3789-1</f>
        <v>0</v>
      </c>
    </row>
    <row r="3790" spans="1:10" ht="10.35" customHeight="1" x14ac:dyDescent="0.2">
      <c r="A3790" s="9">
        <v>40454</v>
      </c>
      <c r="B3790" s="43" t="s">
        <v>68</v>
      </c>
      <c r="C3790" s="66">
        <v>27.21</v>
      </c>
      <c r="D3790" s="67" t="s">
        <v>53</v>
      </c>
      <c r="E3790" s="70">
        <v>10122.99</v>
      </c>
      <c r="F3790" s="12">
        <v>0.92</v>
      </c>
      <c r="G3790" s="65">
        <f t="shared" si="183"/>
        <v>9313.15</v>
      </c>
      <c r="H3790" s="66">
        <v>0.92</v>
      </c>
      <c r="I3790" s="15">
        <v>9313.15</v>
      </c>
      <c r="J3790" s="92">
        <f t="shared" si="184"/>
        <v>0</v>
      </c>
    </row>
    <row r="3791" spans="1:10" ht="10.35" customHeight="1" x14ac:dyDescent="0.2">
      <c r="A3791" s="9">
        <v>40438</v>
      </c>
      <c r="B3791" s="43" t="s">
        <v>69</v>
      </c>
      <c r="C3791" s="66">
        <v>27.21</v>
      </c>
      <c r="D3791" s="67" t="s">
        <v>53</v>
      </c>
      <c r="E3791" s="68">
        <v>176.91</v>
      </c>
      <c r="F3791" s="12">
        <v>1.81</v>
      </c>
      <c r="G3791" s="65">
        <f t="shared" si="183"/>
        <v>320.2</v>
      </c>
      <c r="H3791" s="66">
        <v>1.81</v>
      </c>
      <c r="I3791" s="11">
        <v>320.2</v>
      </c>
      <c r="J3791" s="92">
        <f t="shared" si="184"/>
        <v>0</v>
      </c>
    </row>
    <row r="3792" spans="1:10" ht="10.35" customHeight="1" x14ac:dyDescent="0.2">
      <c r="A3792" s="1" t="s">
        <v>38</v>
      </c>
      <c r="B3792" s="41"/>
      <c r="C3792" s="41"/>
      <c r="D3792" s="41"/>
      <c r="E3792" s="41"/>
      <c r="G3792" s="32">
        <f>SUM(G3775:G3791)</f>
        <v>76653.149999999965</v>
      </c>
      <c r="H3792" s="33"/>
      <c r="J3792" s="92" t="e">
        <f t="shared" si="184"/>
        <v>#DIV/0!</v>
      </c>
    </row>
    <row r="3793" spans="1:10" ht="0.95" customHeight="1" x14ac:dyDescent="0.2">
      <c r="B3793" s="41"/>
      <c r="C3793" s="41"/>
      <c r="D3793" s="41"/>
      <c r="E3793" s="41"/>
      <c r="G3793" s="41"/>
      <c r="H3793" s="41"/>
      <c r="J3793" s="92" t="e">
        <f t="shared" si="184"/>
        <v>#DIV/0!</v>
      </c>
    </row>
    <row r="3794" spans="1:10" ht="10.7" customHeight="1" x14ac:dyDescent="0.2">
      <c r="B3794" s="41"/>
      <c r="C3794" s="41"/>
      <c r="D3794" s="41"/>
      <c r="E3794" s="41"/>
      <c r="G3794" s="41"/>
      <c r="H3794" s="41"/>
      <c r="J3794" s="92" t="e">
        <f t="shared" si="184"/>
        <v>#DIV/0!</v>
      </c>
    </row>
    <row r="3795" spans="1:10" ht="10.35" customHeight="1" x14ac:dyDescent="0.2">
      <c r="A3795" s="2" t="s">
        <v>9</v>
      </c>
      <c r="B3795" s="50" t="s">
        <v>10</v>
      </c>
      <c r="C3795" s="50" t="s">
        <v>11</v>
      </c>
      <c r="D3795" s="64" t="s">
        <v>12</v>
      </c>
      <c r="E3795" s="50" t="s">
        <v>13</v>
      </c>
      <c r="F3795" s="5" t="s">
        <v>14</v>
      </c>
      <c r="G3795" s="64" t="s">
        <v>15</v>
      </c>
      <c r="H3795" s="50" t="s">
        <v>14</v>
      </c>
      <c r="I3795" s="4" t="s">
        <v>15</v>
      </c>
      <c r="J3795" s="92" t="e">
        <f t="shared" si="184"/>
        <v>#VALUE!</v>
      </c>
    </row>
    <row r="3796" spans="1:10" ht="10.35" customHeight="1" x14ac:dyDescent="0.2">
      <c r="A3796" s="8"/>
      <c r="B3796" s="47" t="s">
        <v>70</v>
      </c>
      <c r="C3796" s="48"/>
      <c r="D3796" s="48"/>
      <c r="E3796" s="48"/>
      <c r="F3796" s="48"/>
      <c r="G3796" s="49"/>
      <c r="H3796" s="41"/>
      <c r="J3796" s="92" t="e">
        <f t="shared" si="184"/>
        <v>#DIV/0!</v>
      </c>
    </row>
    <row r="3797" spans="1:10" ht="10.35" customHeight="1" x14ac:dyDescent="0.2">
      <c r="A3797" s="9">
        <v>40850</v>
      </c>
      <c r="B3797" s="43" t="s">
        <v>71</v>
      </c>
      <c r="C3797" s="66">
        <v>27.21</v>
      </c>
      <c r="D3797" s="67" t="s">
        <v>18</v>
      </c>
      <c r="E3797" s="68">
        <v>15</v>
      </c>
      <c r="F3797" s="12">
        <v>501.88</v>
      </c>
      <c r="G3797" s="65">
        <f>TRUNC(F3797*E3797,2)</f>
        <v>7528.2</v>
      </c>
      <c r="H3797" s="66">
        <v>501.88</v>
      </c>
      <c r="I3797" s="15">
        <v>7528.2</v>
      </c>
      <c r="J3797" s="92">
        <f t="shared" si="184"/>
        <v>0</v>
      </c>
    </row>
    <row r="3798" spans="1:10" ht="10.35" customHeight="1" x14ac:dyDescent="0.2">
      <c r="A3798" s="1" t="s">
        <v>38</v>
      </c>
      <c r="B3798" s="41"/>
      <c r="C3798" s="41"/>
      <c r="D3798" s="41"/>
      <c r="E3798" s="41"/>
      <c r="G3798" s="32">
        <f>G3797</f>
        <v>7528.2</v>
      </c>
      <c r="H3798" s="33"/>
      <c r="J3798" s="92" t="e">
        <f t="shared" si="184"/>
        <v>#DIV/0!</v>
      </c>
    </row>
    <row r="3799" spans="1:10" ht="10.7" customHeight="1" x14ac:dyDescent="0.2">
      <c r="B3799" s="41"/>
      <c r="C3799" s="41"/>
      <c r="D3799" s="41"/>
      <c r="E3799" s="41"/>
      <c r="G3799" s="41"/>
      <c r="H3799" s="41"/>
      <c r="J3799" s="92" t="e">
        <f t="shared" si="184"/>
        <v>#DIV/0!</v>
      </c>
    </row>
    <row r="3800" spans="1:10" ht="10.35" customHeight="1" x14ac:dyDescent="0.2">
      <c r="A3800" s="2" t="s">
        <v>9</v>
      </c>
      <c r="B3800" s="50" t="s">
        <v>10</v>
      </c>
      <c r="C3800" s="50" t="s">
        <v>11</v>
      </c>
      <c r="D3800" s="64" t="s">
        <v>12</v>
      </c>
      <c r="E3800" s="50" t="s">
        <v>13</v>
      </c>
      <c r="F3800" s="5" t="s">
        <v>14</v>
      </c>
      <c r="G3800" s="64" t="s">
        <v>15</v>
      </c>
      <c r="H3800" s="50" t="s">
        <v>14</v>
      </c>
      <c r="I3800" s="4" t="s">
        <v>15</v>
      </c>
      <c r="J3800" s="92" t="e">
        <f t="shared" si="184"/>
        <v>#VALUE!</v>
      </c>
    </row>
    <row r="3801" spans="1:10" ht="10.35" customHeight="1" x14ac:dyDescent="0.2">
      <c r="A3801" s="8"/>
      <c r="B3801" s="47" t="s">
        <v>72</v>
      </c>
      <c r="C3801" s="48"/>
      <c r="D3801" s="48"/>
      <c r="E3801" s="48"/>
      <c r="F3801" s="48"/>
      <c r="G3801" s="49"/>
      <c r="H3801" s="41"/>
      <c r="J3801" s="92" t="e">
        <f t="shared" si="184"/>
        <v>#DIV/0!</v>
      </c>
    </row>
    <row r="3802" spans="1:10" ht="10.35" customHeight="1" x14ac:dyDescent="0.2">
      <c r="A3802" s="9">
        <v>42825</v>
      </c>
      <c r="B3802" s="43" t="s">
        <v>73</v>
      </c>
      <c r="C3802" s="66">
        <v>27.21</v>
      </c>
      <c r="D3802" s="67" t="s">
        <v>23</v>
      </c>
      <c r="E3802" s="68">
        <v>12.94</v>
      </c>
      <c r="F3802" s="12">
        <v>844.57</v>
      </c>
      <c r="G3802" s="65">
        <f t="shared" ref="G3802:G3808" si="185">TRUNC(F3802*E3802,2)</f>
        <v>10928.73</v>
      </c>
      <c r="H3802" s="66">
        <v>844.57</v>
      </c>
      <c r="I3802" s="15">
        <v>10928.73</v>
      </c>
      <c r="J3802" s="92">
        <f t="shared" si="184"/>
        <v>0</v>
      </c>
    </row>
    <row r="3803" spans="1:10" ht="10.35" customHeight="1" x14ac:dyDescent="0.2">
      <c r="A3803" s="9">
        <v>40005</v>
      </c>
      <c r="B3803" s="43" t="s">
        <v>22</v>
      </c>
      <c r="C3803" s="66">
        <v>27.21</v>
      </c>
      <c r="D3803" s="67" t="s">
        <v>23</v>
      </c>
      <c r="E3803" s="68">
        <v>12.94</v>
      </c>
      <c r="F3803" s="12">
        <v>3.25</v>
      </c>
      <c r="G3803" s="65">
        <f t="shared" si="185"/>
        <v>42.05</v>
      </c>
      <c r="H3803" s="66">
        <v>3.25</v>
      </c>
      <c r="I3803" s="11">
        <v>42.05</v>
      </c>
      <c r="J3803" s="92">
        <f t="shared" si="184"/>
        <v>0</v>
      </c>
    </row>
    <row r="3804" spans="1:10" ht="10.35" customHeight="1" x14ac:dyDescent="0.2">
      <c r="A3804" s="9">
        <v>40006</v>
      </c>
      <c r="B3804" s="17" t="s">
        <v>24</v>
      </c>
      <c r="C3804" s="12">
        <v>27.21</v>
      </c>
      <c r="D3804" s="22" t="s">
        <v>25</v>
      </c>
      <c r="E3804" s="14">
        <v>64.680000000000007</v>
      </c>
      <c r="F3804" s="12">
        <v>2.95</v>
      </c>
      <c r="G3804" s="15">
        <f t="shared" si="185"/>
        <v>190.8</v>
      </c>
      <c r="H3804" s="12">
        <v>2.95</v>
      </c>
      <c r="I3804" s="11">
        <v>190.8</v>
      </c>
      <c r="J3804" s="92">
        <f t="shared" si="184"/>
        <v>0</v>
      </c>
    </row>
    <row r="3805" spans="1:10" ht="10.35" customHeight="1" x14ac:dyDescent="0.2">
      <c r="A3805" s="9">
        <v>40145</v>
      </c>
      <c r="B3805" s="17" t="s">
        <v>29</v>
      </c>
      <c r="C3805" s="12">
        <v>27.21</v>
      </c>
      <c r="D3805" s="22" t="s">
        <v>23</v>
      </c>
      <c r="E3805" s="14">
        <v>12.94</v>
      </c>
      <c r="F3805" s="12">
        <v>2.5499999999999998</v>
      </c>
      <c r="G3805" s="15">
        <f t="shared" si="185"/>
        <v>32.99</v>
      </c>
      <c r="H3805" s="12">
        <v>2.5499999999999998</v>
      </c>
      <c r="I3805" s="11">
        <v>32.99</v>
      </c>
      <c r="J3805" s="92">
        <f t="shared" si="184"/>
        <v>0</v>
      </c>
    </row>
    <row r="3806" spans="1:10" ht="10.35" customHeight="1" x14ac:dyDescent="0.2">
      <c r="A3806" s="9">
        <v>40870</v>
      </c>
      <c r="B3806" s="43" t="s">
        <v>74</v>
      </c>
      <c r="C3806" s="66">
        <v>27.21</v>
      </c>
      <c r="D3806" s="67" t="s">
        <v>18</v>
      </c>
      <c r="E3806" s="68">
        <v>116</v>
      </c>
      <c r="F3806" s="12">
        <v>7.73</v>
      </c>
      <c r="G3806" s="65">
        <f t="shared" si="185"/>
        <v>896.68</v>
      </c>
      <c r="H3806" s="66">
        <v>7.73</v>
      </c>
      <c r="I3806" s="11">
        <v>896.68</v>
      </c>
      <c r="J3806" s="92">
        <f t="shared" si="184"/>
        <v>0</v>
      </c>
    </row>
    <row r="3807" spans="1:10" ht="10.35" customHeight="1" x14ac:dyDescent="0.2">
      <c r="A3807" s="9">
        <v>40805</v>
      </c>
      <c r="B3807" s="17" t="s">
        <v>75</v>
      </c>
      <c r="C3807" s="12">
        <v>27.21</v>
      </c>
      <c r="D3807" s="23" t="s">
        <v>76</v>
      </c>
      <c r="E3807" s="14">
        <v>20</v>
      </c>
      <c r="F3807" s="12">
        <v>16.04</v>
      </c>
      <c r="G3807" s="15">
        <f t="shared" si="185"/>
        <v>320.8</v>
      </c>
      <c r="H3807" s="12">
        <v>16.04</v>
      </c>
      <c r="I3807" s="11">
        <v>320.8</v>
      </c>
      <c r="J3807" s="92">
        <f t="shared" si="184"/>
        <v>0</v>
      </c>
    </row>
    <row r="3808" spans="1:10" ht="10.35" customHeight="1" x14ac:dyDescent="0.2">
      <c r="A3808" s="9">
        <v>40880</v>
      </c>
      <c r="B3808" s="43" t="s">
        <v>77</v>
      </c>
      <c r="C3808" s="66">
        <v>27.21</v>
      </c>
      <c r="D3808" s="67" t="s">
        <v>18</v>
      </c>
      <c r="E3808" s="68">
        <v>116</v>
      </c>
      <c r="F3808" s="12">
        <v>0.8</v>
      </c>
      <c r="G3808" s="65">
        <f t="shared" si="185"/>
        <v>92.8</v>
      </c>
      <c r="H3808" s="66">
        <v>0.8</v>
      </c>
      <c r="I3808" s="11">
        <v>92.8</v>
      </c>
      <c r="J3808" s="92">
        <f t="shared" si="184"/>
        <v>0</v>
      </c>
    </row>
    <row r="3809" spans="1:10" ht="10.35" customHeight="1" x14ac:dyDescent="0.2">
      <c r="B3809" s="41"/>
      <c r="C3809" s="41"/>
      <c r="D3809" s="41"/>
      <c r="E3809" s="41"/>
      <c r="G3809" s="41"/>
      <c r="H3809" s="41"/>
      <c r="J3809" s="92" t="e">
        <f t="shared" si="184"/>
        <v>#DIV/0!</v>
      </c>
    </row>
    <row r="3810" spans="1:10" ht="10.7" customHeight="1" x14ac:dyDescent="0.2">
      <c r="A3810" s="1" t="s">
        <v>38</v>
      </c>
      <c r="B3810" s="41"/>
      <c r="C3810" s="41"/>
      <c r="D3810" s="41"/>
      <c r="E3810" s="41"/>
      <c r="G3810" s="32">
        <f>SUM(G3801:G3809)</f>
        <v>12504.849999999997</v>
      </c>
      <c r="H3810" s="33"/>
      <c r="J3810" s="92" t="e">
        <f t="shared" si="184"/>
        <v>#DIV/0!</v>
      </c>
    </row>
    <row r="3811" spans="1:10" ht="10.35" customHeight="1" x14ac:dyDescent="0.2">
      <c r="B3811" s="41"/>
      <c r="C3811" s="41"/>
      <c r="D3811" s="41"/>
      <c r="E3811" s="41"/>
      <c r="G3811" s="41"/>
      <c r="H3811" s="41"/>
      <c r="J3811" s="92" t="e">
        <f t="shared" si="184"/>
        <v>#DIV/0!</v>
      </c>
    </row>
    <row r="3812" spans="1:10" ht="10.7" customHeight="1" x14ac:dyDescent="0.2">
      <c r="A3812" s="1" t="s">
        <v>92</v>
      </c>
      <c r="B3812" s="41"/>
      <c r="C3812" s="41"/>
      <c r="D3812" s="41"/>
      <c r="E3812" s="41"/>
      <c r="G3812" s="32">
        <f>G3810+G3798+G3792+G3774+G3754+G3734+G3713</f>
        <v>380406.26999999996</v>
      </c>
      <c r="H3812" s="33"/>
      <c r="J3812" s="92" t="e">
        <f t="shared" si="184"/>
        <v>#DIV/0!</v>
      </c>
    </row>
    <row r="3813" spans="1:10" ht="10.7" customHeight="1" x14ac:dyDescent="0.2">
      <c r="A3813" s="1"/>
      <c r="J3813" s="92" t="e">
        <f t="shared" si="184"/>
        <v>#DIV/0!</v>
      </c>
    </row>
    <row r="3814" spans="1:10" ht="10.7" customHeight="1" x14ac:dyDescent="0.2">
      <c r="A3814" s="1"/>
      <c r="J3814" s="92" t="e">
        <f t="shared" si="184"/>
        <v>#DIV/0!</v>
      </c>
    </row>
    <row r="3815" spans="1:10" ht="10.7" customHeight="1" x14ac:dyDescent="0.2">
      <c r="A3815" s="1"/>
      <c r="J3815" s="92" t="e">
        <f t="shared" si="184"/>
        <v>#DIV/0!</v>
      </c>
    </row>
    <row r="3816" spans="1:10" ht="10.7" customHeight="1" x14ac:dyDescent="0.2">
      <c r="A3816" s="1"/>
      <c r="J3816" s="92" t="e">
        <f t="shared" si="184"/>
        <v>#DIV/0!</v>
      </c>
    </row>
    <row r="3817" spans="1:10" ht="10.7" customHeight="1" x14ac:dyDescent="0.2">
      <c r="A3817" s="1"/>
      <c r="J3817" s="92" t="e">
        <f t="shared" si="184"/>
        <v>#DIV/0!</v>
      </c>
    </row>
    <row r="3818" spans="1:10" ht="10.7" customHeight="1" x14ac:dyDescent="0.2">
      <c r="A3818" s="1"/>
      <c r="J3818" s="92" t="e">
        <f t="shared" si="184"/>
        <v>#DIV/0!</v>
      </c>
    </row>
    <row r="3819" spans="1:10" ht="10.7" customHeight="1" x14ac:dyDescent="0.2">
      <c r="A3819" s="1"/>
      <c r="J3819" s="92" t="e">
        <f t="shared" si="184"/>
        <v>#DIV/0!</v>
      </c>
    </row>
    <row r="3820" spans="1:10" ht="10.7" customHeight="1" x14ac:dyDescent="0.2">
      <c r="A3820" s="1"/>
      <c r="J3820" s="92" t="e">
        <f t="shared" si="184"/>
        <v>#DIV/0!</v>
      </c>
    </row>
    <row r="3821" spans="1:10" ht="10.7" customHeight="1" x14ac:dyDescent="0.2">
      <c r="A3821" s="1"/>
      <c r="J3821" s="92" t="e">
        <f t="shared" si="184"/>
        <v>#DIV/0!</v>
      </c>
    </row>
    <row r="3822" spans="1:10" ht="0.95" customHeight="1" x14ac:dyDescent="0.2">
      <c r="J3822" s="92" t="e">
        <f t="shared" si="184"/>
        <v>#DIV/0!</v>
      </c>
    </row>
    <row r="3823" spans="1:10" ht="10.35" customHeight="1" x14ac:dyDescent="0.2">
      <c r="A3823" s="230" t="s">
        <v>79</v>
      </c>
      <c r="B3823" s="231"/>
      <c r="C3823" s="232"/>
      <c r="D3823" s="233"/>
      <c r="E3823" s="234"/>
      <c r="F3823" s="6"/>
      <c r="G3823" s="25"/>
      <c r="H3823" s="6"/>
      <c r="I3823" s="25"/>
      <c r="J3823" s="92" t="e">
        <f t="shared" si="184"/>
        <v>#DIV/0!</v>
      </c>
    </row>
    <row r="3824" spans="1:10" ht="24.6" customHeight="1" x14ac:dyDescent="0.2">
      <c r="A3824" s="235" t="s">
        <v>80</v>
      </c>
      <c r="B3824" s="236"/>
      <c r="C3824" s="237"/>
      <c r="D3824" s="238"/>
      <c r="E3824" s="239"/>
      <c r="F3824" s="26"/>
      <c r="G3824" s="26"/>
      <c r="H3824" s="26"/>
      <c r="I3824" s="26"/>
      <c r="J3824" s="92" t="e">
        <f t="shared" si="184"/>
        <v>#DIV/0!</v>
      </c>
    </row>
    <row r="3825" spans="1:10" ht="19.350000000000001" customHeight="1" x14ac:dyDescent="0.2">
      <c r="A3825" s="240" t="s">
        <v>81</v>
      </c>
      <c r="B3825" s="241"/>
      <c r="C3825" s="242"/>
      <c r="D3825" s="243"/>
      <c r="E3825" s="244"/>
      <c r="F3825" s="27"/>
      <c r="G3825" s="27"/>
      <c r="H3825" s="27"/>
      <c r="I3825" s="27"/>
      <c r="J3825" s="92" t="e">
        <f t="shared" si="184"/>
        <v>#DIV/0!</v>
      </c>
    </row>
    <row r="3826" spans="1:10" ht="19.350000000000001" customHeight="1" x14ac:dyDescent="0.2">
      <c r="A3826" s="240" t="s">
        <v>82</v>
      </c>
      <c r="B3826" s="241"/>
      <c r="C3826" s="242"/>
      <c r="D3826" s="243"/>
      <c r="E3826" s="244"/>
      <c r="F3826" s="27"/>
      <c r="G3826" s="27"/>
      <c r="H3826" s="27"/>
      <c r="I3826" s="27"/>
      <c r="J3826" s="92" t="e">
        <f t="shared" si="184"/>
        <v>#DIV/0!</v>
      </c>
    </row>
    <row r="3827" spans="1:10" ht="19.350000000000001" customHeight="1" x14ac:dyDescent="0.2">
      <c r="A3827" s="240" t="s">
        <v>83</v>
      </c>
      <c r="B3827" s="241"/>
      <c r="C3827" s="242"/>
      <c r="D3827" s="243"/>
      <c r="E3827" s="244"/>
      <c r="F3827" s="27"/>
      <c r="G3827" s="27"/>
      <c r="H3827" s="27"/>
      <c r="I3827" s="27"/>
      <c r="J3827" s="92" t="e">
        <f t="shared" si="184"/>
        <v>#DIV/0!</v>
      </c>
    </row>
    <row r="3828" spans="1:10" ht="19.350000000000001" customHeight="1" x14ac:dyDescent="0.2">
      <c r="A3828" s="240" t="s">
        <v>84</v>
      </c>
      <c r="B3828" s="241"/>
      <c r="C3828" s="242"/>
      <c r="D3828" s="243"/>
      <c r="E3828" s="244"/>
      <c r="F3828" s="27"/>
      <c r="G3828" s="27"/>
      <c r="H3828" s="27"/>
      <c r="I3828" s="27"/>
      <c r="J3828" s="92" t="e">
        <f t="shared" si="184"/>
        <v>#DIV/0!</v>
      </c>
    </row>
    <row r="3829" spans="1:10" ht="19.350000000000001" customHeight="1" x14ac:dyDescent="0.2">
      <c r="A3829" s="240" t="s">
        <v>85</v>
      </c>
      <c r="B3829" s="241"/>
      <c r="C3829" s="242"/>
      <c r="D3829" s="243"/>
      <c r="E3829" s="244"/>
      <c r="F3829" s="27"/>
      <c r="G3829" s="27"/>
      <c r="H3829" s="27"/>
      <c r="I3829" s="27"/>
      <c r="J3829" s="92" t="e">
        <f t="shared" si="184"/>
        <v>#DIV/0!</v>
      </c>
    </row>
    <row r="3830" spans="1:10" ht="24" customHeight="1" x14ac:dyDescent="0.2">
      <c r="A3830" s="245" t="s">
        <v>86</v>
      </c>
      <c r="B3830" s="246"/>
      <c r="C3830" s="247"/>
      <c r="D3830" s="248"/>
      <c r="E3830" s="249"/>
      <c r="F3830" s="28"/>
      <c r="G3830" s="28"/>
      <c r="H3830" s="28"/>
      <c r="I3830" s="28"/>
      <c r="J3830" s="92" t="e">
        <f t="shared" si="184"/>
        <v>#DIV/0!</v>
      </c>
    </row>
    <row r="3831" spans="1:10" ht="10.35" customHeight="1" x14ac:dyDescent="0.2">
      <c r="A3831" s="222" t="s">
        <v>87</v>
      </c>
      <c r="B3831" s="223"/>
      <c r="C3831" s="224"/>
      <c r="D3831" s="225"/>
      <c r="E3831" s="226"/>
      <c r="F3831" s="29"/>
      <c r="G3831" s="29"/>
      <c r="H3831" s="29"/>
      <c r="I3831" s="29"/>
      <c r="J3831" s="92" t="e">
        <f t="shared" si="184"/>
        <v>#DIV/0!</v>
      </c>
    </row>
    <row r="3832" spans="1:10" x14ac:dyDescent="0.2">
      <c r="J3832" s="92" t="e">
        <f t="shared" si="184"/>
        <v>#DIV/0!</v>
      </c>
    </row>
    <row r="3833" spans="1:10" ht="10.7" customHeight="1" x14ac:dyDescent="0.2">
      <c r="A3833" s="1"/>
      <c r="J3833" s="92" t="e">
        <f t="shared" si="184"/>
        <v>#DIV/0!</v>
      </c>
    </row>
    <row r="3834" spans="1:10" ht="10.7" customHeight="1" x14ac:dyDescent="0.2">
      <c r="A3834" s="1"/>
      <c r="J3834" s="92" t="e">
        <f t="shared" si="184"/>
        <v>#DIV/0!</v>
      </c>
    </row>
    <row r="3835" spans="1:10" ht="10.7" customHeight="1" x14ac:dyDescent="0.2">
      <c r="A3835" s="1"/>
      <c r="J3835" s="92" t="e">
        <f t="shared" si="184"/>
        <v>#DIV/0!</v>
      </c>
    </row>
    <row r="3836" spans="1:10" ht="10.7" customHeight="1" x14ac:dyDescent="0.2">
      <c r="A3836" s="1"/>
      <c r="J3836" s="92" t="e">
        <f t="shared" si="184"/>
        <v>#DIV/0!</v>
      </c>
    </row>
    <row r="3837" spans="1:10" ht="10.7" customHeight="1" x14ac:dyDescent="0.2">
      <c r="A3837" s="1"/>
      <c r="J3837" s="92" t="e">
        <f t="shared" si="184"/>
        <v>#DIV/0!</v>
      </c>
    </row>
    <row r="3838" spans="1:10" ht="10.7" customHeight="1" x14ac:dyDescent="0.2">
      <c r="A3838" s="1"/>
      <c r="J3838" s="92" t="e">
        <f t="shared" si="184"/>
        <v>#DIV/0!</v>
      </c>
    </row>
    <row r="3839" spans="1:10" ht="10.7" customHeight="1" x14ac:dyDescent="0.2">
      <c r="A3839" s="1"/>
      <c r="J3839" s="92" t="e">
        <f t="shared" si="184"/>
        <v>#DIV/0!</v>
      </c>
    </row>
    <row r="3840" spans="1:10" ht="10.7" customHeight="1" x14ac:dyDescent="0.2">
      <c r="A3840" s="1"/>
      <c r="J3840" s="92" t="e">
        <f t="shared" si="184"/>
        <v>#DIV/0!</v>
      </c>
    </row>
    <row r="3841" spans="1:10" ht="10.7" customHeight="1" x14ac:dyDescent="0.2">
      <c r="A3841" s="1"/>
      <c r="J3841" s="92" t="e">
        <f t="shared" si="184"/>
        <v>#DIV/0!</v>
      </c>
    </row>
    <row r="3842" spans="1:10" ht="10.7" customHeight="1" x14ac:dyDescent="0.2">
      <c r="A3842" s="1"/>
      <c r="J3842" s="92" t="e">
        <f t="shared" si="184"/>
        <v>#DIV/0!</v>
      </c>
    </row>
    <row r="3843" spans="1:10" ht="10.7" customHeight="1" x14ac:dyDescent="0.2">
      <c r="A3843" s="1"/>
      <c r="J3843" s="92" t="e">
        <f t="shared" si="184"/>
        <v>#DIV/0!</v>
      </c>
    </row>
    <row r="3844" spans="1:10" ht="10.7" customHeight="1" x14ac:dyDescent="0.2">
      <c r="A3844" s="1"/>
      <c r="J3844" s="92" t="e">
        <f t="shared" si="184"/>
        <v>#DIV/0!</v>
      </c>
    </row>
    <row r="3845" spans="1:10" ht="10.7" customHeight="1" x14ac:dyDescent="0.2">
      <c r="A3845" s="1"/>
      <c r="J3845" s="92" t="e">
        <f t="shared" si="184"/>
        <v>#DIV/0!</v>
      </c>
    </row>
    <row r="3846" spans="1:10" ht="10.7" customHeight="1" x14ac:dyDescent="0.2">
      <c r="A3846" s="1"/>
      <c r="J3846" s="92" t="e">
        <f t="shared" si="184"/>
        <v>#DIV/0!</v>
      </c>
    </row>
    <row r="3847" spans="1:10" ht="10.7" customHeight="1" x14ac:dyDescent="0.2">
      <c r="A3847" s="1"/>
      <c r="J3847" s="92" t="e">
        <f t="shared" si="184"/>
        <v>#DIV/0!</v>
      </c>
    </row>
    <row r="3848" spans="1:10" ht="10.7" customHeight="1" x14ac:dyDescent="0.2">
      <c r="A3848" s="1"/>
      <c r="J3848" s="92" t="e">
        <f t="shared" si="184"/>
        <v>#DIV/0!</v>
      </c>
    </row>
    <row r="3849" spans="1:10" ht="10.7" customHeight="1" x14ac:dyDescent="0.2">
      <c r="A3849" s="1"/>
      <c r="J3849" s="92" t="e">
        <f t="shared" si="184"/>
        <v>#DIV/0!</v>
      </c>
    </row>
    <row r="3850" spans="1:10" ht="10.7" customHeight="1" x14ac:dyDescent="0.2">
      <c r="A3850" s="1"/>
      <c r="J3850" s="92" t="e">
        <f t="shared" si="184"/>
        <v>#DIV/0!</v>
      </c>
    </row>
    <row r="3851" spans="1:10" ht="10.7" customHeight="1" x14ac:dyDescent="0.2">
      <c r="A3851" s="1"/>
      <c r="J3851" s="92" t="e">
        <f t="shared" si="184"/>
        <v>#DIV/0!</v>
      </c>
    </row>
    <row r="3852" spans="1:10" ht="10.7" customHeight="1" x14ac:dyDescent="0.2">
      <c r="A3852" s="1"/>
      <c r="J3852" s="92" t="e">
        <f t="shared" si="184"/>
        <v>#DIV/0!</v>
      </c>
    </row>
    <row r="3853" spans="1:10" ht="10.7" customHeight="1" x14ac:dyDescent="0.2">
      <c r="A3853" s="1"/>
      <c r="J3853" s="92" t="e">
        <f t="shared" ref="J3853:J3916" si="186">G3853/I3853-1</f>
        <v>#DIV/0!</v>
      </c>
    </row>
    <row r="3854" spans="1:10" ht="10.7" customHeight="1" x14ac:dyDescent="0.2">
      <c r="A3854" s="1" t="s">
        <v>0</v>
      </c>
      <c r="J3854" s="92" t="e">
        <f t="shared" si="186"/>
        <v>#DIV/0!</v>
      </c>
    </row>
    <row r="3855" spans="1:10" ht="10.7" customHeight="1" x14ac:dyDescent="0.2">
      <c r="A3855" s="1" t="s">
        <v>168</v>
      </c>
      <c r="J3855" s="92" t="e">
        <f t="shared" si="186"/>
        <v>#DIV/0!</v>
      </c>
    </row>
    <row r="3856" spans="1:10" ht="10.7" customHeight="1" x14ac:dyDescent="0.2">
      <c r="A3856" s="1" t="s">
        <v>2</v>
      </c>
      <c r="J3856" s="92" t="e">
        <f t="shared" si="186"/>
        <v>#DIV/0!</v>
      </c>
    </row>
    <row r="3857" spans="1:10" ht="10.7" customHeight="1" x14ac:dyDescent="0.2">
      <c r="A3857" s="1" t="s">
        <v>169</v>
      </c>
      <c r="J3857" s="92" t="e">
        <f t="shared" si="186"/>
        <v>#DIV/0!</v>
      </c>
    </row>
    <row r="3858" spans="1:10" ht="10.7" customHeight="1" x14ac:dyDescent="0.2">
      <c r="A3858" s="1" t="s">
        <v>4</v>
      </c>
      <c r="J3858" s="92" t="e">
        <f t="shared" si="186"/>
        <v>#DIV/0!</v>
      </c>
    </row>
    <row r="3859" spans="1:10" ht="10.7" customHeight="1" x14ac:dyDescent="0.2">
      <c r="A3859" s="1" t="s">
        <v>5</v>
      </c>
      <c r="J3859" s="92" t="e">
        <f t="shared" si="186"/>
        <v>#DIV/0!</v>
      </c>
    </row>
    <row r="3860" spans="1:10" ht="10.7" customHeight="1" x14ac:dyDescent="0.2">
      <c r="A3860" s="1" t="s">
        <v>6</v>
      </c>
      <c r="J3860" s="92" t="e">
        <f t="shared" si="186"/>
        <v>#DIV/0!</v>
      </c>
    </row>
    <row r="3861" spans="1:10" ht="10.7" customHeight="1" x14ac:dyDescent="0.2">
      <c r="A3861" s="1" t="s">
        <v>7</v>
      </c>
      <c r="J3861" s="92" t="e">
        <f t="shared" si="186"/>
        <v>#DIV/0!</v>
      </c>
    </row>
    <row r="3862" spans="1:10" ht="10.7" customHeight="1" x14ac:dyDescent="0.2">
      <c r="A3862" s="1" t="s">
        <v>170</v>
      </c>
      <c r="J3862" s="92" t="e">
        <f t="shared" si="186"/>
        <v>#DIV/0!</v>
      </c>
    </row>
    <row r="3863" spans="1:10" ht="10.35" customHeight="1" x14ac:dyDescent="0.2">
      <c r="A3863" s="2" t="s">
        <v>9</v>
      </c>
      <c r="B3863" s="3" t="s">
        <v>10</v>
      </c>
      <c r="C3863" s="5" t="s">
        <v>11</v>
      </c>
      <c r="D3863" s="7" t="s">
        <v>12</v>
      </c>
      <c r="E3863" s="5" t="s">
        <v>13</v>
      </c>
      <c r="F3863" s="5" t="s">
        <v>14</v>
      </c>
      <c r="G3863" s="4" t="s">
        <v>15</v>
      </c>
      <c r="H3863" s="5" t="s">
        <v>14</v>
      </c>
      <c r="I3863" s="4" t="s">
        <v>15</v>
      </c>
      <c r="J3863" s="92" t="e">
        <f t="shared" si="186"/>
        <v>#VALUE!</v>
      </c>
    </row>
    <row r="3864" spans="1:10" ht="10.35" customHeight="1" x14ac:dyDescent="0.2">
      <c r="A3864" s="8"/>
      <c r="B3864" s="227" t="s">
        <v>16</v>
      </c>
      <c r="C3864" s="228"/>
      <c r="D3864" s="228"/>
      <c r="E3864" s="228"/>
      <c r="F3864" s="228"/>
      <c r="G3864" s="229"/>
      <c r="J3864" s="92" t="e">
        <f t="shared" si="186"/>
        <v>#DIV/0!</v>
      </c>
    </row>
    <row r="3865" spans="1:10" ht="29.1" customHeight="1" x14ac:dyDescent="0.2">
      <c r="A3865" s="9">
        <v>40001</v>
      </c>
      <c r="B3865" s="10" t="s">
        <v>17</v>
      </c>
      <c r="C3865" s="12">
        <v>27.21</v>
      </c>
      <c r="D3865" s="13" t="s">
        <v>18</v>
      </c>
      <c r="E3865" s="14">
        <v>149</v>
      </c>
      <c r="F3865" s="12">
        <v>0.68</v>
      </c>
      <c r="G3865" s="15">
        <f t="shared" ref="G3865:G3881" si="187">TRUNC(F3865*E3865,2)</f>
        <v>101.32</v>
      </c>
      <c r="H3865" s="12">
        <v>0.68</v>
      </c>
      <c r="I3865" s="11">
        <v>101.32</v>
      </c>
      <c r="J3865" s="92">
        <f t="shared" si="186"/>
        <v>0</v>
      </c>
    </row>
    <row r="3866" spans="1:10" ht="20.85" customHeight="1" x14ac:dyDescent="0.2">
      <c r="A3866" s="9">
        <v>40003</v>
      </c>
      <c r="B3866" s="10" t="s">
        <v>19</v>
      </c>
      <c r="C3866" s="12">
        <v>27.21</v>
      </c>
      <c r="D3866" s="13" t="s">
        <v>20</v>
      </c>
      <c r="E3866" s="14">
        <v>30</v>
      </c>
      <c r="F3866" s="12">
        <v>51.44</v>
      </c>
      <c r="G3866" s="15">
        <f t="shared" si="187"/>
        <v>1543.2</v>
      </c>
      <c r="H3866" s="12">
        <v>51.44</v>
      </c>
      <c r="I3866" s="15">
        <v>1543.2</v>
      </c>
      <c r="J3866" s="92">
        <f t="shared" si="186"/>
        <v>0</v>
      </c>
    </row>
    <row r="3867" spans="1:10" ht="20.85" customHeight="1" x14ac:dyDescent="0.2">
      <c r="A3867" s="9">
        <v>40004</v>
      </c>
      <c r="B3867" s="10" t="s">
        <v>21</v>
      </c>
      <c r="C3867" s="12">
        <v>27.21</v>
      </c>
      <c r="D3867" s="13" t="s">
        <v>20</v>
      </c>
      <c r="E3867" s="14">
        <v>6</v>
      </c>
      <c r="F3867" s="12">
        <v>128.62</v>
      </c>
      <c r="G3867" s="15">
        <f t="shared" si="187"/>
        <v>771.72</v>
      </c>
      <c r="H3867" s="12">
        <v>128.62</v>
      </c>
      <c r="I3867" s="11">
        <v>771.72</v>
      </c>
      <c r="J3867" s="92">
        <f t="shared" si="186"/>
        <v>0</v>
      </c>
    </row>
    <row r="3868" spans="1:10" ht="10.35" customHeight="1" x14ac:dyDescent="0.2">
      <c r="A3868" s="9">
        <v>40005</v>
      </c>
      <c r="B3868" s="17" t="s">
        <v>22</v>
      </c>
      <c r="C3868" s="12">
        <v>27.21</v>
      </c>
      <c r="D3868" s="13" t="s">
        <v>23</v>
      </c>
      <c r="E3868" s="14">
        <v>71.849999999999994</v>
      </c>
      <c r="F3868" s="12">
        <v>3.25</v>
      </c>
      <c r="G3868" s="15">
        <f t="shared" si="187"/>
        <v>233.51</v>
      </c>
      <c r="H3868" s="12">
        <v>3.25</v>
      </c>
      <c r="I3868" s="11">
        <v>233.51</v>
      </c>
      <c r="J3868" s="92">
        <f t="shared" si="186"/>
        <v>0</v>
      </c>
    </row>
    <row r="3869" spans="1:10" ht="10.35" customHeight="1" x14ac:dyDescent="0.2">
      <c r="A3869" s="9">
        <v>40006</v>
      </c>
      <c r="B3869" s="17" t="s">
        <v>24</v>
      </c>
      <c r="C3869" s="12">
        <v>27.21</v>
      </c>
      <c r="D3869" s="13" t="s">
        <v>25</v>
      </c>
      <c r="E3869" s="14">
        <v>359.23</v>
      </c>
      <c r="F3869" s="12">
        <v>2.95</v>
      </c>
      <c r="G3869" s="15">
        <f t="shared" si="187"/>
        <v>1059.72</v>
      </c>
      <c r="H3869" s="12">
        <v>2.95</v>
      </c>
      <c r="I3869" s="15">
        <v>1059.72</v>
      </c>
      <c r="J3869" s="92">
        <f t="shared" si="186"/>
        <v>0</v>
      </c>
    </row>
    <row r="3870" spans="1:10" ht="20.85" customHeight="1" x14ac:dyDescent="0.2">
      <c r="A3870" s="9">
        <v>40010</v>
      </c>
      <c r="B3870" s="10" t="s">
        <v>26</v>
      </c>
      <c r="C3870" s="12">
        <v>27.21</v>
      </c>
      <c r="D3870" s="13" t="s">
        <v>23</v>
      </c>
      <c r="E3870" s="14">
        <v>817.8</v>
      </c>
      <c r="F3870" s="12">
        <v>3.75</v>
      </c>
      <c r="G3870" s="15">
        <f t="shared" si="187"/>
        <v>3066.75</v>
      </c>
      <c r="H3870" s="12">
        <v>3.75</v>
      </c>
      <c r="I3870" s="15">
        <v>3066.75</v>
      </c>
      <c r="J3870" s="92">
        <f t="shared" si="186"/>
        <v>0</v>
      </c>
    </row>
    <row r="3871" spans="1:10" ht="20.85" customHeight="1" x14ac:dyDescent="0.2">
      <c r="A3871" s="9">
        <v>40085</v>
      </c>
      <c r="B3871" s="10" t="s">
        <v>27</v>
      </c>
      <c r="C3871" s="12">
        <v>27.21</v>
      </c>
      <c r="D3871" s="13" t="s">
        <v>23</v>
      </c>
      <c r="E3871" s="14">
        <v>74.5</v>
      </c>
      <c r="F3871" s="12">
        <v>26.93</v>
      </c>
      <c r="G3871" s="15">
        <f t="shared" si="187"/>
        <v>2006.28</v>
      </c>
      <c r="H3871" s="12">
        <v>26.93</v>
      </c>
      <c r="I3871" s="15">
        <v>2006.28</v>
      </c>
      <c r="J3871" s="92">
        <f t="shared" si="186"/>
        <v>0</v>
      </c>
    </row>
    <row r="3872" spans="1:10" ht="10.35" customHeight="1" x14ac:dyDescent="0.2">
      <c r="A3872" s="9">
        <v>41295</v>
      </c>
      <c r="B3872" s="17" t="s">
        <v>28</v>
      </c>
      <c r="C3872" s="12">
        <v>27.21</v>
      </c>
      <c r="D3872" s="13" t="s">
        <v>23</v>
      </c>
      <c r="E3872" s="14">
        <v>223.5</v>
      </c>
      <c r="F3872" s="12">
        <v>10.26</v>
      </c>
      <c r="G3872" s="15">
        <f t="shared" si="187"/>
        <v>2293.11</v>
      </c>
      <c r="H3872" s="12">
        <v>10.26</v>
      </c>
      <c r="I3872" s="15">
        <v>2293.11</v>
      </c>
      <c r="J3872" s="92">
        <f t="shared" si="186"/>
        <v>0</v>
      </c>
    </row>
    <row r="3873" spans="1:10" ht="10.35" customHeight="1" x14ac:dyDescent="0.2">
      <c r="A3873" s="9">
        <v>40145</v>
      </c>
      <c r="B3873" s="17" t="s">
        <v>29</v>
      </c>
      <c r="C3873" s="12">
        <v>27.21</v>
      </c>
      <c r="D3873" s="13" t="s">
        <v>23</v>
      </c>
      <c r="E3873" s="18">
        <v>1187.6500000000001</v>
      </c>
      <c r="F3873" s="12">
        <v>2.5499999999999998</v>
      </c>
      <c r="G3873" s="15">
        <f t="shared" si="187"/>
        <v>3028.5</v>
      </c>
      <c r="H3873" s="12">
        <v>2.5499999999999998</v>
      </c>
      <c r="I3873" s="15">
        <v>3028.5</v>
      </c>
      <c r="J3873" s="92">
        <f t="shared" si="186"/>
        <v>0</v>
      </c>
    </row>
    <row r="3874" spans="1:10" ht="10.35" customHeight="1" x14ac:dyDescent="0.2">
      <c r="A3874" s="9">
        <v>40315</v>
      </c>
      <c r="B3874" s="17" t="s">
        <v>30</v>
      </c>
      <c r="C3874" s="12">
        <v>27.21</v>
      </c>
      <c r="D3874" s="13" t="s">
        <v>23</v>
      </c>
      <c r="E3874" s="14">
        <v>29.8</v>
      </c>
      <c r="F3874" s="12">
        <v>5.36</v>
      </c>
      <c r="G3874" s="15">
        <f t="shared" si="187"/>
        <v>159.72</v>
      </c>
      <c r="H3874" s="12">
        <v>5.36</v>
      </c>
      <c r="I3874" s="11">
        <v>159.72</v>
      </c>
      <c r="J3874" s="92">
        <f t="shared" si="186"/>
        <v>0</v>
      </c>
    </row>
    <row r="3875" spans="1:10" ht="10.35" customHeight="1" x14ac:dyDescent="0.2">
      <c r="A3875" s="9">
        <v>40320</v>
      </c>
      <c r="B3875" s="17" t="s">
        <v>31</v>
      </c>
      <c r="C3875" s="12">
        <v>27.21</v>
      </c>
      <c r="D3875" s="13" t="s">
        <v>25</v>
      </c>
      <c r="E3875" s="14">
        <v>372.5</v>
      </c>
      <c r="F3875" s="12">
        <v>3.25</v>
      </c>
      <c r="G3875" s="15">
        <f t="shared" si="187"/>
        <v>1210.6199999999999</v>
      </c>
      <c r="H3875" s="12">
        <v>3.25</v>
      </c>
      <c r="I3875" s="15">
        <v>1210.6199999999999</v>
      </c>
      <c r="J3875" s="92">
        <f t="shared" si="186"/>
        <v>0</v>
      </c>
    </row>
    <row r="3876" spans="1:10" ht="10.35" customHeight="1" x14ac:dyDescent="0.2">
      <c r="A3876" s="9">
        <v>40120</v>
      </c>
      <c r="B3876" s="17" t="s">
        <v>32</v>
      </c>
      <c r="C3876" s="12">
        <v>27.21</v>
      </c>
      <c r="D3876" s="13" t="s">
        <v>18</v>
      </c>
      <c r="E3876" s="14">
        <v>488.04</v>
      </c>
      <c r="F3876" s="12">
        <v>0.52</v>
      </c>
      <c r="G3876" s="15">
        <f t="shared" si="187"/>
        <v>253.78</v>
      </c>
      <c r="H3876" s="12">
        <v>0.52</v>
      </c>
      <c r="I3876" s="11">
        <v>253.78</v>
      </c>
      <c r="J3876" s="92">
        <f t="shared" si="186"/>
        <v>0</v>
      </c>
    </row>
    <row r="3877" spans="1:10" ht="10.35" customHeight="1" x14ac:dyDescent="0.2">
      <c r="A3877" s="9">
        <v>40130</v>
      </c>
      <c r="B3877" s="17" t="s">
        <v>33</v>
      </c>
      <c r="C3877" s="12">
        <v>27.21</v>
      </c>
      <c r="D3877" s="13" t="s">
        <v>18</v>
      </c>
      <c r="E3877" s="14">
        <v>149</v>
      </c>
      <c r="F3877" s="12">
        <v>0.53</v>
      </c>
      <c r="G3877" s="15">
        <f t="shared" si="187"/>
        <v>78.97</v>
      </c>
      <c r="H3877" s="12">
        <v>0.53</v>
      </c>
      <c r="I3877" s="11">
        <v>78.97</v>
      </c>
      <c r="J3877" s="92">
        <f t="shared" si="186"/>
        <v>0</v>
      </c>
    </row>
    <row r="3878" spans="1:10" ht="10.35" customHeight="1" x14ac:dyDescent="0.2">
      <c r="A3878" s="9">
        <v>40102</v>
      </c>
      <c r="B3878" s="17" t="s">
        <v>34</v>
      </c>
      <c r="C3878" s="12">
        <v>27.21</v>
      </c>
      <c r="D3878" s="13" t="s">
        <v>23</v>
      </c>
      <c r="E3878" s="14">
        <v>171.6</v>
      </c>
      <c r="F3878" s="12">
        <v>8.76</v>
      </c>
      <c r="G3878" s="15">
        <f t="shared" si="187"/>
        <v>1503.21</v>
      </c>
      <c r="H3878" s="12">
        <v>8.76</v>
      </c>
      <c r="I3878" s="15">
        <v>1503.21</v>
      </c>
      <c r="J3878" s="92">
        <f t="shared" si="186"/>
        <v>0</v>
      </c>
    </row>
    <row r="3879" spans="1:10" ht="10.35" customHeight="1" x14ac:dyDescent="0.2">
      <c r="A3879" s="9">
        <v>40100</v>
      </c>
      <c r="B3879" s="17" t="s">
        <v>35</v>
      </c>
      <c r="C3879" s="12">
        <v>27.21</v>
      </c>
      <c r="D3879" s="13" t="s">
        <v>23</v>
      </c>
      <c r="E3879" s="14">
        <v>149</v>
      </c>
      <c r="F3879" s="12">
        <v>6.16</v>
      </c>
      <c r="G3879" s="15">
        <f t="shared" si="187"/>
        <v>917.84</v>
      </c>
      <c r="H3879" s="12">
        <v>6.16</v>
      </c>
      <c r="I3879" s="11">
        <v>917.84</v>
      </c>
      <c r="J3879" s="92">
        <f t="shared" si="186"/>
        <v>0</v>
      </c>
    </row>
    <row r="3880" spans="1:10" ht="10.35" customHeight="1" x14ac:dyDescent="0.2">
      <c r="A3880" s="9">
        <v>40101</v>
      </c>
      <c r="B3880" s="17" t="s">
        <v>36</v>
      </c>
      <c r="C3880" s="12">
        <v>27.21</v>
      </c>
      <c r="D3880" s="13" t="s">
        <v>23</v>
      </c>
      <c r="E3880" s="14">
        <v>134.1</v>
      </c>
      <c r="F3880" s="12">
        <v>6.85</v>
      </c>
      <c r="G3880" s="15">
        <f t="shared" si="187"/>
        <v>918.58</v>
      </c>
      <c r="H3880" s="12">
        <v>6.85</v>
      </c>
      <c r="I3880" s="11">
        <v>918.58</v>
      </c>
      <c r="J3880" s="92">
        <f t="shared" si="186"/>
        <v>0</v>
      </c>
    </row>
    <row r="3881" spans="1:10" ht="20.85" customHeight="1" x14ac:dyDescent="0.2">
      <c r="A3881" s="9">
        <v>40105</v>
      </c>
      <c r="B3881" s="10" t="s">
        <v>37</v>
      </c>
      <c r="C3881" s="12">
        <v>27.21</v>
      </c>
      <c r="D3881" s="13" t="s">
        <v>23</v>
      </c>
      <c r="E3881" s="14">
        <v>29.8</v>
      </c>
      <c r="F3881" s="12">
        <v>11.83</v>
      </c>
      <c r="G3881" s="15">
        <f t="shared" si="187"/>
        <v>352.53</v>
      </c>
      <c r="H3881" s="12">
        <v>11.83</v>
      </c>
      <c r="I3881" s="11">
        <v>352.53</v>
      </c>
      <c r="J3881" s="92">
        <f t="shared" si="186"/>
        <v>0</v>
      </c>
    </row>
    <row r="3882" spans="1:10" ht="10.35" customHeight="1" x14ac:dyDescent="0.2">
      <c r="A3882" s="1" t="s">
        <v>38</v>
      </c>
      <c r="G3882" s="32">
        <f>SUM(G3865:G3881)</f>
        <v>19499.36</v>
      </c>
      <c r="H3882" s="33"/>
      <c r="J3882" s="92" t="e">
        <f t="shared" si="186"/>
        <v>#DIV/0!</v>
      </c>
    </row>
    <row r="3883" spans="1:10" ht="0.95" customHeight="1" x14ac:dyDescent="0.2">
      <c r="J3883" s="92" t="e">
        <f t="shared" si="186"/>
        <v>#DIV/0!</v>
      </c>
    </row>
    <row r="3884" spans="1:10" ht="10.7" customHeight="1" x14ac:dyDescent="0.2">
      <c r="J3884" s="92" t="e">
        <f t="shared" si="186"/>
        <v>#DIV/0!</v>
      </c>
    </row>
    <row r="3885" spans="1:10" ht="10.35" customHeight="1" x14ac:dyDescent="0.2">
      <c r="A3885" s="2" t="s">
        <v>9</v>
      </c>
      <c r="B3885" s="3" t="s">
        <v>10</v>
      </c>
      <c r="C3885" s="5" t="s">
        <v>11</v>
      </c>
      <c r="D3885" s="7" t="s">
        <v>12</v>
      </c>
      <c r="E3885" s="5" t="s">
        <v>13</v>
      </c>
      <c r="F3885" s="5" t="s">
        <v>14</v>
      </c>
      <c r="G3885" s="4" t="s">
        <v>15</v>
      </c>
      <c r="H3885" s="5" t="s">
        <v>14</v>
      </c>
      <c r="I3885" s="4" t="s">
        <v>15</v>
      </c>
      <c r="J3885" s="92" t="e">
        <f t="shared" si="186"/>
        <v>#VALUE!</v>
      </c>
    </row>
    <row r="3886" spans="1:10" ht="10.35" customHeight="1" x14ac:dyDescent="0.2">
      <c r="A3886" s="8"/>
      <c r="B3886" s="47" t="s">
        <v>39</v>
      </c>
      <c r="C3886" s="48"/>
      <c r="D3886" s="48"/>
      <c r="E3886" s="48"/>
      <c r="F3886" s="48"/>
      <c r="G3886" s="49"/>
      <c r="H3886" s="41"/>
      <c r="J3886" s="92" t="e">
        <f t="shared" si="186"/>
        <v>#DIV/0!</v>
      </c>
    </row>
    <row r="3887" spans="1:10" ht="10.35" customHeight="1" x14ac:dyDescent="0.2">
      <c r="A3887" s="9">
        <v>45585</v>
      </c>
      <c r="B3887" s="43" t="s">
        <v>40</v>
      </c>
      <c r="C3887" s="66">
        <v>27.21</v>
      </c>
      <c r="D3887" s="67" t="s">
        <v>23</v>
      </c>
      <c r="E3887" s="68">
        <v>36.4</v>
      </c>
      <c r="F3887" s="12">
        <v>292.72000000000003</v>
      </c>
      <c r="G3887" s="65">
        <f t="shared" ref="G3887:G3902" si="188">TRUNC(F3887*E3887,2)</f>
        <v>10655</v>
      </c>
      <c r="H3887" s="66">
        <v>292.72000000000003</v>
      </c>
      <c r="I3887" s="15">
        <v>10655</v>
      </c>
      <c r="J3887" s="92">
        <f t="shared" si="186"/>
        <v>0</v>
      </c>
    </row>
    <row r="3888" spans="1:10" ht="10.35" customHeight="1" x14ac:dyDescent="0.2">
      <c r="A3888" s="9">
        <v>41294</v>
      </c>
      <c r="B3888" s="43" t="s">
        <v>41</v>
      </c>
      <c r="C3888" s="66">
        <v>27.21</v>
      </c>
      <c r="D3888" s="67" t="s">
        <v>23</v>
      </c>
      <c r="E3888" s="68">
        <v>12.2</v>
      </c>
      <c r="F3888" s="12">
        <v>149.07</v>
      </c>
      <c r="G3888" s="65">
        <f t="shared" si="188"/>
        <v>1818.65</v>
      </c>
      <c r="H3888" s="66">
        <v>149.07</v>
      </c>
      <c r="I3888" s="15">
        <v>1818.65</v>
      </c>
      <c r="J3888" s="92">
        <f t="shared" si="186"/>
        <v>0</v>
      </c>
    </row>
    <row r="3889" spans="1:10" ht="10.35" customHeight="1" x14ac:dyDescent="0.2">
      <c r="A3889" s="9">
        <v>45050</v>
      </c>
      <c r="B3889" s="43" t="s">
        <v>42</v>
      </c>
      <c r="C3889" s="66">
        <v>27.21</v>
      </c>
      <c r="D3889" s="67" t="s">
        <v>23</v>
      </c>
      <c r="E3889" s="68">
        <v>11.6</v>
      </c>
      <c r="F3889" s="12">
        <v>573.65</v>
      </c>
      <c r="G3889" s="65">
        <f t="shared" si="188"/>
        <v>6654.34</v>
      </c>
      <c r="H3889" s="66">
        <v>573.65</v>
      </c>
      <c r="I3889" s="15">
        <v>6654.34</v>
      </c>
      <c r="J3889" s="92">
        <f t="shared" si="186"/>
        <v>0</v>
      </c>
    </row>
    <row r="3890" spans="1:10" ht="20.85" customHeight="1" x14ac:dyDescent="0.2">
      <c r="A3890" s="9">
        <v>45155</v>
      </c>
      <c r="B3890" s="69" t="s">
        <v>43</v>
      </c>
      <c r="C3890" s="66">
        <v>27.21</v>
      </c>
      <c r="D3890" s="67" t="s">
        <v>44</v>
      </c>
      <c r="E3890" s="68">
        <v>428.28</v>
      </c>
      <c r="F3890" s="12">
        <v>16.239999999999998</v>
      </c>
      <c r="G3890" s="65">
        <f t="shared" si="188"/>
        <v>6955.26</v>
      </c>
      <c r="H3890" s="66">
        <v>16.239999999999998</v>
      </c>
      <c r="I3890" s="15">
        <v>6955.26</v>
      </c>
      <c r="J3890" s="92">
        <f t="shared" si="186"/>
        <v>0</v>
      </c>
    </row>
    <row r="3891" spans="1:10" ht="29.1" customHeight="1" x14ac:dyDescent="0.2">
      <c r="A3891" s="9">
        <v>45145</v>
      </c>
      <c r="B3891" s="69" t="s">
        <v>45</v>
      </c>
      <c r="C3891" s="66">
        <v>27.21</v>
      </c>
      <c r="D3891" s="67" t="s">
        <v>18</v>
      </c>
      <c r="E3891" s="68">
        <v>400</v>
      </c>
      <c r="F3891" s="12">
        <v>108.63</v>
      </c>
      <c r="G3891" s="65">
        <f t="shared" si="188"/>
        <v>43452</v>
      </c>
      <c r="H3891" s="66">
        <v>108.63</v>
      </c>
      <c r="I3891" s="15">
        <v>43452</v>
      </c>
      <c r="J3891" s="92">
        <f t="shared" si="186"/>
        <v>0</v>
      </c>
    </row>
    <row r="3892" spans="1:10" ht="10.35" customHeight="1" x14ac:dyDescent="0.2">
      <c r="A3892" s="9">
        <v>45140</v>
      </c>
      <c r="B3892" s="43" t="s">
        <v>46</v>
      </c>
      <c r="C3892" s="66">
        <v>27.21</v>
      </c>
      <c r="D3892" s="67" t="s">
        <v>23</v>
      </c>
      <c r="E3892" s="68">
        <v>100</v>
      </c>
      <c r="F3892" s="12">
        <v>78.73</v>
      </c>
      <c r="G3892" s="65">
        <f t="shared" si="188"/>
        <v>7873</v>
      </c>
      <c r="H3892" s="66">
        <v>78.73</v>
      </c>
      <c r="I3892" s="15">
        <v>7873</v>
      </c>
      <c r="J3892" s="92">
        <f t="shared" si="186"/>
        <v>0</v>
      </c>
    </row>
    <row r="3893" spans="1:10" ht="10.35" customHeight="1" x14ac:dyDescent="0.2">
      <c r="A3893" s="9">
        <v>45165</v>
      </c>
      <c r="B3893" s="43" t="s">
        <v>47</v>
      </c>
      <c r="C3893" s="66">
        <v>27.21</v>
      </c>
      <c r="D3893" s="67" t="s">
        <v>23</v>
      </c>
      <c r="E3893" s="68">
        <v>58.8</v>
      </c>
      <c r="F3893" s="12">
        <v>627.69000000000005</v>
      </c>
      <c r="G3893" s="65">
        <f t="shared" si="188"/>
        <v>36908.17</v>
      </c>
      <c r="H3893" s="66">
        <v>627.69000000000005</v>
      </c>
      <c r="I3893" s="15">
        <v>36908.17</v>
      </c>
      <c r="J3893" s="92">
        <f t="shared" si="186"/>
        <v>0</v>
      </c>
    </row>
    <row r="3894" spans="1:10" ht="10.35" customHeight="1" x14ac:dyDescent="0.2">
      <c r="A3894" s="9">
        <v>47018</v>
      </c>
      <c r="B3894" s="43" t="s">
        <v>48</v>
      </c>
      <c r="C3894" s="66">
        <v>27.21</v>
      </c>
      <c r="D3894" s="67" t="s">
        <v>23</v>
      </c>
      <c r="E3894" s="68">
        <v>5</v>
      </c>
      <c r="F3894" s="12">
        <v>517.36</v>
      </c>
      <c r="G3894" s="65">
        <f t="shared" si="188"/>
        <v>2586.8000000000002</v>
      </c>
      <c r="H3894" s="66">
        <v>517.36</v>
      </c>
      <c r="I3894" s="15">
        <v>2586.8000000000002</v>
      </c>
      <c r="J3894" s="92">
        <f t="shared" si="186"/>
        <v>0</v>
      </c>
    </row>
    <row r="3895" spans="1:10" ht="20.85" customHeight="1" x14ac:dyDescent="0.2">
      <c r="A3895" s="9">
        <v>40450</v>
      </c>
      <c r="B3895" s="69" t="s">
        <v>49</v>
      </c>
      <c r="C3895" s="66">
        <v>27.21</v>
      </c>
      <c r="D3895" s="67" t="s">
        <v>50</v>
      </c>
      <c r="E3895" s="70">
        <v>6122</v>
      </c>
      <c r="F3895" s="12">
        <v>0.89</v>
      </c>
      <c r="G3895" s="65">
        <f t="shared" si="188"/>
        <v>5448.58</v>
      </c>
      <c r="H3895" s="66">
        <v>0.89</v>
      </c>
      <c r="I3895" s="15">
        <v>5448.58</v>
      </c>
      <c r="J3895" s="92">
        <f t="shared" si="186"/>
        <v>0</v>
      </c>
    </row>
    <row r="3896" spans="1:10" ht="10.35" customHeight="1" x14ac:dyDescent="0.2">
      <c r="A3896" s="9">
        <v>40455</v>
      </c>
      <c r="B3896" s="43" t="s">
        <v>51</v>
      </c>
      <c r="C3896" s="66">
        <v>27.21</v>
      </c>
      <c r="D3896" s="67" t="s">
        <v>25</v>
      </c>
      <c r="E3896" s="70">
        <v>29700.84</v>
      </c>
      <c r="F3896" s="12">
        <v>1.59</v>
      </c>
      <c r="G3896" s="65">
        <f t="shared" si="188"/>
        <v>47224.33</v>
      </c>
      <c r="H3896" s="66">
        <v>1.59</v>
      </c>
      <c r="I3896" s="15">
        <v>47224.33</v>
      </c>
      <c r="J3896" s="92">
        <f t="shared" si="186"/>
        <v>0</v>
      </c>
    </row>
    <row r="3897" spans="1:10" ht="10.35" customHeight="1" x14ac:dyDescent="0.2">
      <c r="A3897" s="9">
        <v>40451</v>
      </c>
      <c r="B3897" s="43" t="s">
        <v>52</v>
      </c>
      <c r="C3897" s="66">
        <v>27.21</v>
      </c>
      <c r="D3897" s="67" t="s">
        <v>53</v>
      </c>
      <c r="E3897" s="68">
        <v>82.66</v>
      </c>
      <c r="F3897" s="12">
        <v>0.89</v>
      </c>
      <c r="G3897" s="65">
        <f t="shared" si="188"/>
        <v>73.56</v>
      </c>
      <c r="H3897" s="66">
        <v>0.89</v>
      </c>
      <c r="I3897" s="11">
        <v>73.56</v>
      </c>
      <c r="J3897" s="92">
        <f t="shared" si="186"/>
        <v>0</v>
      </c>
    </row>
    <row r="3898" spans="1:10" ht="10.35" customHeight="1" x14ac:dyDescent="0.2">
      <c r="A3898" s="9">
        <v>40453</v>
      </c>
      <c r="B3898" s="43" t="s">
        <v>54</v>
      </c>
      <c r="C3898" s="66">
        <v>27.21</v>
      </c>
      <c r="D3898" s="67" t="s">
        <v>53</v>
      </c>
      <c r="E3898" s="70">
        <v>1322.05</v>
      </c>
      <c r="F3898" s="12">
        <v>0.89</v>
      </c>
      <c r="G3898" s="65">
        <f t="shared" si="188"/>
        <v>1176.6199999999999</v>
      </c>
      <c r="H3898" s="66">
        <v>0.89</v>
      </c>
      <c r="I3898" s="15">
        <v>1176.6199999999999</v>
      </c>
      <c r="J3898" s="92">
        <f t="shared" si="186"/>
        <v>0</v>
      </c>
    </row>
    <row r="3899" spans="1:10" ht="10.35" customHeight="1" x14ac:dyDescent="0.2">
      <c r="A3899" s="9">
        <v>40449</v>
      </c>
      <c r="B3899" s="17" t="s">
        <v>55</v>
      </c>
      <c r="C3899" s="12">
        <v>27.21</v>
      </c>
      <c r="D3899" s="13" t="s">
        <v>53</v>
      </c>
      <c r="E3899" s="14">
        <v>274.77999999999997</v>
      </c>
      <c r="F3899" s="12">
        <v>1.73</v>
      </c>
      <c r="G3899" s="15">
        <f t="shared" si="188"/>
        <v>475.36</v>
      </c>
      <c r="H3899" s="12">
        <v>1.73</v>
      </c>
      <c r="I3899" s="11">
        <v>475.36</v>
      </c>
      <c r="J3899" s="92">
        <f t="shared" si="186"/>
        <v>0</v>
      </c>
    </row>
    <row r="3900" spans="1:10" ht="10.35" customHeight="1" x14ac:dyDescent="0.2">
      <c r="A3900" s="9">
        <v>40445</v>
      </c>
      <c r="B3900" s="17" t="s">
        <v>56</v>
      </c>
      <c r="C3900" s="12">
        <v>27.21</v>
      </c>
      <c r="D3900" s="13" t="s">
        <v>25</v>
      </c>
      <c r="E3900" s="18">
        <v>1320.8</v>
      </c>
      <c r="F3900" s="12">
        <v>2.35</v>
      </c>
      <c r="G3900" s="15">
        <f t="shared" si="188"/>
        <v>3103.88</v>
      </c>
      <c r="H3900" s="12">
        <v>2.35</v>
      </c>
      <c r="I3900" s="15">
        <v>3103.88</v>
      </c>
      <c r="J3900" s="92">
        <f t="shared" si="186"/>
        <v>0</v>
      </c>
    </row>
    <row r="3901" spans="1:10" ht="10.35" customHeight="1" x14ac:dyDescent="0.2">
      <c r="A3901" s="9">
        <v>47050</v>
      </c>
      <c r="B3901" s="17" t="s">
        <v>57</v>
      </c>
      <c r="C3901" s="12">
        <v>27.21</v>
      </c>
      <c r="D3901" s="13" t="s">
        <v>53</v>
      </c>
      <c r="E3901" s="14">
        <v>4.13</v>
      </c>
      <c r="F3901" s="12">
        <v>1.73</v>
      </c>
      <c r="G3901" s="15">
        <f t="shared" si="188"/>
        <v>7.14</v>
      </c>
      <c r="H3901" s="12">
        <v>1.73</v>
      </c>
      <c r="I3901" s="11">
        <v>7.14</v>
      </c>
      <c r="J3901" s="92">
        <f t="shared" si="186"/>
        <v>0</v>
      </c>
    </row>
    <row r="3902" spans="1:10" ht="10.35" customHeight="1" x14ac:dyDescent="0.2">
      <c r="A3902" s="9">
        <v>47049</v>
      </c>
      <c r="B3902" s="43" t="s">
        <v>58</v>
      </c>
      <c r="C3902" s="66">
        <v>27.21</v>
      </c>
      <c r="D3902" s="67" t="s">
        <v>53</v>
      </c>
      <c r="E3902" s="68">
        <v>61.34</v>
      </c>
      <c r="F3902" s="12">
        <v>1.73</v>
      </c>
      <c r="G3902" s="65">
        <f t="shared" si="188"/>
        <v>106.11</v>
      </c>
      <c r="H3902" s="66">
        <v>1.73</v>
      </c>
      <c r="I3902" s="11">
        <v>106.11</v>
      </c>
      <c r="J3902" s="92">
        <f t="shared" si="186"/>
        <v>0</v>
      </c>
    </row>
    <row r="3903" spans="1:10" ht="10.35" customHeight="1" x14ac:dyDescent="0.2">
      <c r="A3903" s="1" t="s">
        <v>38</v>
      </c>
      <c r="G3903" s="32">
        <f>SUM(G3886:G3902)</f>
        <v>174518.8</v>
      </c>
      <c r="H3903" s="33"/>
      <c r="J3903" s="92" t="e">
        <f t="shared" si="186"/>
        <v>#DIV/0!</v>
      </c>
    </row>
    <row r="3904" spans="1:10" ht="10.7" customHeight="1" x14ac:dyDescent="0.2">
      <c r="B3904" s="41"/>
      <c r="C3904" s="41"/>
      <c r="D3904" s="41"/>
      <c r="E3904" s="41"/>
      <c r="G3904" s="41"/>
      <c r="H3904" s="41"/>
      <c r="J3904" s="92" t="e">
        <f t="shared" si="186"/>
        <v>#DIV/0!</v>
      </c>
    </row>
    <row r="3905" spans="1:10" ht="10.35" customHeight="1" x14ac:dyDescent="0.2">
      <c r="A3905" s="2" t="s">
        <v>9</v>
      </c>
      <c r="B3905" s="50" t="s">
        <v>10</v>
      </c>
      <c r="C3905" s="50" t="s">
        <v>11</v>
      </c>
      <c r="D3905" s="64" t="s">
        <v>12</v>
      </c>
      <c r="E3905" s="50" t="s">
        <v>13</v>
      </c>
      <c r="F3905" s="21" t="s">
        <v>14</v>
      </c>
      <c r="G3905" s="64" t="s">
        <v>15</v>
      </c>
      <c r="H3905" s="50" t="s">
        <v>14</v>
      </c>
      <c r="I3905" s="4" t="s">
        <v>15</v>
      </c>
      <c r="J3905" s="92" t="e">
        <f t="shared" si="186"/>
        <v>#VALUE!</v>
      </c>
    </row>
    <row r="3906" spans="1:10" ht="10.35" customHeight="1" x14ac:dyDescent="0.2">
      <c r="A3906" s="8"/>
      <c r="B3906" s="47" t="s">
        <v>59</v>
      </c>
      <c r="C3906" s="48"/>
      <c r="D3906" s="48"/>
      <c r="E3906" s="48"/>
      <c r="F3906" s="48"/>
      <c r="G3906" s="49"/>
      <c r="H3906" s="41"/>
      <c r="J3906" s="92" t="e">
        <f t="shared" si="186"/>
        <v>#DIV/0!</v>
      </c>
    </row>
    <row r="3907" spans="1:10" ht="10.35" customHeight="1" x14ac:dyDescent="0.2">
      <c r="A3907" s="9">
        <v>45585</v>
      </c>
      <c r="B3907" s="43" t="s">
        <v>40</v>
      </c>
      <c r="C3907" s="66">
        <v>27.21</v>
      </c>
      <c r="D3907" s="67" t="s">
        <v>23</v>
      </c>
      <c r="E3907" s="68">
        <v>62.04</v>
      </c>
      <c r="F3907" s="12">
        <v>292.72000000000003</v>
      </c>
      <c r="G3907" s="65">
        <f t="shared" ref="G3907:G3922" si="189">TRUNC(F3907*E3907,2)</f>
        <v>18160.34</v>
      </c>
      <c r="H3907" s="66">
        <v>292.72000000000003</v>
      </c>
      <c r="I3907" s="15">
        <v>18160.34</v>
      </c>
      <c r="J3907" s="92">
        <f t="shared" si="186"/>
        <v>0</v>
      </c>
    </row>
    <row r="3908" spans="1:10" ht="10.35" customHeight="1" x14ac:dyDescent="0.2">
      <c r="A3908" s="9">
        <v>41294</v>
      </c>
      <c r="B3908" s="43" t="s">
        <v>41</v>
      </c>
      <c r="C3908" s="66">
        <v>27.21</v>
      </c>
      <c r="D3908" s="67" t="s">
        <v>23</v>
      </c>
      <c r="E3908" s="68">
        <v>20.68</v>
      </c>
      <c r="F3908" s="12">
        <v>149.07</v>
      </c>
      <c r="G3908" s="65">
        <f t="shared" si="189"/>
        <v>3082.76</v>
      </c>
      <c r="H3908" s="66">
        <v>149.07</v>
      </c>
      <c r="I3908" s="15">
        <v>3082.76</v>
      </c>
      <c r="J3908" s="92">
        <f t="shared" si="186"/>
        <v>0</v>
      </c>
    </row>
    <row r="3909" spans="1:10" ht="10.35" customHeight="1" x14ac:dyDescent="0.2">
      <c r="A3909" s="9">
        <v>45050</v>
      </c>
      <c r="B3909" s="43" t="s">
        <v>42</v>
      </c>
      <c r="C3909" s="66">
        <v>27.21</v>
      </c>
      <c r="D3909" s="67" t="s">
        <v>23</v>
      </c>
      <c r="E3909" s="68">
        <v>19.5</v>
      </c>
      <c r="F3909" s="12">
        <v>573.65</v>
      </c>
      <c r="G3909" s="65">
        <f t="shared" si="189"/>
        <v>11186.17</v>
      </c>
      <c r="H3909" s="66">
        <v>573.65</v>
      </c>
      <c r="I3909" s="15">
        <v>11186.17</v>
      </c>
      <c r="J3909" s="92">
        <f t="shared" si="186"/>
        <v>0</v>
      </c>
    </row>
    <row r="3910" spans="1:10" ht="29.1" customHeight="1" x14ac:dyDescent="0.2">
      <c r="A3910" s="9">
        <v>45145</v>
      </c>
      <c r="B3910" s="69" t="s">
        <v>45</v>
      </c>
      <c r="C3910" s="66">
        <v>27.21</v>
      </c>
      <c r="D3910" s="67" t="s">
        <v>18</v>
      </c>
      <c r="E3910" s="68">
        <v>310</v>
      </c>
      <c r="F3910" s="12">
        <v>108.63</v>
      </c>
      <c r="G3910" s="65">
        <f t="shared" si="189"/>
        <v>33675.300000000003</v>
      </c>
      <c r="H3910" s="66">
        <v>108.63</v>
      </c>
      <c r="I3910" s="15">
        <v>33675.300000000003</v>
      </c>
      <c r="J3910" s="92">
        <f t="shared" si="186"/>
        <v>0</v>
      </c>
    </row>
    <row r="3911" spans="1:10" ht="10.35" customHeight="1" x14ac:dyDescent="0.2">
      <c r="A3911" s="9">
        <v>45165</v>
      </c>
      <c r="B3911" s="43" t="s">
        <v>47</v>
      </c>
      <c r="C3911" s="66">
        <v>27.21</v>
      </c>
      <c r="D3911" s="67" t="s">
        <v>23</v>
      </c>
      <c r="E3911" s="68">
        <v>60.1</v>
      </c>
      <c r="F3911" s="12">
        <v>627.69000000000005</v>
      </c>
      <c r="G3911" s="65">
        <f t="shared" si="189"/>
        <v>37724.160000000003</v>
      </c>
      <c r="H3911" s="66">
        <v>627.69000000000005</v>
      </c>
      <c r="I3911" s="15">
        <v>37724.160000000003</v>
      </c>
      <c r="J3911" s="92">
        <f t="shared" si="186"/>
        <v>0</v>
      </c>
    </row>
    <row r="3912" spans="1:10" ht="20.85" customHeight="1" x14ac:dyDescent="0.2">
      <c r="A3912" s="9">
        <v>45155</v>
      </c>
      <c r="B3912" s="69" t="s">
        <v>43</v>
      </c>
      <c r="C3912" s="66">
        <v>27.21</v>
      </c>
      <c r="D3912" s="67" t="s">
        <v>44</v>
      </c>
      <c r="E3912" s="70">
        <v>5616</v>
      </c>
      <c r="F3912" s="12">
        <v>16.239999999999998</v>
      </c>
      <c r="G3912" s="65">
        <f t="shared" si="189"/>
        <v>91203.839999999997</v>
      </c>
      <c r="H3912" s="66">
        <v>16.239999999999998</v>
      </c>
      <c r="I3912" s="15">
        <v>91203.839999999997</v>
      </c>
      <c r="J3912" s="92">
        <f t="shared" si="186"/>
        <v>0</v>
      </c>
    </row>
    <row r="3913" spans="1:10" ht="10.35" customHeight="1" x14ac:dyDescent="0.2">
      <c r="A3913" s="9">
        <v>47018</v>
      </c>
      <c r="B3913" s="43" t="s">
        <v>48</v>
      </c>
      <c r="C3913" s="66">
        <v>27.21</v>
      </c>
      <c r="D3913" s="67" t="s">
        <v>23</v>
      </c>
      <c r="E3913" s="68">
        <v>3.9</v>
      </c>
      <c r="F3913" s="12">
        <v>517.36</v>
      </c>
      <c r="G3913" s="65">
        <f t="shared" si="189"/>
        <v>2017.7</v>
      </c>
      <c r="H3913" s="66">
        <v>517.36</v>
      </c>
      <c r="I3913" s="15">
        <v>2017.7</v>
      </c>
      <c r="J3913" s="92">
        <f t="shared" si="186"/>
        <v>0</v>
      </c>
    </row>
    <row r="3914" spans="1:10" ht="10.35" customHeight="1" x14ac:dyDescent="0.2">
      <c r="A3914" s="9">
        <v>40102</v>
      </c>
      <c r="B3914" s="43" t="s">
        <v>34</v>
      </c>
      <c r="C3914" s="66">
        <v>27.21</v>
      </c>
      <c r="D3914" s="67" t="s">
        <v>23</v>
      </c>
      <c r="E3914" s="68">
        <v>5</v>
      </c>
      <c r="F3914" s="12">
        <v>8.76</v>
      </c>
      <c r="G3914" s="65">
        <f t="shared" si="189"/>
        <v>43.8</v>
      </c>
      <c r="H3914" s="66">
        <v>8.76</v>
      </c>
      <c r="I3914" s="11">
        <v>43.8</v>
      </c>
      <c r="J3914" s="92">
        <f t="shared" si="186"/>
        <v>0</v>
      </c>
    </row>
    <row r="3915" spans="1:10" ht="20.85" customHeight="1" x14ac:dyDescent="0.2">
      <c r="A3915" s="9">
        <v>40450</v>
      </c>
      <c r="B3915" s="69" t="s">
        <v>49</v>
      </c>
      <c r="C3915" s="66">
        <v>27.21</v>
      </c>
      <c r="D3915" s="67" t="s">
        <v>50</v>
      </c>
      <c r="E3915" s="70">
        <v>6711.85</v>
      </c>
      <c r="F3915" s="12">
        <v>0.89</v>
      </c>
      <c r="G3915" s="65">
        <f t="shared" si="189"/>
        <v>5973.54</v>
      </c>
      <c r="H3915" s="66">
        <v>0.89</v>
      </c>
      <c r="I3915" s="15">
        <v>5973.54</v>
      </c>
      <c r="J3915" s="92">
        <f t="shared" si="186"/>
        <v>0</v>
      </c>
    </row>
    <row r="3916" spans="1:10" ht="10.35" customHeight="1" x14ac:dyDescent="0.2">
      <c r="A3916" s="9">
        <v>40455</v>
      </c>
      <c r="B3916" s="43" t="s">
        <v>51</v>
      </c>
      <c r="C3916" s="66">
        <v>27.21</v>
      </c>
      <c r="D3916" s="67" t="s">
        <v>25</v>
      </c>
      <c r="E3916" s="70">
        <v>39173.53</v>
      </c>
      <c r="F3916" s="12">
        <v>1.59</v>
      </c>
      <c r="G3916" s="65">
        <f t="shared" si="189"/>
        <v>62285.91</v>
      </c>
      <c r="H3916" s="66">
        <v>1.59</v>
      </c>
      <c r="I3916" s="15">
        <v>62285.91</v>
      </c>
      <c r="J3916" s="92">
        <f t="shared" si="186"/>
        <v>0</v>
      </c>
    </row>
    <row r="3917" spans="1:10" ht="10.35" customHeight="1" x14ac:dyDescent="0.2">
      <c r="A3917" s="9">
        <v>40453</v>
      </c>
      <c r="B3917" s="43" t="s">
        <v>54</v>
      </c>
      <c r="C3917" s="66">
        <v>27.21</v>
      </c>
      <c r="D3917" s="67" t="s">
        <v>53</v>
      </c>
      <c r="E3917" s="70">
        <v>1024.5899999999999</v>
      </c>
      <c r="F3917" s="12">
        <v>0.89</v>
      </c>
      <c r="G3917" s="65">
        <f t="shared" si="189"/>
        <v>911.88</v>
      </c>
      <c r="H3917" s="66">
        <v>0.89</v>
      </c>
      <c r="I3917" s="11">
        <v>911.88</v>
      </c>
      <c r="J3917" s="92">
        <f t="shared" ref="J3917:J3980" si="190">G3917/I3917-1</f>
        <v>0</v>
      </c>
    </row>
    <row r="3918" spans="1:10" ht="10.35" customHeight="1" x14ac:dyDescent="0.2">
      <c r="A3918" s="9">
        <v>40451</v>
      </c>
      <c r="B3918" s="43" t="s">
        <v>52</v>
      </c>
      <c r="C3918" s="66">
        <v>27.21</v>
      </c>
      <c r="D3918" s="67" t="s">
        <v>53</v>
      </c>
      <c r="E3918" s="70">
        <v>1083.8900000000001</v>
      </c>
      <c r="F3918" s="12">
        <v>0.89</v>
      </c>
      <c r="G3918" s="65">
        <f t="shared" si="189"/>
        <v>964.66</v>
      </c>
      <c r="H3918" s="66">
        <v>0.89</v>
      </c>
      <c r="I3918" s="11">
        <v>964.66</v>
      </c>
      <c r="J3918" s="92">
        <f t="shared" si="190"/>
        <v>0</v>
      </c>
    </row>
    <row r="3919" spans="1:10" ht="10.35" customHeight="1" x14ac:dyDescent="0.2">
      <c r="A3919" s="9">
        <v>40449</v>
      </c>
      <c r="B3919" s="43" t="s">
        <v>55</v>
      </c>
      <c r="C3919" s="66">
        <v>27.21</v>
      </c>
      <c r="D3919" s="67" t="s">
        <v>53</v>
      </c>
      <c r="E3919" s="68">
        <v>301.25</v>
      </c>
      <c r="F3919" s="12">
        <v>1.73</v>
      </c>
      <c r="G3919" s="65">
        <f t="shared" si="189"/>
        <v>521.16</v>
      </c>
      <c r="H3919" s="66">
        <v>1.73</v>
      </c>
      <c r="I3919" s="11">
        <v>521.16</v>
      </c>
      <c r="J3919" s="92">
        <f t="shared" si="190"/>
        <v>0</v>
      </c>
    </row>
    <row r="3920" spans="1:10" ht="10.35" customHeight="1" x14ac:dyDescent="0.2">
      <c r="A3920" s="9">
        <v>40445</v>
      </c>
      <c r="B3920" s="17" t="s">
        <v>56</v>
      </c>
      <c r="C3920" s="12">
        <v>27.21</v>
      </c>
      <c r="D3920" s="13" t="s">
        <v>25</v>
      </c>
      <c r="E3920" s="18">
        <v>1742.05</v>
      </c>
      <c r="F3920" s="12">
        <v>2.35</v>
      </c>
      <c r="G3920" s="15">
        <f t="shared" si="189"/>
        <v>4093.81</v>
      </c>
      <c r="H3920" s="12">
        <v>2.35</v>
      </c>
      <c r="I3920" s="15">
        <v>4093.81</v>
      </c>
      <c r="J3920" s="92">
        <f t="shared" si="190"/>
        <v>0</v>
      </c>
    </row>
    <row r="3921" spans="1:10" ht="10.35" customHeight="1" x14ac:dyDescent="0.2">
      <c r="A3921" s="9">
        <v>47049</v>
      </c>
      <c r="B3921" s="17" t="s">
        <v>58</v>
      </c>
      <c r="C3921" s="12">
        <v>27.21</v>
      </c>
      <c r="D3921" s="13" t="s">
        <v>53</v>
      </c>
      <c r="E3921" s="14">
        <v>47.53</v>
      </c>
      <c r="F3921" s="12">
        <v>1.73</v>
      </c>
      <c r="G3921" s="15">
        <f t="shared" si="189"/>
        <v>82.22</v>
      </c>
      <c r="H3921" s="12">
        <v>1.73</v>
      </c>
      <c r="I3921" s="11">
        <v>82.22</v>
      </c>
      <c r="J3921" s="92">
        <f t="shared" si="190"/>
        <v>0</v>
      </c>
    </row>
    <row r="3922" spans="1:10" ht="10.35" customHeight="1" x14ac:dyDescent="0.2">
      <c r="A3922" s="9">
        <v>47050</v>
      </c>
      <c r="B3922" s="43" t="s">
        <v>57</v>
      </c>
      <c r="C3922" s="66">
        <v>27.21</v>
      </c>
      <c r="D3922" s="67" t="s">
        <v>53</v>
      </c>
      <c r="E3922" s="68">
        <v>54.19</v>
      </c>
      <c r="F3922" s="12">
        <v>1.73</v>
      </c>
      <c r="G3922" s="65">
        <f t="shared" si="189"/>
        <v>93.74</v>
      </c>
      <c r="H3922" s="66">
        <v>1.73</v>
      </c>
      <c r="I3922" s="11">
        <v>93.74</v>
      </c>
      <c r="J3922" s="92">
        <f t="shared" si="190"/>
        <v>0</v>
      </c>
    </row>
    <row r="3923" spans="1:10" ht="10.35" customHeight="1" x14ac:dyDescent="0.2">
      <c r="A3923" s="1" t="s">
        <v>38</v>
      </c>
      <c r="G3923" s="32">
        <f>SUM(G3906:G3922)</f>
        <v>272020.98999999993</v>
      </c>
      <c r="H3923" s="33"/>
      <c r="J3923" s="92" t="e">
        <f t="shared" si="190"/>
        <v>#DIV/0!</v>
      </c>
    </row>
    <row r="3924" spans="1:10" ht="0.95" customHeight="1" x14ac:dyDescent="0.2">
      <c r="J3924" s="92" t="e">
        <f t="shared" si="190"/>
        <v>#DIV/0!</v>
      </c>
    </row>
    <row r="3925" spans="1:10" ht="10.7" customHeight="1" x14ac:dyDescent="0.2">
      <c r="J3925" s="92" t="e">
        <f t="shared" si="190"/>
        <v>#DIV/0!</v>
      </c>
    </row>
    <row r="3926" spans="1:10" ht="10.35" customHeight="1" x14ac:dyDescent="0.2">
      <c r="A3926" s="2" t="s">
        <v>9</v>
      </c>
      <c r="B3926" s="3" t="s">
        <v>10</v>
      </c>
      <c r="C3926" s="5" t="s">
        <v>11</v>
      </c>
      <c r="D3926" s="7" t="s">
        <v>12</v>
      </c>
      <c r="E3926" s="5" t="s">
        <v>13</v>
      </c>
      <c r="F3926" s="5" t="s">
        <v>14</v>
      </c>
      <c r="G3926" s="4" t="s">
        <v>15</v>
      </c>
      <c r="H3926" s="5" t="s">
        <v>14</v>
      </c>
      <c r="I3926" s="4" t="s">
        <v>15</v>
      </c>
      <c r="J3926" s="92" t="e">
        <f t="shared" si="190"/>
        <v>#VALUE!</v>
      </c>
    </row>
    <row r="3927" spans="1:10" ht="10.35" customHeight="1" x14ac:dyDescent="0.2">
      <c r="A3927" s="8"/>
      <c r="B3927" s="47" t="s">
        <v>60</v>
      </c>
      <c r="C3927" s="48"/>
      <c r="D3927" s="48"/>
      <c r="E3927" s="48"/>
      <c r="F3927" s="48"/>
      <c r="G3927" s="49"/>
      <c r="J3927" s="92" t="e">
        <f t="shared" si="190"/>
        <v>#DIV/0!</v>
      </c>
    </row>
    <row r="3928" spans="1:10" ht="10.35" customHeight="1" x14ac:dyDescent="0.2">
      <c r="A3928" s="9">
        <v>45410</v>
      </c>
      <c r="B3928" s="17" t="s">
        <v>61</v>
      </c>
      <c r="C3928" s="12">
        <v>27.21</v>
      </c>
      <c r="D3928" s="13" t="s">
        <v>23</v>
      </c>
      <c r="E3928" s="14">
        <v>24.3</v>
      </c>
      <c r="F3928" s="12">
        <v>15.4</v>
      </c>
      <c r="G3928" s="15">
        <f t="shared" ref="G3928:G3942" si="191">TRUNC(F3928*E3928,2)</f>
        <v>374.22</v>
      </c>
      <c r="H3928" s="12">
        <v>15.4</v>
      </c>
      <c r="I3928" s="11">
        <v>374.22</v>
      </c>
      <c r="J3928" s="92">
        <f t="shared" si="190"/>
        <v>0</v>
      </c>
    </row>
    <row r="3929" spans="1:10" ht="10.35" customHeight="1" x14ac:dyDescent="0.2">
      <c r="A3929" s="9">
        <v>40145</v>
      </c>
      <c r="B3929" s="17" t="s">
        <v>29</v>
      </c>
      <c r="C3929" s="12">
        <v>27.21</v>
      </c>
      <c r="D3929" s="13" t="s">
        <v>23</v>
      </c>
      <c r="E3929" s="14">
        <v>24.3</v>
      </c>
      <c r="F3929" s="12">
        <v>2.5499999999999998</v>
      </c>
      <c r="G3929" s="15">
        <f t="shared" si="191"/>
        <v>61.96</v>
      </c>
      <c r="H3929" s="12">
        <v>2.5499999999999998</v>
      </c>
      <c r="I3929" s="11">
        <v>61.96</v>
      </c>
      <c r="J3929" s="92">
        <f t="shared" si="190"/>
        <v>0</v>
      </c>
    </row>
    <row r="3930" spans="1:10" ht="10.35" customHeight="1" x14ac:dyDescent="0.2">
      <c r="A3930" s="9">
        <v>41293</v>
      </c>
      <c r="B3930" s="17" t="s">
        <v>62</v>
      </c>
      <c r="C3930" s="12">
        <v>27.21</v>
      </c>
      <c r="D3930" s="13" t="s">
        <v>18</v>
      </c>
      <c r="E3930" s="14">
        <v>121.5</v>
      </c>
      <c r="F3930" s="12">
        <v>6.44</v>
      </c>
      <c r="G3930" s="15">
        <f t="shared" si="191"/>
        <v>782.46</v>
      </c>
      <c r="H3930" s="12">
        <v>6.44</v>
      </c>
      <c r="I3930" s="11">
        <v>782.46</v>
      </c>
      <c r="J3930" s="92">
        <f t="shared" si="190"/>
        <v>0</v>
      </c>
    </row>
    <row r="3931" spans="1:10" ht="10.35" customHeight="1" x14ac:dyDescent="0.2">
      <c r="A3931" s="9">
        <v>45585</v>
      </c>
      <c r="B3931" s="17" t="s">
        <v>40</v>
      </c>
      <c r="C3931" s="12">
        <v>27.21</v>
      </c>
      <c r="D3931" s="13" t="s">
        <v>23</v>
      </c>
      <c r="E3931" s="14">
        <v>73.08</v>
      </c>
      <c r="F3931" s="12">
        <v>292.72000000000003</v>
      </c>
      <c r="G3931" s="15">
        <f t="shared" si="191"/>
        <v>21391.97</v>
      </c>
      <c r="H3931" s="12">
        <v>292.72000000000003</v>
      </c>
      <c r="I3931" s="15">
        <v>21391.97</v>
      </c>
      <c r="J3931" s="92">
        <f t="shared" si="190"/>
        <v>0</v>
      </c>
    </row>
    <row r="3932" spans="1:10" ht="10.35" customHeight="1" x14ac:dyDescent="0.2">
      <c r="A3932" s="9">
        <v>41294</v>
      </c>
      <c r="B3932" s="17" t="s">
        <v>41</v>
      </c>
      <c r="C3932" s="12">
        <v>27.21</v>
      </c>
      <c r="D3932" s="13" t="s">
        <v>23</v>
      </c>
      <c r="E3932" s="14">
        <v>24.36</v>
      </c>
      <c r="F3932" s="12">
        <v>149.07</v>
      </c>
      <c r="G3932" s="15">
        <f t="shared" si="191"/>
        <v>3631.34</v>
      </c>
      <c r="H3932" s="12">
        <v>149.07</v>
      </c>
      <c r="I3932" s="15">
        <v>3631.34</v>
      </c>
      <c r="J3932" s="92">
        <f t="shared" si="190"/>
        <v>0</v>
      </c>
    </row>
    <row r="3933" spans="1:10" ht="10.35" customHeight="1" x14ac:dyDescent="0.2">
      <c r="A3933" s="9">
        <v>45050</v>
      </c>
      <c r="B3933" s="43" t="s">
        <v>42</v>
      </c>
      <c r="C3933" s="66">
        <v>27.21</v>
      </c>
      <c r="D3933" s="67" t="s">
        <v>23</v>
      </c>
      <c r="E3933" s="68">
        <v>24.36</v>
      </c>
      <c r="F3933" s="12">
        <v>573.65</v>
      </c>
      <c r="G3933" s="65">
        <f t="shared" si="191"/>
        <v>13974.11</v>
      </c>
      <c r="H3933" s="66">
        <v>573.65</v>
      </c>
      <c r="I3933" s="15">
        <v>13974.11</v>
      </c>
      <c r="J3933" s="92">
        <f t="shared" si="190"/>
        <v>0</v>
      </c>
    </row>
    <row r="3934" spans="1:10" ht="29.1" customHeight="1" x14ac:dyDescent="0.2">
      <c r="A3934" s="9">
        <v>45145</v>
      </c>
      <c r="B3934" s="69" t="s">
        <v>45</v>
      </c>
      <c r="C3934" s="66">
        <v>27.21</v>
      </c>
      <c r="D3934" s="67" t="s">
        <v>18</v>
      </c>
      <c r="E3934" s="68">
        <v>36.17</v>
      </c>
      <c r="F3934" s="12">
        <v>108.63</v>
      </c>
      <c r="G3934" s="65">
        <f t="shared" si="191"/>
        <v>3929.14</v>
      </c>
      <c r="H3934" s="66">
        <v>108.63</v>
      </c>
      <c r="I3934" s="15">
        <v>3929.14</v>
      </c>
      <c r="J3934" s="92">
        <f t="shared" si="190"/>
        <v>0</v>
      </c>
    </row>
    <row r="3935" spans="1:10" ht="10.35" customHeight="1" x14ac:dyDescent="0.2">
      <c r="A3935" s="9">
        <v>45030</v>
      </c>
      <c r="B3935" s="43" t="s">
        <v>63</v>
      </c>
      <c r="C3935" s="66">
        <v>27.21</v>
      </c>
      <c r="D3935" s="67" t="s">
        <v>23</v>
      </c>
      <c r="E3935" s="68">
        <v>9.2100000000000009</v>
      </c>
      <c r="F3935" s="12">
        <v>204.21</v>
      </c>
      <c r="G3935" s="65">
        <f t="shared" si="191"/>
        <v>1880.77</v>
      </c>
      <c r="H3935" s="66">
        <v>204.21</v>
      </c>
      <c r="I3935" s="15">
        <v>1880.77</v>
      </c>
      <c r="J3935" s="92">
        <f t="shared" si="190"/>
        <v>0</v>
      </c>
    </row>
    <row r="3936" spans="1:10" ht="10.35" customHeight="1" x14ac:dyDescent="0.2">
      <c r="A3936" s="9">
        <v>45165</v>
      </c>
      <c r="B3936" s="43" t="s">
        <v>47</v>
      </c>
      <c r="C3936" s="66">
        <v>27.21</v>
      </c>
      <c r="D3936" s="67" t="s">
        <v>23</v>
      </c>
      <c r="E3936" s="68">
        <v>20.43</v>
      </c>
      <c r="F3936" s="12">
        <v>627.69000000000005</v>
      </c>
      <c r="G3936" s="65">
        <f t="shared" si="191"/>
        <v>12823.7</v>
      </c>
      <c r="H3936" s="66">
        <v>627.69000000000005</v>
      </c>
      <c r="I3936" s="15">
        <v>12823.7</v>
      </c>
      <c r="J3936" s="92">
        <f t="shared" si="190"/>
        <v>0</v>
      </c>
    </row>
    <row r="3937" spans="1:10" ht="10.35" customHeight="1" x14ac:dyDescent="0.2">
      <c r="A3937" s="9">
        <v>40453</v>
      </c>
      <c r="B3937" s="43" t="s">
        <v>54</v>
      </c>
      <c r="C3937" s="66">
        <v>27.21</v>
      </c>
      <c r="D3937" s="67" t="s">
        <v>53</v>
      </c>
      <c r="E3937" s="68">
        <v>119.53</v>
      </c>
      <c r="F3937" s="12">
        <v>0.89</v>
      </c>
      <c r="G3937" s="65">
        <f t="shared" si="191"/>
        <v>106.38</v>
      </c>
      <c r="H3937" s="66">
        <v>0.89</v>
      </c>
      <c r="I3937" s="11">
        <v>106.38</v>
      </c>
      <c r="J3937" s="92">
        <f t="shared" si="190"/>
        <v>0</v>
      </c>
    </row>
    <row r="3938" spans="1:10" ht="10.35" customHeight="1" x14ac:dyDescent="0.2">
      <c r="A3938" s="9">
        <v>40455</v>
      </c>
      <c r="B3938" s="43" t="s">
        <v>51</v>
      </c>
      <c r="C3938" s="66">
        <v>27.21</v>
      </c>
      <c r="D3938" s="67" t="s">
        <v>25</v>
      </c>
      <c r="E3938" s="70">
        <v>34542.239999999998</v>
      </c>
      <c r="F3938" s="12">
        <v>1.59</v>
      </c>
      <c r="G3938" s="65">
        <f t="shared" si="191"/>
        <v>54922.16</v>
      </c>
      <c r="H3938" s="66">
        <v>1.59</v>
      </c>
      <c r="I3938" s="15">
        <v>54922.16</v>
      </c>
      <c r="J3938" s="92">
        <f t="shared" si="190"/>
        <v>0</v>
      </c>
    </row>
    <row r="3939" spans="1:10" ht="20.85" customHeight="1" x14ac:dyDescent="0.2">
      <c r="A3939" s="9">
        <v>40450</v>
      </c>
      <c r="B3939" s="69" t="s">
        <v>49</v>
      </c>
      <c r="C3939" s="66">
        <v>27.21</v>
      </c>
      <c r="D3939" s="67" t="s">
        <v>50</v>
      </c>
      <c r="E3939" s="70">
        <v>3447.15</v>
      </c>
      <c r="F3939" s="12">
        <v>0.89</v>
      </c>
      <c r="G3939" s="65">
        <f t="shared" si="191"/>
        <v>3067.96</v>
      </c>
      <c r="H3939" s="66">
        <v>0.89</v>
      </c>
      <c r="I3939" s="15">
        <v>3067.96</v>
      </c>
      <c r="J3939" s="92">
        <f t="shared" si="190"/>
        <v>0</v>
      </c>
    </row>
    <row r="3940" spans="1:10" ht="10.35" customHeight="1" x14ac:dyDescent="0.2">
      <c r="A3940" s="9">
        <v>47049</v>
      </c>
      <c r="B3940" s="43" t="s">
        <v>58</v>
      </c>
      <c r="C3940" s="66">
        <v>27.21</v>
      </c>
      <c r="D3940" s="67" t="s">
        <v>53</v>
      </c>
      <c r="E3940" s="68">
        <v>5.55</v>
      </c>
      <c r="F3940" s="12">
        <v>1.73</v>
      </c>
      <c r="G3940" s="65">
        <f t="shared" si="191"/>
        <v>9.6</v>
      </c>
      <c r="H3940" s="66">
        <v>1.73</v>
      </c>
      <c r="I3940" s="11">
        <v>9.6</v>
      </c>
      <c r="J3940" s="92">
        <f t="shared" si="190"/>
        <v>0</v>
      </c>
    </row>
    <row r="3941" spans="1:10" ht="10.35" customHeight="1" x14ac:dyDescent="0.2">
      <c r="A3941" s="9">
        <v>40445</v>
      </c>
      <c r="B3941" s="43" t="s">
        <v>56</v>
      </c>
      <c r="C3941" s="66">
        <v>27.21</v>
      </c>
      <c r="D3941" s="67" t="s">
        <v>25</v>
      </c>
      <c r="E3941" s="70">
        <v>1536.09</v>
      </c>
      <c r="F3941" s="12">
        <v>2.35</v>
      </c>
      <c r="G3941" s="65">
        <f t="shared" si="191"/>
        <v>3609.81</v>
      </c>
      <c r="H3941" s="66">
        <v>2.35</v>
      </c>
      <c r="I3941" s="15">
        <v>3609.81</v>
      </c>
      <c r="J3941" s="92">
        <f t="shared" si="190"/>
        <v>0</v>
      </c>
    </row>
    <row r="3942" spans="1:10" ht="10.35" customHeight="1" x14ac:dyDescent="0.2">
      <c r="A3942" s="9">
        <v>40449</v>
      </c>
      <c r="B3942" s="43" t="s">
        <v>55</v>
      </c>
      <c r="C3942" s="66">
        <v>27.21</v>
      </c>
      <c r="D3942" s="67" t="s">
        <v>53</v>
      </c>
      <c r="E3942" s="68">
        <v>154.72</v>
      </c>
      <c r="F3942" s="12">
        <v>1.73</v>
      </c>
      <c r="G3942" s="65">
        <f t="shared" si="191"/>
        <v>267.66000000000003</v>
      </c>
      <c r="H3942" s="66">
        <v>1.73</v>
      </c>
      <c r="I3942" s="11">
        <v>267.66000000000003</v>
      </c>
      <c r="J3942" s="92">
        <f t="shared" si="190"/>
        <v>0</v>
      </c>
    </row>
    <row r="3943" spans="1:10" ht="10.35" customHeight="1" x14ac:dyDescent="0.2">
      <c r="A3943" s="1" t="s">
        <v>38</v>
      </c>
      <c r="B3943" s="41"/>
      <c r="C3943" s="41"/>
      <c r="D3943" s="41"/>
      <c r="E3943" s="41"/>
      <c r="G3943" s="32">
        <f>SUM(G3926:G3942)</f>
        <v>120833.24</v>
      </c>
      <c r="H3943" s="33"/>
      <c r="J3943" s="92" t="e">
        <f t="shared" si="190"/>
        <v>#DIV/0!</v>
      </c>
    </row>
    <row r="3944" spans="1:10" ht="10.7" customHeight="1" x14ac:dyDescent="0.2">
      <c r="B3944" s="41"/>
      <c r="C3944" s="41"/>
      <c r="D3944" s="41"/>
      <c r="E3944" s="41"/>
      <c r="G3944" s="41"/>
      <c r="H3944" s="41"/>
      <c r="J3944" s="92" t="e">
        <f t="shared" si="190"/>
        <v>#DIV/0!</v>
      </c>
    </row>
    <row r="3945" spans="1:10" ht="10.35" customHeight="1" x14ac:dyDescent="0.2">
      <c r="A3945" s="2" t="s">
        <v>9</v>
      </c>
      <c r="B3945" s="50" t="s">
        <v>10</v>
      </c>
      <c r="C3945" s="50" t="s">
        <v>11</v>
      </c>
      <c r="D3945" s="64" t="s">
        <v>12</v>
      </c>
      <c r="E3945" s="50" t="s">
        <v>13</v>
      </c>
      <c r="F3945" s="5" t="s">
        <v>14</v>
      </c>
      <c r="G3945" s="64" t="s">
        <v>15</v>
      </c>
      <c r="H3945" s="50" t="s">
        <v>14</v>
      </c>
      <c r="I3945" s="4" t="s">
        <v>15</v>
      </c>
      <c r="J3945" s="92" t="e">
        <f t="shared" si="190"/>
        <v>#VALUE!</v>
      </c>
    </row>
    <row r="3946" spans="1:10" ht="10.35" customHeight="1" x14ac:dyDescent="0.2">
      <c r="A3946" s="8"/>
      <c r="B3946" s="47" t="s">
        <v>64</v>
      </c>
      <c r="C3946" s="48"/>
      <c r="D3946" s="48"/>
      <c r="E3946" s="48"/>
      <c r="F3946" s="48"/>
      <c r="G3946" s="49"/>
      <c r="H3946" s="41"/>
      <c r="J3946" s="92" t="e">
        <f t="shared" si="190"/>
        <v>#DIV/0!</v>
      </c>
    </row>
    <row r="3947" spans="1:10" ht="29.1" customHeight="1" x14ac:dyDescent="0.2">
      <c r="A3947" s="9">
        <v>40001</v>
      </c>
      <c r="B3947" s="69" t="s">
        <v>65</v>
      </c>
      <c r="C3947" s="66">
        <v>27.21</v>
      </c>
      <c r="D3947" s="67" t="s">
        <v>18</v>
      </c>
      <c r="E3947" s="68">
        <v>130</v>
      </c>
      <c r="F3947" s="12">
        <v>0.68</v>
      </c>
      <c r="G3947" s="65">
        <f t="shared" ref="G3947:G3960" si="192">TRUNC(F3947*E3947,2)</f>
        <v>88.4</v>
      </c>
      <c r="H3947" s="66">
        <v>0.68</v>
      </c>
      <c r="I3947" s="11">
        <v>88.4</v>
      </c>
      <c r="J3947" s="92">
        <f t="shared" si="190"/>
        <v>0</v>
      </c>
    </row>
    <row r="3948" spans="1:10" ht="10.35" customHeight="1" x14ac:dyDescent="0.2">
      <c r="A3948" s="9">
        <v>40005</v>
      </c>
      <c r="B3948" s="43" t="s">
        <v>22</v>
      </c>
      <c r="C3948" s="66">
        <v>27.21</v>
      </c>
      <c r="D3948" s="67" t="s">
        <v>23</v>
      </c>
      <c r="E3948" s="68">
        <v>52</v>
      </c>
      <c r="F3948" s="12">
        <v>3.25</v>
      </c>
      <c r="G3948" s="65">
        <f t="shared" si="192"/>
        <v>169</v>
      </c>
      <c r="H3948" s="66">
        <v>3.25</v>
      </c>
      <c r="I3948" s="11">
        <v>169</v>
      </c>
      <c r="J3948" s="92">
        <f t="shared" si="190"/>
        <v>0</v>
      </c>
    </row>
    <row r="3949" spans="1:10" ht="10.35" customHeight="1" x14ac:dyDescent="0.2">
      <c r="A3949" s="9">
        <v>40006</v>
      </c>
      <c r="B3949" s="17" t="s">
        <v>24</v>
      </c>
      <c r="C3949" s="12">
        <v>27.21</v>
      </c>
      <c r="D3949" s="22" t="s">
        <v>25</v>
      </c>
      <c r="E3949" s="14">
        <v>260</v>
      </c>
      <c r="F3949" s="12">
        <v>2.95</v>
      </c>
      <c r="G3949" s="15">
        <f t="shared" si="192"/>
        <v>767</v>
      </c>
      <c r="H3949" s="12">
        <v>2.95</v>
      </c>
      <c r="I3949" s="11">
        <v>767</v>
      </c>
      <c r="J3949" s="92">
        <f t="shared" si="190"/>
        <v>0</v>
      </c>
    </row>
    <row r="3950" spans="1:10" ht="10.35" customHeight="1" x14ac:dyDescent="0.2">
      <c r="A3950" s="9">
        <v>40145</v>
      </c>
      <c r="B3950" s="17" t="s">
        <v>29</v>
      </c>
      <c r="C3950" s="12">
        <v>27.21</v>
      </c>
      <c r="D3950" s="22" t="s">
        <v>23</v>
      </c>
      <c r="E3950" s="14">
        <v>52</v>
      </c>
      <c r="F3950" s="12">
        <v>2.5499999999999998</v>
      </c>
      <c r="G3950" s="15">
        <f t="shared" si="192"/>
        <v>132.6</v>
      </c>
      <c r="H3950" s="12">
        <v>2.5499999999999998</v>
      </c>
      <c r="I3950" s="11">
        <v>132.6</v>
      </c>
      <c r="J3950" s="92">
        <f t="shared" si="190"/>
        <v>0</v>
      </c>
    </row>
    <row r="3951" spans="1:10" ht="20.85" customHeight="1" x14ac:dyDescent="0.2">
      <c r="A3951" s="9">
        <v>45465</v>
      </c>
      <c r="B3951" s="10" t="s">
        <v>66</v>
      </c>
      <c r="C3951" s="12">
        <v>27.21</v>
      </c>
      <c r="D3951" s="23" t="s">
        <v>67</v>
      </c>
      <c r="E3951" s="14">
        <v>60</v>
      </c>
      <c r="F3951" s="24">
        <v>2153.9299999999998</v>
      </c>
      <c r="G3951" s="15">
        <f t="shared" si="192"/>
        <v>129235.8</v>
      </c>
      <c r="H3951" s="24">
        <v>2153.9299999999998</v>
      </c>
      <c r="I3951" s="15">
        <v>129235.8</v>
      </c>
      <c r="J3951" s="92">
        <f t="shared" si="190"/>
        <v>0</v>
      </c>
    </row>
    <row r="3952" spans="1:10" ht="20.85" customHeight="1" x14ac:dyDescent="0.2">
      <c r="A3952" s="9">
        <v>40010</v>
      </c>
      <c r="B3952" s="69" t="s">
        <v>26</v>
      </c>
      <c r="C3952" s="66">
        <v>27.21</v>
      </c>
      <c r="D3952" s="67" t="s">
        <v>23</v>
      </c>
      <c r="E3952" s="68">
        <v>219.03</v>
      </c>
      <c r="F3952" s="12">
        <v>3.75</v>
      </c>
      <c r="G3952" s="65">
        <f t="shared" si="192"/>
        <v>821.36</v>
      </c>
      <c r="H3952" s="66">
        <v>3.75</v>
      </c>
      <c r="I3952" s="11">
        <v>821.36</v>
      </c>
      <c r="J3952" s="92">
        <f t="shared" si="190"/>
        <v>0</v>
      </c>
    </row>
    <row r="3953" spans="1:10" ht="10.35" customHeight="1" x14ac:dyDescent="0.2">
      <c r="A3953" s="9">
        <v>40315</v>
      </c>
      <c r="B3953" s="17" t="s">
        <v>30</v>
      </c>
      <c r="C3953" s="12">
        <v>27.21</v>
      </c>
      <c r="D3953" s="13" t="s">
        <v>23</v>
      </c>
      <c r="E3953" s="14">
        <v>26</v>
      </c>
      <c r="F3953" s="12">
        <v>5.36</v>
      </c>
      <c r="G3953" s="15">
        <f t="shared" si="192"/>
        <v>139.36000000000001</v>
      </c>
      <c r="H3953" s="12">
        <v>5.36</v>
      </c>
      <c r="I3953" s="11">
        <v>139.36000000000001</v>
      </c>
      <c r="J3953" s="92">
        <f t="shared" si="190"/>
        <v>0</v>
      </c>
    </row>
    <row r="3954" spans="1:10" ht="10.35" customHeight="1" x14ac:dyDescent="0.2">
      <c r="A3954" s="9">
        <v>40320</v>
      </c>
      <c r="B3954" s="43" t="s">
        <v>31</v>
      </c>
      <c r="C3954" s="66">
        <v>27.21</v>
      </c>
      <c r="D3954" s="67" t="s">
        <v>25</v>
      </c>
      <c r="E3954" s="68">
        <v>325</v>
      </c>
      <c r="F3954" s="12">
        <v>3.25</v>
      </c>
      <c r="G3954" s="65">
        <f t="shared" si="192"/>
        <v>1056.25</v>
      </c>
      <c r="H3954" s="66">
        <v>3.25</v>
      </c>
      <c r="I3954" s="15">
        <v>1056.25</v>
      </c>
      <c r="J3954" s="92">
        <f t="shared" si="190"/>
        <v>0</v>
      </c>
    </row>
    <row r="3955" spans="1:10" ht="10.35" customHeight="1" x14ac:dyDescent="0.2">
      <c r="A3955" s="9">
        <v>40120</v>
      </c>
      <c r="B3955" s="43" t="s">
        <v>32</v>
      </c>
      <c r="C3955" s="66">
        <v>27.21</v>
      </c>
      <c r="D3955" s="67" t="s">
        <v>18</v>
      </c>
      <c r="E3955" s="68">
        <v>87.61</v>
      </c>
      <c r="F3955" s="12">
        <v>0.52</v>
      </c>
      <c r="G3955" s="65">
        <f t="shared" si="192"/>
        <v>45.55</v>
      </c>
      <c r="H3955" s="66">
        <v>0.52</v>
      </c>
      <c r="I3955" s="11">
        <v>45.55</v>
      </c>
      <c r="J3955" s="92">
        <f t="shared" si="190"/>
        <v>0</v>
      </c>
    </row>
    <row r="3956" spans="1:10" ht="10.35" customHeight="1" x14ac:dyDescent="0.2">
      <c r="A3956" s="9">
        <v>40130</v>
      </c>
      <c r="B3956" s="43" t="s">
        <v>33</v>
      </c>
      <c r="C3956" s="66">
        <v>27.21</v>
      </c>
      <c r="D3956" s="67" t="s">
        <v>18</v>
      </c>
      <c r="E3956" s="68">
        <v>130</v>
      </c>
      <c r="F3956" s="12">
        <v>0.53</v>
      </c>
      <c r="G3956" s="65">
        <f t="shared" si="192"/>
        <v>68.900000000000006</v>
      </c>
      <c r="H3956" s="66">
        <v>0.53</v>
      </c>
      <c r="I3956" s="11">
        <v>68.900000000000006</v>
      </c>
      <c r="J3956" s="92">
        <f t="shared" si="190"/>
        <v>0</v>
      </c>
    </row>
    <row r="3957" spans="1:10" ht="10.35" customHeight="1" x14ac:dyDescent="0.2">
      <c r="A3957" s="9">
        <v>40101</v>
      </c>
      <c r="B3957" s="43" t="s">
        <v>36</v>
      </c>
      <c r="C3957" s="66">
        <v>27.21</v>
      </c>
      <c r="D3957" s="67" t="s">
        <v>23</v>
      </c>
      <c r="E3957" s="68">
        <v>78</v>
      </c>
      <c r="F3957" s="12">
        <v>6.85</v>
      </c>
      <c r="G3957" s="65">
        <f t="shared" si="192"/>
        <v>534.29999999999995</v>
      </c>
      <c r="H3957" s="66">
        <v>6.85</v>
      </c>
      <c r="I3957" s="11">
        <v>534.29999999999995</v>
      </c>
      <c r="J3957" s="92">
        <f t="shared" si="190"/>
        <v>0</v>
      </c>
    </row>
    <row r="3958" spans="1:10" ht="10.35" customHeight="1" x14ac:dyDescent="0.2">
      <c r="A3958" s="9">
        <v>40102</v>
      </c>
      <c r="B3958" s="43" t="s">
        <v>34</v>
      </c>
      <c r="C3958" s="66">
        <v>27.21</v>
      </c>
      <c r="D3958" s="67" t="s">
        <v>23</v>
      </c>
      <c r="E3958" s="68">
        <v>112</v>
      </c>
      <c r="F3958" s="12">
        <v>8.76</v>
      </c>
      <c r="G3958" s="65">
        <f t="shared" si="192"/>
        <v>981.12</v>
      </c>
      <c r="H3958" s="66">
        <v>8.76</v>
      </c>
      <c r="I3958" s="11">
        <v>981.12</v>
      </c>
      <c r="J3958" s="92">
        <f t="shared" si="190"/>
        <v>0</v>
      </c>
    </row>
    <row r="3959" spans="1:10" ht="10.35" customHeight="1" x14ac:dyDescent="0.2">
      <c r="A3959" s="9">
        <v>40454</v>
      </c>
      <c r="B3959" s="43" t="s">
        <v>68</v>
      </c>
      <c r="C3959" s="66">
        <v>27.21</v>
      </c>
      <c r="D3959" s="67" t="s">
        <v>53</v>
      </c>
      <c r="E3959" s="70">
        <v>20245.98</v>
      </c>
      <c r="F3959" s="12">
        <v>0.92</v>
      </c>
      <c r="G3959" s="65">
        <f t="shared" si="192"/>
        <v>18626.3</v>
      </c>
      <c r="H3959" s="66">
        <v>0.92</v>
      </c>
      <c r="I3959" s="15">
        <v>18626.3</v>
      </c>
      <c r="J3959" s="92">
        <f t="shared" si="190"/>
        <v>0</v>
      </c>
    </row>
    <row r="3960" spans="1:10" ht="10.35" customHeight="1" x14ac:dyDescent="0.2">
      <c r="A3960" s="9">
        <v>40438</v>
      </c>
      <c r="B3960" s="43" t="s">
        <v>69</v>
      </c>
      <c r="C3960" s="66">
        <v>27.21</v>
      </c>
      <c r="D3960" s="67" t="s">
        <v>53</v>
      </c>
      <c r="E3960" s="68">
        <v>948.42</v>
      </c>
      <c r="F3960" s="12">
        <v>1.81</v>
      </c>
      <c r="G3960" s="65">
        <f t="shared" si="192"/>
        <v>1716.64</v>
      </c>
      <c r="H3960" s="66">
        <v>1.81</v>
      </c>
      <c r="I3960" s="15">
        <v>1716.64</v>
      </c>
      <c r="J3960" s="92">
        <f t="shared" si="190"/>
        <v>0</v>
      </c>
    </row>
    <row r="3961" spans="1:10" ht="10.35" customHeight="1" x14ac:dyDescent="0.2">
      <c r="A3961" s="1" t="s">
        <v>38</v>
      </c>
      <c r="B3961" s="41"/>
      <c r="C3961" s="41"/>
      <c r="D3961" s="41"/>
      <c r="E3961" s="41"/>
      <c r="G3961" s="32">
        <f>SUM(G3944:G3960)</f>
        <v>154382.57999999996</v>
      </c>
      <c r="H3961" s="33"/>
      <c r="J3961" s="92" t="e">
        <f t="shared" si="190"/>
        <v>#DIV/0!</v>
      </c>
    </row>
    <row r="3962" spans="1:10" ht="0.95" customHeight="1" x14ac:dyDescent="0.2">
      <c r="B3962" s="41"/>
      <c r="C3962" s="41"/>
      <c r="D3962" s="41"/>
      <c r="E3962" s="41"/>
      <c r="G3962" s="41"/>
      <c r="H3962" s="41"/>
      <c r="J3962" s="92" t="e">
        <f t="shared" si="190"/>
        <v>#DIV/0!</v>
      </c>
    </row>
    <row r="3963" spans="1:10" ht="10.7" customHeight="1" x14ac:dyDescent="0.2">
      <c r="B3963" s="41"/>
      <c r="C3963" s="41"/>
      <c r="D3963" s="41"/>
      <c r="E3963" s="41"/>
      <c r="G3963" s="41"/>
      <c r="H3963" s="41"/>
      <c r="J3963" s="92" t="e">
        <f t="shared" si="190"/>
        <v>#DIV/0!</v>
      </c>
    </row>
    <row r="3964" spans="1:10" ht="10.35" customHeight="1" x14ac:dyDescent="0.2">
      <c r="A3964" s="2" t="s">
        <v>9</v>
      </c>
      <c r="B3964" s="50" t="s">
        <v>10</v>
      </c>
      <c r="C3964" s="50" t="s">
        <v>11</v>
      </c>
      <c r="D3964" s="64" t="s">
        <v>12</v>
      </c>
      <c r="E3964" s="50" t="s">
        <v>13</v>
      </c>
      <c r="F3964" s="5" t="s">
        <v>14</v>
      </c>
      <c r="G3964" s="64" t="s">
        <v>15</v>
      </c>
      <c r="H3964" s="50" t="s">
        <v>14</v>
      </c>
      <c r="I3964" s="4" t="s">
        <v>15</v>
      </c>
      <c r="J3964" s="92" t="e">
        <f t="shared" si="190"/>
        <v>#VALUE!</v>
      </c>
    </row>
    <row r="3965" spans="1:10" ht="10.35" customHeight="1" x14ac:dyDescent="0.2">
      <c r="A3965" s="8"/>
      <c r="B3965" s="47" t="s">
        <v>70</v>
      </c>
      <c r="C3965" s="48"/>
      <c r="D3965" s="48"/>
      <c r="E3965" s="48"/>
      <c r="F3965" s="48"/>
      <c r="G3965" s="49"/>
      <c r="H3965" s="41"/>
      <c r="J3965" s="92" t="e">
        <f t="shared" si="190"/>
        <v>#DIV/0!</v>
      </c>
    </row>
    <row r="3966" spans="1:10" ht="10.35" customHeight="1" x14ac:dyDescent="0.2">
      <c r="A3966" s="9">
        <v>40850</v>
      </c>
      <c r="B3966" s="43" t="s">
        <v>71</v>
      </c>
      <c r="C3966" s="66">
        <v>27.21</v>
      </c>
      <c r="D3966" s="67" t="s">
        <v>18</v>
      </c>
      <c r="E3966" s="68">
        <v>60</v>
      </c>
      <c r="F3966" s="12">
        <v>501.88</v>
      </c>
      <c r="G3966" s="65">
        <f>TRUNC(F3966*E3966,2)</f>
        <v>30112.799999999999</v>
      </c>
      <c r="H3966" s="66">
        <v>501.88</v>
      </c>
      <c r="I3966" s="15">
        <v>30112.799999999999</v>
      </c>
      <c r="J3966" s="92">
        <f t="shared" si="190"/>
        <v>0</v>
      </c>
    </row>
    <row r="3967" spans="1:10" ht="10.35" customHeight="1" x14ac:dyDescent="0.2">
      <c r="A3967" s="1" t="s">
        <v>38</v>
      </c>
      <c r="B3967" s="83"/>
      <c r="C3967" s="41"/>
      <c r="D3967" s="41"/>
      <c r="E3967" s="41"/>
      <c r="G3967" s="32">
        <v>30112.799999999999</v>
      </c>
      <c r="H3967" s="41"/>
      <c r="J3967" s="92" t="e">
        <f t="shared" si="190"/>
        <v>#DIV/0!</v>
      </c>
    </row>
    <row r="3968" spans="1:10" ht="10.7" customHeight="1" x14ac:dyDescent="0.2">
      <c r="B3968" s="41"/>
      <c r="C3968" s="41"/>
      <c r="D3968" s="41"/>
      <c r="E3968" s="41"/>
      <c r="G3968" s="41"/>
      <c r="H3968" s="41"/>
      <c r="J3968" s="92" t="e">
        <f t="shared" si="190"/>
        <v>#DIV/0!</v>
      </c>
    </row>
    <row r="3969" spans="1:10" ht="10.35" customHeight="1" x14ac:dyDescent="0.2">
      <c r="A3969" s="2" t="s">
        <v>9</v>
      </c>
      <c r="B3969" s="3" t="s">
        <v>10</v>
      </c>
      <c r="C3969" s="5" t="s">
        <v>11</v>
      </c>
      <c r="D3969" s="20" t="s">
        <v>12</v>
      </c>
      <c r="E3969" s="5" t="s">
        <v>13</v>
      </c>
      <c r="F3969" s="5" t="s">
        <v>14</v>
      </c>
      <c r="G3969" s="4" t="s">
        <v>15</v>
      </c>
      <c r="H3969" s="5" t="s">
        <v>14</v>
      </c>
      <c r="I3969" s="4" t="s">
        <v>15</v>
      </c>
      <c r="J3969" s="92" t="e">
        <f t="shared" si="190"/>
        <v>#VALUE!</v>
      </c>
    </row>
    <row r="3970" spans="1:10" ht="10.35" customHeight="1" x14ac:dyDescent="0.2">
      <c r="A3970" s="8"/>
      <c r="B3970" s="47" t="s">
        <v>72</v>
      </c>
      <c r="C3970" s="48"/>
      <c r="D3970" s="48"/>
      <c r="E3970" s="48"/>
      <c r="F3970" s="48"/>
      <c r="G3970" s="49"/>
      <c r="J3970" s="92" t="e">
        <f t="shared" si="190"/>
        <v>#DIV/0!</v>
      </c>
    </row>
    <row r="3971" spans="1:10" ht="10.35" customHeight="1" x14ac:dyDescent="0.2">
      <c r="A3971" s="9">
        <v>42825</v>
      </c>
      <c r="B3971" s="43" t="s">
        <v>73</v>
      </c>
      <c r="C3971" s="66">
        <v>27.21</v>
      </c>
      <c r="D3971" s="67" t="s">
        <v>23</v>
      </c>
      <c r="E3971" s="68">
        <v>51.74</v>
      </c>
      <c r="F3971" s="12">
        <v>844.57</v>
      </c>
      <c r="G3971" s="65">
        <f t="shared" ref="G3971:G3977" si="193">TRUNC(F3971*E3971,2)</f>
        <v>43698.05</v>
      </c>
      <c r="H3971" s="66">
        <v>844.57</v>
      </c>
      <c r="I3971" s="15">
        <v>43698.05</v>
      </c>
      <c r="J3971" s="92">
        <f t="shared" si="190"/>
        <v>0</v>
      </c>
    </row>
    <row r="3972" spans="1:10" ht="10.35" customHeight="1" x14ac:dyDescent="0.2">
      <c r="A3972" s="9">
        <v>40005</v>
      </c>
      <c r="B3972" s="17" t="s">
        <v>22</v>
      </c>
      <c r="C3972" s="12">
        <v>27.21</v>
      </c>
      <c r="D3972" s="22" t="s">
        <v>23</v>
      </c>
      <c r="E3972" s="14">
        <v>51.74</v>
      </c>
      <c r="F3972" s="12">
        <v>3.25</v>
      </c>
      <c r="G3972" s="15">
        <f t="shared" si="193"/>
        <v>168.15</v>
      </c>
      <c r="H3972" s="12">
        <v>3.25</v>
      </c>
      <c r="I3972" s="11">
        <v>168.15</v>
      </c>
      <c r="J3972" s="92">
        <f t="shared" si="190"/>
        <v>0</v>
      </c>
    </row>
    <row r="3973" spans="1:10" ht="10.35" customHeight="1" x14ac:dyDescent="0.2">
      <c r="A3973" s="9">
        <v>40006</v>
      </c>
      <c r="B3973" s="43" t="s">
        <v>24</v>
      </c>
      <c r="C3973" s="66">
        <v>27.21</v>
      </c>
      <c r="D3973" s="67" t="s">
        <v>25</v>
      </c>
      <c r="E3973" s="68">
        <v>258.70999999999998</v>
      </c>
      <c r="F3973" s="12">
        <v>2.95</v>
      </c>
      <c r="G3973" s="65">
        <f t="shared" si="193"/>
        <v>763.19</v>
      </c>
      <c r="H3973" s="66">
        <v>2.95</v>
      </c>
      <c r="I3973" s="11">
        <v>763.19</v>
      </c>
      <c r="J3973" s="92">
        <f t="shared" si="190"/>
        <v>0</v>
      </c>
    </row>
    <row r="3974" spans="1:10" ht="10.35" customHeight="1" x14ac:dyDescent="0.2">
      <c r="A3974" s="9">
        <v>40145</v>
      </c>
      <c r="B3974" s="43" t="s">
        <v>29</v>
      </c>
      <c r="C3974" s="66">
        <v>27.21</v>
      </c>
      <c r="D3974" s="67" t="s">
        <v>23</v>
      </c>
      <c r="E3974" s="68">
        <v>51.74</v>
      </c>
      <c r="F3974" s="12">
        <v>2.5499999999999998</v>
      </c>
      <c r="G3974" s="65">
        <f t="shared" si="193"/>
        <v>131.93</v>
      </c>
      <c r="H3974" s="66">
        <v>2.5499999999999998</v>
      </c>
      <c r="I3974" s="11">
        <v>131.93</v>
      </c>
      <c r="J3974" s="92">
        <f t="shared" si="190"/>
        <v>0</v>
      </c>
    </row>
    <row r="3975" spans="1:10" ht="10.35" customHeight="1" x14ac:dyDescent="0.2">
      <c r="A3975" s="9">
        <v>40870</v>
      </c>
      <c r="B3975" s="43" t="s">
        <v>74</v>
      </c>
      <c r="C3975" s="66">
        <v>27.21</v>
      </c>
      <c r="D3975" s="67" t="s">
        <v>18</v>
      </c>
      <c r="E3975" s="68">
        <v>204</v>
      </c>
      <c r="F3975" s="12">
        <v>7.73</v>
      </c>
      <c r="G3975" s="65">
        <f t="shared" si="193"/>
        <v>1576.92</v>
      </c>
      <c r="H3975" s="66">
        <v>7.73</v>
      </c>
      <c r="I3975" s="15">
        <v>1576.92</v>
      </c>
      <c r="J3975" s="92">
        <f t="shared" si="190"/>
        <v>0</v>
      </c>
    </row>
    <row r="3976" spans="1:10" ht="10.35" customHeight="1" x14ac:dyDescent="0.2">
      <c r="A3976" s="9">
        <v>40805</v>
      </c>
      <c r="B3976" s="43" t="s">
        <v>75</v>
      </c>
      <c r="C3976" s="66">
        <v>27.21</v>
      </c>
      <c r="D3976" s="67" t="s">
        <v>76</v>
      </c>
      <c r="E3976" s="68">
        <v>40</v>
      </c>
      <c r="F3976" s="12">
        <v>16.04</v>
      </c>
      <c r="G3976" s="65">
        <f t="shared" si="193"/>
        <v>641.6</v>
      </c>
      <c r="H3976" s="66">
        <v>16.04</v>
      </c>
      <c r="I3976" s="11">
        <v>641.6</v>
      </c>
      <c r="J3976" s="92">
        <f t="shared" si="190"/>
        <v>0</v>
      </c>
    </row>
    <row r="3977" spans="1:10" ht="10.35" customHeight="1" x14ac:dyDescent="0.2">
      <c r="A3977" s="9">
        <v>40880</v>
      </c>
      <c r="B3977" s="43" t="s">
        <v>77</v>
      </c>
      <c r="C3977" s="66">
        <v>27.21</v>
      </c>
      <c r="D3977" s="67" t="s">
        <v>18</v>
      </c>
      <c r="E3977" s="68">
        <v>204</v>
      </c>
      <c r="F3977" s="12">
        <v>0.8</v>
      </c>
      <c r="G3977" s="65">
        <f t="shared" si="193"/>
        <v>163.19999999999999</v>
      </c>
      <c r="H3977" s="66">
        <v>0.8</v>
      </c>
      <c r="I3977" s="11">
        <v>163.19999999999999</v>
      </c>
      <c r="J3977" s="92">
        <f t="shared" si="190"/>
        <v>0</v>
      </c>
    </row>
    <row r="3978" spans="1:10" ht="10.35" customHeight="1" x14ac:dyDescent="0.2">
      <c r="J3978" s="92" t="e">
        <f t="shared" si="190"/>
        <v>#DIV/0!</v>
      </c>
    </row>
    <row r="3979" spans="1:10" ht="10.7" customHeight="1" x14ac:dyDescent="0.2">
      <c r="A3979" s="1" t="s">
        <v>38</v>
      </c>
      <c r="G3979" s="32">
        <f>SUM(G3970:G3978)</f>
        <v>47143.040000000001</v>
      </c>
      <c r="H3979" s="33"/>
      <c r="J3979" s="92" t="e">
        <f t="shared" si="190"/>
        <v>#DIV/0!</v>
      </c>
    </row>
    <row r="3980" spans="1:10" ht="10.35" customHeight="1" x14ac:dyDescent="0.2">
      <c r="J3980" s="92" t="e">
        <f t="shared" si="190"/>
        <v>#DIV/0!</v>
      </c>
    </row>
    <row r="3981" spans="1:10" ht="10.7" customHeight="1" x14ac:dyDescent="0.2">
      <c r="A3981" s="1" t="s">
        <v>171</v>
      </c>
      <c r="G3981" s="32">
        <f>G3979+G3967+G3961+G3943+G3923+G3903+G3882</f>
        <v>818510.80999999994</v>
      </c>
      <c r="H3981" s="33"/>
      <c r="J3981" s="92" t="e">
        <f t="shared" ref="J3981:J4044" si="194">G3981/I3981-1</f>
        <v>#DIV/0!</v>
      </c>
    </row>
    <row r="3982" spans="1:10" ht="10.7" customHeight="1" x14ac:dyDescent="0.2">
      <c r="A3982" s="1"/>
      <c r="J3982" s="92" t="e">
        <f t="shared" si="194"/>
        <v>#DIV/0!</v>
      </c>
    </row>
    <row r="3983" spans="1:10" ht="10.7" customHeight="1" x14ac:dyDescent="0.2">
      <c r="A3983" s="1"/>
      <c r="J3983" s="92" t="e">
        <f t="shared" si="194"/>
        <v>#DIV/0!</v>
      </c>
    </row>
    <row r="3984" spans="1:10" ht="10.7" customHeight="1" x14ac:dyDescent="0.2">
      <c r="A3984" s="1"/>
      <c r="J3984" s="92" t="e">
        <f t="shared" si="194"/>
        <v>#DIV/0!</v>
      </c>
    </row>
    <row r="3985" spans="1:10" ht="10.7" customHeight="1" x14ac:dyDescent="0.2">
      <c r="A3985" s="1"/>
      <c r="J3985" s="92" t="e">
        <f t="shared" si="194"/>
        <v>#DIV/0!</v>
      </c>
    </row>
    <row r="3986" spans="1:10" ht="10.7" customHeight="1" x14ac:dyDescent="0.2">
      <c r="A3986" s="1"/>
      <c r="J3986" s="92" t="e">
        <f t="shared" si="194"/>
        <v>#DIV/0!</v>
      </c>
    </row>
    <row r="3987" spans="1:10" ht="10.7" customHeight="1" x14ac:dyDescent="0.2">
      <c r="A3987" s="1"/>
      <c r="B3987" s="41"/>
      <c r="C3987" s="41"/>
      <c r="D3987" s="41"/>
      <c r="E3987" s="41"/>
      <c r="G3987" s="41"/>
      <c r="H3987" s="41"/>
      <c r="J3987" s="92" t="e">
        <f t="shared" si="194"/>
        <v>#DIV/0!</v>
      </c>
    </row>
    <row r="3988" spans="1:10" ht="10.7" customHeight="1" x14ac:dyDescent="0.2">
      <c r="A3988" s="1"/>
      <c r="B3988" s="41"/>
      <c r="C3988" s="41"/>
      <c r="D3988" s="41"/>
      <c r="E3988" s="41"/>
      <c r="G3988" s="41"/>
      <c r="H3988" s="41"/>
      <c r="J3988" s="92" t="e">
        <f t="shared" si="194"/>
        <v>#DIV/0!</v>
      </c>
    </row>
    <row r="3989" spans="1:10" ht="10.7" customHeight="1" x14ac:dyDescent="0.2">
      <c r="A3989" s="1"/>
      <c r="B3989" s="41"/>
      <c r="C3989" s="41"/>
      <c r="D3989" s="41"/>
      <c r="E3989" s="41"/>
      <c r="G3989" s="41"/>
      <c r="H3989" s="41"/>
      <c r="J3989" s="92" t="e">
        <f t="shared" si="194"/>
        <v>#DIV/0!</v>
      </c>
    </row>
    <row r="3990" spans="1:10" ht="10.7" customHeight="1" x14ac:dyDescent="0.2">
      <c r="A3990" s="1"/>
      <c r="B3990" s="41"/>
      <c r="C3990" s="41"/>
      <c r="D3990" s="41"/>
      <c r="E3990" s="41"/>
      <c r="G3990" s="41"/>
      <c r="H3990" s="41"/>
      <c r="J3990" s="92" t="e">
        <f t="shared" si="194"/>
        <v>#DIV/0!</v>
      </c>
    </row>
    <row r="3991" spans="1:10" ht="0.95" customHeight="1" x14ac:dyDescent="0.2">
      <c r="B3991" s="41"/>
      <c r="C3991" s="41"/>
      <c r="D3991" s="41"/>
      <c r="E3991" s="41"/>
      <c r="G3991" s="41"/>
      <c r="H3991" s="41"/>
      <c r="J3991" s="92" t="e">
        <f t="shared" si="194"/>
        <v>#DIV/0!</v>
      </c>
    </row>
    <row r="3992" spans="1:10" ht="10.35" customHeight="1" x14ac:dyDescent="0.2">
      <c r="A3992" s="50" t="s">
        <v>79</v>
      </c>
      <c r="B3992" s="51"/>
      <c r="C3992" s="52"/>
      <c r="D3992" s="50"/>
      <c r="E3992" s="52"/>
      <c r="F3992" s="6"/>
      <c r="G3992" s="52"/>
      <c r="H3992" s="52"/>
      <c r="I3992" s="25"/>
      <c r="J3992" s="92" t="e">
        <f t="shared" si="194"/>
        <v>#DIV/0!</v>
      </c>
    </row>
    <row r="3993" spans="1:10" ht="24.6" customHeight="1" x14ac:dyDescent="0.2">
      <c r="A3993" s="53" t="s">
        <v>80</v>
      </c>
      <c r="B3993" s="54"/>
      <c r="C3993" s="55"/>
      <c r="D3993" s="75"/>
      <c r="E3993" s="56"/>
      <c r="F3993" s="26"/>
      <c r="G3993" s="71"/>
      <c r="H3993" s="71"/>
      <c r="I3993" s="26"/>
      <c r="J3993" s="92" t="e">
        <f t="shared" si="194"/>
        <v>#DIV/0!</v>
      </c>
    </row>
    <row r="3994" spans="1:10" ht="19.350000000000001" customHeight="1" x14ac:dyDescent="0.2">
      <c r="A3994" s="57" t="s">
        <v>81</v>
      </c>
      <c r="B3994" s="76"/>
      <c r="C3994" s="58"/>
      <c r="D3994" s="77"/>
      <c r="E3994" s="59"/>
      <c r="F3994" s="27"/>
      <c r="G3994" s="72"/>
      <c r="H3994" s="72"/>
      <c r="I3994" s="27"/>
      <c r="J3994" s="92" t="e">
        <f t="shared" si="194"/>
        <v>#DIV/0!</v>
      </c>
    </row>
    <row r="3995" spans="1:10" ht="19.350000000000001" customHeight="1" x14ac:dyDescent="0.2">
      <c r="A3995" s="57" t="s">
        <v>82</v>
      </c>
      <c r="B3995" s="76"/>
      <c r="C3995" s="58"/>
      <c r="D3995" s="77"/>
      <c r="E3995" s="59"/>
      <c r="F3995" s="27"/>
      <c r="G3995" s="72"/>
      <c r="H3995" s="72"/>
      <c r="I3995" s="27"/>
      <c r="J3995" s="92" t="e">
        <f t="shared" si="194"/>
        <v>#DIV/0!</v>
      </c>
    </row>
    <row r="3996" spans="1:10" ht="19.350000000000001" customHeight="1" x14ac:dyDescent="0.2">
      <c r="A3996" s="57" t="s">
        <v>83</v>
      </c>
      <c r="B3996" s="76"/>
      <c r="C3996" s="58"/>
      <c r="D3996" s="77"/>
      <c r="E3996" s="59"/>
      <c r="F3996" s="27"/>
      <c r="G3996" s="27"/>
      <c r="H3996" s="27"/>
      <c r="I3996" s="27"/>
      <c r="J3996" s="92" t="e">
        <f t="shared" si="194"/>
        <v>#DIV/0!</v>
      </c>
    </row>
    <row r="3997" spans="1:10" ht="19.350000000000001" customHeight="1" x14ac:dyDescent="0.2">
      <c r="A3997" s="57" t="s">
        <v>84</v>
      </c>
      <c r="B3997" s="76"/>
      <c r="C3997" s="58"/>
      <c r="D3997" s="77"/>
      <c r="E3997" s="59"/>
      <c r="F3997" s="27"/>
      <c r="G3997" s="27"/>
      <c r="H3997" s="27"/>
      <c r="I3997" s="27"/>
      <c r="J3997" s="92" t="e">
        <f t="shared" si="194"/>
        <v>#DIV/0!</v>
      </c>
    </row>
    <row r="3998" spans="1:10" ht="19.350000000000001" customHeight="1" x14ac:dyDescent="0.2">
      <c r="A3998" s="57" t="s">
        <v>85</v>
      </c>
      <c r="B3998" s="76"/>
      <c r="C3998" s="58"/>
      <c r="D3998" s="77"/>
      <c r="E3998" s="59"/>
      <c r="F3998" s="27"/>
      <c r="G3998" s="27"/>
      <c r="H3998" s="27"/>
      <c r="I3998" s="27"/>
      <c r="J3998" s="92" t="e">
        <f t="shared" si="194"/>
        <v>#DIV/0!</v>
      </c>
    </row>
    <row r="3999" spans="1:10" ht="24" customHeight="1" x14ac:dyDescent="0.2">
      <c r="A3999" s="60" t="s">
        <v>86</v>
      </c>
      <c r="B3999" s="61"/>
      <c r="C3999" s="62"/>
      <c r="D3999" s="78"/>
      <c r="E3999" s="63"/>
      <c r="F3999" s="28"/>
      <c r="G3999" s="73"/>
      <c r="H3999" s="73"/>
      <c r="I3999" s="28"/>
      <c r="J3999" s="92" t="e">
        <f t="shared" si="194"/>
        <v>#DIV/0!</v>
      </c>
    </row>
    <row r="4000" spans="1:10" ht="10.35" customHeight="1" x14ac:dyDescent="0.2">
      <c r="A4000" s="43" t="s">
        <v>87</v>
      </c>
      <c r="B4000" s="44"/>
      <c r="C4000" s="45"/>
      <c r="D4000" s="74"/>
      <c r="E4000" s="46"/>
      <c r="F4000" s="29"/>
      <c r="G4000" s="29"/>
      <c r="H4000" s="29"/>
      <c r="I4000" s="29"/>
      <c r="J4000" s="92" t="e">
        <f t="shared" si="194"/>
        <v>#DIV/0!</v>
      </c>
    </row>
    <row r="4001" spans="2:10" x14ac:dyDescent="0.2">
      <c r="B4001" s="41"/>
      <c r="C4001" s="41"/>
      <c r="D4001" s="41"/>
      <c r="E4001" s="41"/>
      <c r="G4001" s="41"/>
      <c r="H4001" s="41"/>
      <c r="J4001" s="92" t="e">
        <f t="shared" si="194"/>
        <v>#DIV/0!</v>
      </c>
    </row>
    <row r="4002" spans="2:10" x14ac:dyDescent="0.2">
      <c r="J4002" s="92" t="e">
        <f t="shared" si="194"/>
        <v>#DIV/0!</v>
      </c>
    </row>
    <row r="4003" spans="2:10" x14ac:dyDescent="0.2">
      <c r="J4003" s="92" t="e">
        <f t="shared" si="194"/>
        <v>#DIV/0!</v>
      </c>
    </row>
    <row r="4004" spans="2:10" x14ac:dyDescent="0.2">
      <c r="B4004" s="41"/>
      <c r="C4004" s="41"/>
      <c r="D4004" s="41"/>
      <c r="E4004" s="41"/>
      <c r="G4004" s="41"/>
      <c r="H4004" s="41"/>
      <c r="J4004" s="92" t="e">
        <f t="shared" si="194"/>
        <v>#DIV/0!</v>
      </c>
    </row>
    <row r="4005" spans="2:10" x14ac:dyDescent="0.2">
      <c r="J4005" s="92" t="e">
        <f t="shared" si="194"/>
        <v>#DIV/0!</v>
      </c>
    </row>
    <row r="4006" spans="2:10" x14ac:dyDescent="0.2">
      <c r="B4006" s="41"/>
      <c r="C4006" s="41"/>
      <c r="D4006" s="41"/>
      <c r="E4006" s="41"/>
      <c r="G4006" s="41"/>
      <c r="H4006" s="41"/>
      <c r="J4006" s="92" t="e">
        <f t="shared" si="194"/>
        <v>#DIV/0!</v>
      </c>
    </row>
    <row r="4007" spans="2:10" x14ac:dyDescent="0.2">
      <c r="B4007" s="41"/>
      <c r="C4007" s="41"/>
      <c r="D4007" s="41"/>
      <c r="E4007" s="41"/>
      <c r="G4007" s="41"/>
      <c r="H4007" s="41"/>
      <c r="J4007" s="92" t="e">
        <f t="shared" si="194"/>
        <v>#DIV/0!</v>
      </c>
    </row>
    <row r="4008" spans="2:10" x14ac:dyDescent="0.2">
      <c r="B4008" s="41"/>
      <c r="C4008" s="41"/>
      <c r="D4008" s="41"/>
      <c r="E4008" s="41"/>
      <c r="G4008" s="41"/>
      <c r="H4008" s="41"/>
      <c r="J4008" s="92" t="e">
        <f t="shared" si="194"/>
        <v>#DIV/0!</v>
      </c>
    </row>
    <row r="4009" spans="2:10" x14ac:dyDescent="0.2">
      <c r="B4009" s="41"/>
      <c r="C4009" s="41"/>
      <c r="D4009" s="41"/>
      <c r="E4009" s="41"/>
      <c r="G4009" s="41"/>
      <c r="H4009" s="41"/>
      <c r="J4009" s="92" t="e">
        <f t="shared" si="194"/>
        <v>#DIV/0!</v>
      </c>
    </row>
    <row r="4010" spans="2:10" x14ac:dyDescent="0.2">
      <c r="B4010" s="41"/>
      <c r="C4010" s="41"/>
      <c r="D4010" s="41"/>
      <c r="E4010" s="41"/>
      <c r="G4010" s="41"/>
      <c r="H4010" s="41"/>
      <c r="J4010" s="92" t="e">
        <f t="shared" si="194"/>
        <v>#DIV/0!</v>
      </c>
    </row>
    <row r="4011" spans="2:10" x14ac:dyDescent="0.2">
      <c r="B4011" s="41"/>
      <c r="C4011" s="41"/>
      <c r="D4011" s="41"/>
      <c r="E4011" s="41"/>
      <c r="G4011" s="41"/>
      <c r="H4011" s="41"/>
      <c r="J4011" s="92" t="e">
        <f t="shared" si="194"/>
        <v>#DIV/0!</v>
      </c>
    </row>
    <row r="4012" spans="2:10" x14ac:dyDescent="0.2">
      <c r="B4012" s="41"/>
      <c r="C4012" s="41"/>
      <c r="D4012" s="41"/>
      <c r="E4012" s="41"/>
      <c r="G4012" s="41"/>
      <c r="H4012" s="41"/>
      <c r="J4012" s="92" t="e">
        <f t="shared" si="194"/>
        <v>#DIV/0!</v>
      </c>
    </row>
    <row r="4013" spans="2:10" x14ac:dyDescent="0.2">
      <c r="J4013" s="92" t="e">
        <f t="shared" si="194"/>
        <v>#DIV/0!</v>
      </c>
    </row>
    <row r="4014" spans="2:10" x14ac:dyDescent="0.2">
      <c r="J4014" s="92" t="e">
        <f t="shared" si="194"/>
        <v>#DIV/0!</v>
      </c>
    </row>
    <row r="4015" spans="2:10" x14ac:dyDescent="0.2">
      <c r="J4015" s="92" t="e">
        <f t="shared" si="194"/>
        <v>#DIV/0!</v>
      </c>
    </row>
    <row r="4016" spans="2:10" x14ac:dyDescent="0.2">
      <c r="J4016" s="92" t="e">
        <f t="shared" si="194"/>
        <v>#DIV/0!</v>
      </c>
    </row>
    <row r="4017" spans="1:10" x14ac:dyDescent="0.2">
      <c r="G4017" s="41"/>
      <c r="H4017" s="41"/>
      <c r="J4017" s="92" t="e">
        <f t="shared" si="194"/>
        <v>#DIV/0!</v>
      </c>
    </row>
    <row r="4018" spans="1:10" x14ac:dyDescent="0.2">
      <c r="J4018" s="92" t="e">
        <f t="shared" si="194"/>
        <v>#DIV/0!</v>
      </c>
    </row>
    <row r="4019" spans="1:10" x14ac:dyDescent="0.2">
      <c r="J4019" s="92" t="e">
        <f t="shared" si="194"/>
        <v>#DIV/0!</v>
      </c>
    </row>
    <row r="4020" spans="1:10" ht="10.7" customHeight="1" x14ac:dyDescent="0.2">
      <c r="A4020" s="1" t="s">
        <v>0</v>
      </c>
      <c r="J4020" s="92" t="e">
        <f t="shared" si="194"/>
        <v>#DIV/0!</v>
      </c>
    </row>
    <row r="4021" spans="1:10" ht="10.7" customHeight="1" x14ac:dyDescent="0.2">
      <c r="A4021" s="1" t="s">
        <v>172</v>
      </c>
      <c r="J4021" s="92" t="e">
        <f t="shared" si="194"/>
        <v>#DIV/0!</v>
      </c>
    </row>
    <row r="4022" spans="1:10" ht="10.7" customHeight="1" x14ac:dyDescent="0.2">
      <c r="A4022" s="1" t="s">
        <v>2</v>
      </c>
      <c r="J4022" s="92" t="e">
        <f t="shared" si="194"/>
        <v>#DIV/0!</v>
      </c>
    </row>
    <row r="4023" spans="1:10" ht="10.7" customHeight="1" x14ac:dyDescent="0.2">
      <c r="A4023" s="1" t="s">
        <v>173</v>
      </c>
      <c r="J4023" s="92" t="e">
        <f t="shared" si="194"/>
        <v>#DIV/0!</v>
      </c>
    </row>
    <row r="4024" spans="1:10" ht="10.7" customHeight="1" x14ac:dyDescent="0.2">
      <c r="A4024" s="1" t="s">
        <v>4</v>
      </c>
      <c r="J4024" s="92" t="e">
        <f t="shared" si="194"/>
        <v>#DIV/0!</v>
      </c>
    </row>
    <row r="4025" spans="1:10" ht="10.7" customHeight="1" x14ac:dyDescent="0.2">
      <c r="A4025" s="1" t="s">
        <v>5</v>
      </c>
      <c r="J4025" s="92" t="e">
        <f t="shared" si="194"/>
        <v>#DIV/0!</v>
      </c>
    </row>
    <row r="4026" spans="1:10" ht="10.7" customHeight="1" x14ac:dyDescent="0.2">
      <c r="A4026" s="1" t="s">
        <v>95</v>
      </c>
      <c r="J4026" s="92" t="e">
        <f t="shared" si="194"/>
        <v>#DIV/0!</v>
      </c>
    </row>
    <row r="4027" spans="1:10" ht="10.7" customHeight="1" x14ac:dyDescent="0.2">
      <c r="A4027" s="1" t="s">
        <v>7</v>
      </c>
      <c r="J4027" s="92" t="e">
        <f t="shared" si="194"/>
        <v>#DIV/0!</v>
      </c>
    </row>
    <row r="4028" spans="1:10" ht="10.35" customHeight="1" x14ac:dyDescent="0.2">
      <c r="A4028" s="2" t="s">
        <v>9</v>
      </c>
      <c r="B4028" s="3" t="s">
        <v>10</v>
      </c>
      <c r="C4028" s="5" t="s">
        <v>11</v>
      </c>
      <c r="D4028" s="20" t="s">
        <v>12</v>
      </c>
      <c r="E4028" s="5" t="s">
        <v>13</v>
      </c>
      <c r="F4028" s="5" t="s">
        <v>14</v>
      </c>
      <c r="G4028" s="4" t="s">
        <v>15</v>
      </c>
      <c r="H4028" s="5" t="s">
        <v>14</v>
      </c>
      <c r="I4028" s="4" t="s">
        <v>15</v>
      </c>
      <c r="J4028" s="92" t="e">
        <f t="shared" si="194"/>
        <v>#VALUE!</v>
      </c>
    </row>
    <row r="4029" spans="1:10" ht="10.35" customHeight="1" x14ac:dyDescent="0.2">
      <c r="A4029" s="8"/>
      <c r="B4029" s="47" t="s">
        <v>96</v>
      </c>
      <c r="C4029" s="48"/>
      <c r="D4029" s="48"/>
      <c r="E4029" s="48"/>
      <c r="F4029" s="48"/>
      <c r="G4029" s="49"/>
      <c r="J4029" s="92" t="e">
        <f t="shared" si="194"/>
        <v>#DIV/0!</v>
      </c>
    </row>
    <row r="4030" spans="1:10" ht="10.35" customHeight="1" x14ac:dyDescent="0.2">
      <c r="A4030" s="16" t="s">
        <v>97</v>
      </c>
      <c r="B4030" s="17" t="s">
        <v>98</v>
      </c>
      <c r="C4030" s="12">
        <v>27.21</v>
      </c>
      <c r="D4030" s="23" t="s">
        <v>20</v>
      </c>
      <c r="E4030" s="14">
        <v>1</v>
      </c>
      <c r="F4030" s="24">
        <v>98354.89</v>
      </c>
      <c r="G4030" s="15">
        <f>TRUNC(F4030*E4030,2)</f>
        <v>98354.89</v>
      </c>
      <c r="H4030" s="24">
        <v>98354.89</v>
      </c>
      <c r="I4030" s="15">
        <v>98354.89</v>
      </c>
      <c r="J4030" s="92">
        <f t="shared" si="194"/>
        <v>0</v>
      </c>
    </row>
    <row r="4031" spans="1:10" ht="10.35" customHeight="1" x14ac:dyDescent="0.2">
      <c r="A4031" s="1" t="s">
        <v>38</v>
      </c>
      <c r="G4031" s="32">
        <f>G4030</f>
        <v>98354.89</v>
      </c>
      <c r="H4031" s="33"/>
      <c r="J4031" s="92" t="e">
        <f t="shared" si="194"/>
        <v>#DIV/0!</v>
      </c>
    </row>
    <row r="4032" spans="1:10" ht="0.95" customHeight="1" x14ac:dyDescent="0.2">
      <c r="J4032" s="92" t="e">
        <f t="shared" si="194"/>
        <v>#DIV/0!</v>
      </c>
    </row>
    <row r="4033" spans="1:10" ht="10.7" customHeight="1" x14ac:dyDescent="0.2">
      <c r="J4033" s="92" t="e">
        <f t="shared" si="194"/>
        <v>#DIV/0!</v>
      </c>
    </row>
    <row r="4034" spans="1:10" ht="10.35" customHeight="1" x14ac:dyDescent="0.2">
      <c r="A4034" s="2" t="s">
        <v>9</v>
      </c>
      <c r="B4034" s="3" t="s">
        <v>10</v>
      </c>
      <c r="C4034" s="5" t="s">
        <v>11</v>
      </c>
      <c r="D4034" s="20" t="s">
        <v>12</v>
      </c>
      <c r="E4034" s="5" t="s">
        <v>13</v>
      </c>
      <c r="F4034" s="5" t="s">
        <v>14</v>
      </c>
      <c r="G4034" s="4" t="s">
        <v>15</v>
      </c>
      <c r="H4034" s="5" t="s">
        <v>14</v>
      </c>
      <c r="I4034" s="4" t="s">
        <v>15</v>
      </c>
      <c r="J4034" s="92" t="e">
        <f t="shared" si="194"/>
        <v>#VALUE!</v>
      </c>
    </row>
    <row r="4035" spans="1:10" ht="10.35" customHeight="1" x14ac:dyDescent="0.2">
      <c r="A4035" s="8"/>
      <c r="B4035" s="47" t="s">
        <v>99</v>
      </c>
      <c r="C4035" s="48"/>
      <c r="D4035" s="48"/>
      <c r="E4035" s="48"/>
      <c r="F4035" s="48"/>
      <c r="G4035" s="49"/>
      <c r="J4035" s="92" t="e">
        <f t="shared" si="194"/>
        <v>#DIV/0!</v>
      </c>
    </row>
    <row r="4036" spans="1:10" ht="10.35" customHeight="1" x14ac:dyDescent="0.2">
      <c r="A4036" s="16" t="s">
        <v>100</v>
      </c>
      <c r="B4036" s="17" t="s">
        <v>101</v>
      </c>
      <c r="C4036" s="12">
        <v>27.21</v>
      </c>
      <c r="D4036" s="23" t="s">
        <v>20</v>
      </c>
      <c r="E4036" s="14">
        <v>1</v>
      </c>
      <c r="F4036" s="24">
        <v>133702.18</v>
      </c>
      <c r="G4036" s="15">
        <f>TRUNC(F4036*E4036,2)</f>
        <v>133702.18</v>
      </c>
      <c r="H4036" s="24">
        <v>133702.18</v>
      </c>
      <c r="I4036" s="15">
        <v>133702.18</v>
      </c>
      <c r="J4036" s="92">
        <f t="shared" si="194"/>
        <v>0</v>
      </c>
    </row>
    <row r="4037" spans="1:10" ht="10.35" customHeight="1" x14ac:dyDescent="0.2">
      <c r="A4037" s="1" t="s">
        <v>38</v>
      </c>
      <c r="G4037" s="32">
        <f>G4036</f>
        <v>133702.18</v>
      </c>
      <c r="H4037" s="33"/>
      <c r="J4037" s="92" t="e">
        <f t="shared" si="194"/>
        <v>#DIV/0!</v>
      </c>
    </row>
    <row r="4038" spans="1:10" ht="10.7" customHeight="1" x14ac:dyDescent="0.2">
      <c r="J4038" s="92" t="e">
        <f t="shared" si="194"/>
        <v>#DIV/0!</v>
      </c>
    </row>
    <row r="4039" spans="1:10" ht="10.35" customHeight="1" x14ac:dyDescent="0.2">
      <c r="A4039" s="2" t="s">
        <v>9</v>
      </c>
      <c r="B4039" s="3" t="s">
        <v>10</v>
      </c>
      <c r="C4039" s="5" t="s">
        <v>11</v>
      </c>
      <c r="D4039" s="20" t="s">
        <v>12</v>
      </c>
      <c r="E4039" s="5" t="s">
        <v>13</v>
      </c>
      <c r="F4039" s="5" t="s">
        <v>14</v>
      </c>
      <c r="G4039" s="4" t="s">
        <v>15</v>
      </c>
      <c r="H4039" s="5" t="s">
        <v>14</v>
      </c>
      <c r="I4039" s="4" t="s">
        <v>15</v>
      </c>
      <c r="J4039" s="92" t="e">
        <f t="shared" si="194"/>
        <v>#VALUE!</v>
      </c>
    </row>
    <row r="4040" spans="1:10" ht="10.35" customHeight="1" x14ac:dyDescent="0.2">
      <c r="A4040" s="8"/>
      <c r="B4040" s="47" t="s">
        <v>102</v>
      </c>
      <c r="C4040" s="48"/>
      <c r="D4040" s="48"/>
      <c r="E4040" s="48"/>
      <c r="F4040" s="48"/>
      <c r="G4040" s="49"/>
      <c r="J4040" s="92" t="e">
        <f t="shared" si="194"/>
        <v>#DIV/0!</v>
      </c>
    </row>
    <row r="4041" spans="1:10" ht="20.85" customHeight="1" x14ac:dyDescent="0.2">
      <c r="A4041" s="9">
        <v>42301</v>
      </c>
      <c r="B4041" s="10" t="s">
        <v>103</v>
      </c>
      <c r="C4041" s="12">
        <v>27.21</v>
      </c>
      <c r="D4041" s="23" t="s">
        <v>20</v>
      </c>
      <c r="E4041" s="14">
        <v>1</v>
      </c>
      <c r="F4041" s="24">
        <v>25273.54</v>
      </c>
      <c r="G4041" s="15">
        <f>TRUNC(F4041*E4041,2)</f>
        <v>25273.54</v>
      </c>
      <c r="H4041" s="24">
        <v>25273.54</v>
      </c>
      <c r="I4041" s="15">
        <v>25273.54</v>
      </c>
      <c r="J4041" s="92">
        <f t="shared" si="194"/>
        <v>0</v>
      </c>
    </row>
    <row r="4042" spans="1:10" ht="10.35" customHeight="1" x14ac:dyDescent="0.2">
      <c r="J4042" s="92" t="e">
        <f t="shared" si="194"/>
        <v>#DIV/0!</v>
      </c>
    </row>
    <row r="4043" spans="1:10" ht="10.7" customHeight="1" x14ac:dyDescent="0.2">
      <c r="A4043" s="1" t="s">
        <v>38</v>
      </c>
      <c r="G4043" s="32">
        <f>G4041</f>
        <v>25273.54</v>
      </c>
      <c r="H4043" s="33"/>
      <c r="J4043" s="92" t="e">
        <f t="shared" si="194"/>
        <v>#DIV/0!</v>
      </c>
    </row>
    <row r="4044" spans="1:10" ht="10.35" customHeight="1" x14ac:dyDescent="0.2">
      <c r="J4044" s="92" t="e">
        <f t="shared" si="194"/>
        <v>#DIV/0!</v>
      </c>
    </row>
    <row r="4045" spans="1:10" ht="10.7" customHeight="1" x14ac:dyDescent="0.2">
      <c r="A4045" s="1" t="s">
        <v>171</v>
      </c>
      <c r="G4045" s="32">
        <f>G4043+G4037+G4031</f>
        <v>257330.61</v>
      </c>
      <c r="H4045" s="33"/>
      <c r="J4045" s="92" t="e">
        <f t="shared" ref="J4045:J4108" si="195">G4045/I4045-1</f>
        <v>#DIV/0!</v>
      </c>
    </row>
    <row r="4046" spans="1:10" ht="10.7" customHeight="1" x14ac:dyDescent="0.2">
      <c r="A4046" s="1"/>
      <c r="J4046" s="92" t="e">
        <f t="shared" si="195"/>
        <v>#DIV/0!</v>
      </c>
    </row>
    <row r="4047" spans="1:10" ht="10.7" customHeight="1" x14ac:dyDescent="0.2">
      <c r="A4047" s="1"/>
      <c r="J4047" s="92" t="e">
        <f t="shared" si="195"/>
        <v>#DIV/0!</v>
      </c>
    </row>
    <row r="4048" spans="1:10" ht="10.7" customHeight="1" x14ac:dyDescent="0.2">
      <c r="A4048" s="1"/>
      <c r="J4048" s="92" t="e">
        <f t="shared" si="195"/>
        <v>#DIV/0!</v>
      </c>
    </row>
    <row r="4049" spans="1:10" ht="10.7" customHeight="1" x14ac:dyDescent="0.2">
      <c r="A4049" s="1"/>
      <c r="J4049" s="92" t="e">
        <f t="shared" si="195"/>
        <v>#DIV/0!</v>
      </c>
    </row>
    <row r="4050" spans="1:10" ht="10.7" customHeight="1" x14ac:dyDescent="0.2">
      <c r="A4050" s="1"/>
      <c r="B4050" s="41"/>
      <c r="C4050" s="41"/>
      <c r="D4050" s="41"/>
      <c r="E4050" s="41"/>
      <c r="G4050" s="41"/>
      <c r="H4050" s="41"/>
      <c r="J4050" s="92" t="e">
        <f t="shared" si="195"/>
        <v>#DIV/0!</v>
      </c>
    </row>
    <row r="4051" spans="1:10" ht="10.7" customHeight="1" x14ac:dyDescent="0.2">
      <c r="A4051" s="1"/>
      <c r="J4051" s="92" t="e">
        <f t="shared" si="195"/>
        <v>#DIV/0!</v>
      </c>
    </row>
    <row r="4052" spans="1:10" ht="10.7" customHeight="1" x14ac:dyDescent="0.2">
      <c r="A4052" s="1"/>
      <c r="J4052" s="92" t="e">
        <f t="shared" si="195"/>
        <v>#DIV/0!</v>
      </c>
    </row>
    <row r="4053" spans="1:10" ht="10.7" customHeight="1" x14ac:dyDescent="0.2">
      <c r="A4053" s="1"/>
      <c r="J4053" s="92" t="e">
        <f t="shared" si="195"/>
        <v>#DIV/0!</v>
      </c>
    </row>
    <row r="4054" spans="1:10" ht="0.95" customHeight="1" x14ac:dyDescent="0.2">
      <c r="J4054" s="92" t="e">
        <f t="shared" si="195"/>
        <v>#DIV/0!</v>
      </c>
    </row>
    <row r="4055" spans="1:10" ht="10.35" customHeight="1" x14ac:dyDescent="0.2">
      <c r="A4055" s="230" t="s">
        <v>79</v>
      </c>
      <c r="B4055" s="231"/>
      <c r="C4055" s="232"/>
      <c r="D4055" s="233"/>
      <c r="E4055" s="234"/>
      <c r="F4055" s="6"/>
      <c r="G4055" s="25"/>
      <c r="H4055" s="6"/>
      <c r="I4055" s="25"/>
      <c r="J4055" s="92" t="e">
        <f t="shared" si="195"/>
        <v>#DIV/0!</v>
      </c>
    </row>
    <row r="4056" spans="1:10" ht="24.2" customHeight="1" x14ac:dyDescent="0.2">
      <c r="A4056" s="235" t="s">
        <v>104</v>
      </c>
      <c r="B4056" s="236"/>
      <c r="C4056" s="237"/>
      <c r="D4056" s="238"/>
      <c r="E4056" s="239"/>
      <c r="F4056" s="26"/>
      <c r="G4056" s="26"/>
      <c r="H4056" s="26"/>
      <c r="I4056" s="26"/>
      <c r="J4056" s="92" t="e">
        <f t="shared" si="195"/>
        <v>#DIV/0!</v>
      </c>
    </row>
    <row r="4057" spans="1:10" ht="19.350000000000001" customHeight="1" x14ac:dyDescent="0.2">
      <c r="A4057" s="240" t="s">
        <v>105</v>
      </c>
      <c r="B4057" s="241"/>
      <c r="C4057" s="242"/>
      <c r="D4057" s="243"/>
      <c r="E4057" s="244"/>
      <c r="F4057" s="27"/>
      <c r="G4057" s="27"/>
      <c r="H4057" s="27"/>
      <c r="I4057" s="27"/>
      <c r="J4057" s="92" t="e">
        <f t="shared" si="195"/>
        <v>#DIV/0!</v>
      </c>
    </row>
    <row r="4058" spans="1:10" ht="24" customHeight="1" x14ac:dyDescent="0.2">
      <c r="A4058" s="245" t="s">
        <v>106</v>
      </c>
      <c r="B4058" s="246"/>
      <c r="C4058" s="247"/>
      <c r="D4058" s="248"/>
      <c r="E4058" s="249"/>
      <c r="F4058" s="28"/>
      <c r="G4058" s="28"/>
      <c r="H4058" s="28"/>
      <c r="I4058" s="28"/>
      <c r="J4058" s="92" t="e">
        <f t="shared" si="195"/>
        <v>#DIV/0!</v>
      </c>
    </row>
    <row r="4059" spans="1:10" ht="10.35" customHeight="1" x14ac:dyDescent="0.2">
      <c r="A4059" s="222" t="s">
        <v>87</v>
      </c>
      <c r="B4059" s="223"/>
      <c r="C4059" s="224"/>
      <c r="D4059" s="225"/>
      <c r="E4059" s="226"/>
      <c r="F4059" s="29"/>
      <c r="G4059" s="29"/>
      <c r="H4059" s="29"/>
      <c r="I4059" s="29"/>
      <c r="J4059" s="92" t="e">
        <f t="shared" si="195"/>
        <v>#DIV/0!</v>
      </c>
    </row>
    <row r="4060" spans="1:10" x14ac:dyDescent="0.2">
      <c r="J4060" s="92" t="e">
        <f t="shared" si="195"/>
        <v>#DIV/0!</v>
      </c>
    </row>
    <row r="4061" spans="1:10" x14ac:dyDescent="0.2">
      <c r="J4061" s="92" t="e">
        <f t="shared" si="195"/>
        <v>#DIV/0!</v>
      </c>
    </row>
    <row r="4062" spans="1:10" x14ac:dyDescent="0.2">
      <c r="J4062" s="92" t="e">
        <f t="shared" si="195"/>
        <v>#DIV/0!</v>
      </c>
    </row>
    <row r="4063" spans="1:10" x14ac:dyDescent="0.2">
      <c r="J4063" s="92" t="e">
        <f t="shared" si="195"/>
        <v>#DIV/0!</v>
      </c>
    </row>
    <row r="4064" spans="1:10" x14ac:dyDescent="0.2">
      <c r="J4064" s="92" t="e">
        <f t="shared" si="195"/>
        <v>#DIV/0!</v>
      </c>
    </row>
    <row r="4065" spans="10:10" x14ac:dyDescent="0.2">
      <c r="J4065" s="92" t="e">
        <f t="shared" si="195"/>
        <v>#DIV/0!</v>
      </c>
    </row>
    <row r="4066" spans="10:10" x14ac:dyDescent="0.2">
      <c r="J4066" s="92" t="e">
        <f t="shared" si="195"/>
        <v>#DIV/0!</v>
      </c>
    </row>
    <row r="4067" spans="10:10" x14ac:dyDescent="0.2">
      <c r="J4067" s="92" t="e">
        <f t="shared" si="195"/>
        <v>#DIV/0!</v>
      </c>
    </row>
    <row r="4068" spans="10:10" x14ac:dyDescent="0.2">
      <c r="J4068" s="92" t="e">
        <f t="shared" si="195"/>
        <v>#DIV/0!</v>
      </c>
    </row>
    <row r="4069" spans="10:10" x14ac:dyDescent="0.2">
      <c r="J4069" s="92" t="e">
        <f t="shared" si="195"/>
        <v>#DIV/0!</v>
      </c>
    </row>
    <row r="4070" spans="10:10" x14ac:dyDescent="0.2">
      <c r="J4070" s="92" t="e">
        <f t="shared" si="195"/>
        <v>#DIV/0!</v>
      </c>
    </row>
    <row r="4071" spans="10:10" x14ac:dyDescent="0.2">
      <c r="J4071" s="92" t="e">
        <f t="shared" si="195"/>
        <v>#DIV/0!</v>
      </c>
    </row>
    <row r="4072" spans="10:10" x14ac:dyDescent="0.2">
      <c r="J4072" s="92" t="e">
        <f t="shared" si="195"/>
        <v>#DIV/0!</v>
      </c>
    </row>
    <row r="4073" spans="10:10" x14ac:dyDescent="0.2">
      <c r="J4073" s="92" t="e">
        <f t="shared" si="195"/>
        <v>#DIV/0!</v>
      </c>
    </row>
    <row r="4074" spans="10:10" x14ac:dyDescent="0.2">
      <c r="J4074" s="92" t="e">
        <f t="shared" si="195"/>
        <v>#DIV/0!</v>
      </c>
    </row>
    <row r="4075" spans="10:10" x14ac:dyDescent="0.2">
      <c r="J4075" s="92" t="e">
        <f t="shared" si="195"/>
        <v>#DIV/0!</v>
      </c>
    </row>
    <row r="4076" spans="10:10" x14ac:dyDescent="0.2">
      <c r="J4076" s="92" t="e">
        <f t="shared" si="195"/>
        <v>#DIV/0!</v>
      </c>
    </row>
    <row r="4077" spans="10:10" x14ac:dyDescent="0.2">
      <c r="J4077" s="92" t="e">
        <f t="shared" si="195"/>
        <v>#DIV/0!</v>
      </c>
    </row>
    <row r="4078" spans="10:10" x14ac:dyDescent="0.2">
      <c r="J4078" s="92" t="e">
        <f t="shared" si="195"/>
        <v>#DIV/0!</v>
      </c>
    </row>
    <row r="4079" spans="10:10" x14ac:dyDescent="0.2">
      <c r="J4079" s="92" t="e">
        <f t="shared" si="195"/>
        <v>#DIV/0!</v>
      </c>
    </row>
    <row r="4080" spans="10:10" x14ac:dyDescent="0.2">
      <c r="J4080" s="92" t="e">
        <f t="shared" si="195"/>
        <v>#DIV/0!</v>
      </c>
    </row>
    <row r="4081" spans="10:10" x14ac:dyDescent="0.2">
      <c r="J4081" s="92" t="e">
        <f t="shared" si="195"/>
        <v>#DIV/0!</v>
      </c>
    </row>
    <row r="4082" spans="10:10" x14ac:dyDescent="0.2">
      <c r="J4082" s="92" t="e">
        <f t="shared" si="195"/>
        <v>#DIV/0!</v>
      </c>
    </row>
    <row r="4083" spans="10:10" x14ac:dyDescent="0.2">
      <c r="J4083" s="92" t="e">
        <f t="shared" si="195"/>
        <v>#DIV/0!</v>
      </c>
    </row>
    <row r="4084" spans="10:10" x14ac:dyDescent="0.2">
      <c r="J4084" s="92" t="e">
        <f t="shared" si="195"/>
        <v>#DIV/0!</v>
      </c>
    </row>
    <row r="4085" spans="10:10" x14ac:dyDescent="0.2">
      <c r="J4085" s="92" t="e">
        <f t="shared" si="195"/>
        <v>#DIV/0!</v>
      </c>
    </row>
    <row r="4086" spans="10:10" x14ac:dyDescent="0.2">
      <c r="J4086" s="92" t="e">
        <f t="shared" si="195"/>
        <v>#DIV/0!</v>
      </c>
    </row>
    <row r="4087" spans="10:10" x14ac:dyDescent="0.2">
      <c r="J4087" s="92" t="e">
        <f t="shared" si="195"/>
        <v>#DIV/0!</v>
      </c>
    </row>
    <row r="4088" spans="10:10" x14ac:dyDescent="0.2">
      <c r="J4088" s="92" t="e">
        <f t="shared" si="195"/>
        <v>#DIV/0!</v>
      </c>
    </row>
    <row r="4089" spans="10:10" x14ac:dyDescent="0.2">
      <c r="J4089" s="92" t="e">
        <f t="shared" si="195"/>
        <v>#DIV/0!</v>
      </c>
    </row>
    <row r="4090" spans="10:10" x14ac:dyDescent="0.2">
      <c r="J4090" s="92" t="e">
        <f t="shared" si="195"/>
        <v>#DIV/0!</v>
      </c>
    </row>
    <row r="4091" spans="10:10" x14ac:dyDescent="0.2">
      <c r="J4091" s="92" t="e">
        <f t="shared" si="195"/>
        <v>#DIV/0!</v>
      </c>
    </row>
    <row r="4092" spans="10:10" x14ac:dyDescent="0.2">
      <c r="J4092" s="92" t="e">
        <f t="shared" si="195"/>
        <v>#DIV/0!</v>
      </c>
    </row>
    <row r="4093" spans="10:10" x14ac:dyDescent="0.2">
      <c r="J4093" s="92" t="e">
        <f t="shared" si="195"/>
        <v>#DIV/0!</v>
      </c>
    </row>
    <row r="4094" spans="10:10" x14ac:dyDescent="0.2">
      <c r="J4094" s="92" t="e">
        <f t="shared" si="195"/>
        <v>#DIV/0!</v>
      </c>
    </row>
    <row r="4095" spans="10:10" x14ac:dyDescent="0.2">
      <c r="J4095" s="92" t="e">
        <f t="shared" si="195"/>
        <v>#DIV/0!</v>
      </c>
    </row>
    <row r="4096" spans="10:10" x14ac:dyDescent="0.2">
      <c r="J4096" s="92" t="e">
        <f t="shared" si="195"/>
        <v>#DIV/0!</v>
      </c>
    </row>
    <row r="4097" spans="1:10" x14ac:dyDescent="0.2">
      <c r="J4097" s="92" t="e">
        <f t="shared" si="195"/>
        <v>#DIV/0!</v>
      </c>
    </row>
    <row r="4098" spans="1:10" x14ac:dyDescent="0.2">
      <c r="J4098" s="92" t="e">
        <f t="shared" si="195"/>
        <v>#DIV/0!</v>
      </c>
    </row>
    <row r="4099" spans="1:10" x14ac:dyDescent="0.2">
      <c r="J4099" s="92" t="e">
        <f t="shared" si="195"/>
        <v>#DIV/0!</v>
      </c>
    </row>
    <row r="4100" spans="1:10" x14ac:dyDescent="0.2">
      <c r="J4100" s="92" t="e">
        <f t="shared" si="195"/>
        <v>#DIV/0!</v>
      </c>
    </row>
    <row r="4101" spans="1:10" x14ac:dyDescent="0.2">
      <c r="J4101" s="92" t="e">
        <f t="shared" si="195"/>
        <v>#DIV/0!</v>
      </c>
    </row>
    <row r="4102" spans="1:10" x14ac:dyDescent="0.2">
      <c r="J4102" s="92" t="e">
        <f t="shared" si="195"/>
        <v>#DIV/0!</v>
      </c>
    </row>
    <row r="4103" spans="1:10" x14ac:dyDescent="0.2">
      <c r="J4103" s="92" t="e">
        <f t="shared" si="195"/>
        <v>#DIV/0!</v>
      </c>
    </row>
    <row r="4104" spans="1:10" ht="10.7" customHeight="1" x14ac:dyDescent="0.2">
      <c r="A4104" s="1" t="s">
        <v>0</v>
      </c>
      <c r="J4104" s="92" t="e">
        <f t="shared" si="195"/>
        <v>#DIV/0!</v>
      </c>
    </row>
    <row r="4105" spans="1:10" ht="10.7" customHeight="1" x14ac:dyDescent="0.2">
      <c r="A4105" s="1" t="s">
        <v>174</v>
      </c>
      <c r="J4105" s="92" t="e">
        <f t="shared" si="195"/>
        <v>#DIV/0!</v>
      </c>
    </row>
    <row r="4106" spans="1:10" ht="10.7" customHeight="1" x14ac:dyDescent="0.2">
      <c r="A4106" s="1" t="s">
        <v>2</v>
      </c>
      <c r="J4106" s="92" t="e">
        <f t="shared" si="195"/>
        <v>#DIV/0!</v>
      </c>
    </row>
    <row r="4107" spans="1:10" ht="10.7" customHeight="1" x14ac:dyDescent="0.2">
      <c r="A4107" s="1" t="s">
        <v>175</v>
      </c>
      <c r="J4107" s="92" t="e">
        <f t="shared" si="195"/>
        <v>#DIV/0!</v>
      </c>
    </row>
    <row r="4108" spans="1:10" ht="10.7" customHeight="1" x14ac:dyDescent="0.2">
      <c r="A4108" s="1" t="s">
        <v>4</v>
      </c>
      <c r="J4108" s="92" t="e">
        <f t="shared" si="195"/>
        <v>#DIV/0!</v>
      </c>
    </row>
    <row r="4109" spans="1:10" ht="10.7" customHeight="1" x14ac:dyDescent="0.2">
      <c r="A4109" s="1" t="s">
        <v>5</v>
      </c>
      <c r="J4109" s="92" t="e">
        <f t="shared" ref="J4109:J4172" si="196">G4109/I4109-1</f>
        <v>#DIV/0!</v>
      </c>
    </row>
    <row r="4110" spans="1:10" ht="10.7" customHeight="1" x14ac:dyDescent="0.2">
      <c r="A4110" s="1" t="s">
        <v>95</v>
      </c>
      <c r="J4110" s="92" t="e">
        <f t="shared" si="196"/>
        <v>#DIV/0!</v>
      </c>
    </row>
    <row r="4111" spans="1:10" ht="10.7" customHeight="1" x14ac:dyDescent="0.2">
      <c r="A4111" s="1" t="s">
        <v>7</v>
      </c>
      <c r="J4111" s="92" t="e">
        <f t="shared" si="196"/>
        <v>#DIV/0!</v>
      </c>
    </row>
    <row r="4112" spans="1:10" ht="10.7" customHeight="1" x14ac:dyDescent="0.2">
      <c r="A4112" s="1" t="s">
        <v>176</v>
      </c>
      <c r="J4112" s="92" t="e">
        <f t="shared" si="196"/>
        <v>#DIV/0!</v>
      </c>
    </row>
    <row r="4113" spans="1:10" ht="10.35" customHeight="1" x14ac:dyDescent="0.2">
      <c r="A4113" s="2" t="s">
        <v>9</v>
      </c>
      <c r="B4113" s="3" t="s">
        <v>10</v>
      </c>
      <c r="C4113" s="5" t="s">
        <v>11</v>
      </c>
      <c r="D4113" s="7" t="s">
        <v>12</v>
      </c>
      <c r="E4113" s="5" t="s">
        <v>13</v>
      </c>
      <c r="F4113" s="5" t="s">
        <v>14</v>
      </c>
      <c r="G4113" s="4" t="s">
        <v>15</v>
      </c>
      <c r="H4113" s="5" t="s">
        <v>14</v>
      </c>
      <c r="I4113" s="4" t="s">
        <v>15</v>
      </c>
      <c r="J4113" s="92" t="e">
        <f t="shared" si="196"/>
        <v>#VALUE!</v>
      </c>
    </row>
    <row r="4114" spans="1:10" ht="10.35" customHeight="1" x14ac:dyDescent="0.2">
      <c r="A4114" s="8"/>
      <c r="B4114" s="227" t="s">
        <v>16</v>
      </c>
      <c r="C4114" s="228"/>
      <c r="D4114" s="228"/>
      <c r="E4114" s="228"/>
      <c r="F4114" s="228"/>
      <c r="G4114" s="229"/>
      <c r="J4114" s="92" t="e">
        <f t="shared" si="196"/>
        <v>#DIV/0!</v>
      </c>
    </row>
    <row r="4115" spans="1:10" ht="29.1" customHeight="1" x14ac:dyDescent="0.2">
      <c r="A4115" s="9">
        <v>40001</v>
      </c>
      <c r="B4115" s="10" t="s">
        <v>17</v>
      </c>
      <c r="C4115" s="12">
        <v>27.21</v>
      </c>
      <c r="D4115" s="13" t="s">
        <v>18</v>
      </c>
      <c r="E4115" s="14">
        <v>118</v>
      </c>
      <c r="F4115" s="12">
        <v>0.68</v>
      </c>
      <c r="G4115" s="15">
        <f t="shared" ref="G4115:G4131" si="197">TRUNC(F4115*E4115,2)</f>
        <v>80.239999999999995</v>
      </c>
      <c r="H4115" s="12">
        <v>0.68</v>
      </c>
      <c r="I4115" s="11">
        <v>80.239999999999995</v>
      </c>
      <c r="J4115" s="92">
        <f t="shared" si="196"/>
        <v>0</v>
      </c>
    </row>
    <row r="4116" spans="1:10" ht="20.85" customHeight="1" x14ac:dyDescent="0.2">
      <c r="A4116" s="9">
        <v>40003</v>
      </c>
      <c r="B4116" s="10" t="s">
        <v>19</v>
      </c>
      <c r="C4116" s="12">
        <v>27.21</v>
      </c>
      <c r="D4116" s="13" t="s">
        <v>20</v>
      </c>
      <c r="E4116" s="14">
        <v>24</v>
      </c>
      <c r="F4116" s="12">
        <v>51.44</v>
      </c>
      <c r="G4116" s="15">
        <f t="shared" si="197"/>
        <v>1234.56</v>
      </c>
      <c r="H4116" s="12">
        <v>51.44</v>
      </c>
      <c r="I4116" s="15">
        <v>1234.56</v>
      </c>
      <c r="J4116" s="92">
        <f t="shared" si="196"/>
        <v>0</v>
      </c>
    </row>
    <row r="4117" spans="1:10" ht="20.85" customHeight="1" x14ac:dyDescent="0.2">
      <c r="A4117" s="9">
        <v>40004</v>
      </c>
      <c r="B4117" s="10" t="s">
        <v>21</v>
      </c>
      <c r="C4117" s="12">
        <v>27.21</v>
      </c>
      <c r="D4117" s="13" t="s">
        <v>20</v>
      </c>
      <c r="E4117" s="14">
        <v>5</v>
      </c>
      <c r="F4117" s="12">
        <v>128.62</v>
      </c>
      <c r="G4117" s="15">
        <f t="shared" si="197"/>
        <v>643.1</v>
      </c>
      <c r="H4117" s="12">
        <v>128.62</v>
      </c>
      <c r="I4117" s="11">
        <v>643.1</v>
      </c>
      <c r="J4117" s="92">
        <f t="shared" si="196"/>
        <v>0</v>
      </c>
    </row>
    <row r="4118" spans="1:10" ht="10.35" customHeight="1" x14ac:dyDescent="0.2">
      <c r="A4118" s="9">
        <v>40005</v>
      </c>
      <c r="B4118" s="17" t="s">
        <v>22</v>
      </c>
      <c r="C4118" s="12">
        <v>27.21</v>
      </c>
      <c r="D4118" s="13" t="s">
        <v>23</v>
      </c>
      <c r="E4118" s="14">
        <v>57.19</v>
      </c>
      <c r="F4118" s="12">
        <v>3.25</v>
      </c>
      <c r="G4118" s="15">
        <f t="shared" si="197"/>
        <v>185.86</v>
      </c>
      <c r="H4118" s="12">
        <v>3.25</v>
      </c>
      <c r="I4118" s="11">
        <v>185.86</v>
      </c>
      <c r="J4118" s="92">
        <f t="shared" si="196"/>
        <v>0</v>
      </c>
    </row>
    <row r="4119" spans="1:10" ht="10.35" customHeight="1" x14ac:dyDescent="0.2">
      <c r="A4119" s="9">
        <v>40006</v>
      </c>
      <c r="B4119" s="17" t="s">
        <v>24</v>
      </c>
      <c r="C4119" s="12">
        <v>27.21</v>
      </c>
      <c r="D4119" s="13" t="s">
        <v>25</v>
      </c>
      <c r="E4119" s="14">
        <v>285.97000000000003</v>
      </c>
      <c r="F4119" s="12">
        <v>2.95</v>
      </c>
      <c r="G4119" s="15">
        <f t="shared" si="197"/>
        <v>843.61</v>
      </c>
      <c r="H4119" s="12">
        <v>2.95</v>
      </c>
      <c r="I4119" s="11">
        <v>843.61</v>
      </c>
      <c r="J4119" s="92">
        <f t="shared" si="196"/>
        <v>0</v>
      </c>
    </row>
    <row r="4120" spans="1:10" ht="20.85" customHeight="1" x14ac:dyDescent="0.2">
      <c r="A4120" s="9">
        <v>40010</v>
      </c>
      <c r="B4120" s="10" t="s">
        <v>26</v>
      </c>
      <c r="C4120" s="12">
        <v>27.21</v>
      </c>
      <c r="D4120" s="13" t="s">
        <v>23</v>
      </c>
      <c r="E4120" s="14">
        <v>425.55</v>
      </c>
      <c r="F4120" s="12">
        <v>3.75</v>
      </c>
      <c r="G4120" s="15">
        <f t="shared" si="197"/>
        <v>1595.81</v>
      </c>
      <c r="H4120" s="12">
        <v>3.75</v>
      </c>
      <c r="I4120" s="15">
        <v>1595.81</v>
      </c>
      <c r="J4120" s="92">
        <f t="shared" si="196"/>
        <v>0</v>
      </c>
    </row>
    <row r="4121" spans="1:10" ht="20.85" customHeight="1" x14ac:dyDescent="0.2">
      <c r="A4121" s="9">
        <v>40085</v>
      </c>
      <c r="B4121" s="10" t="s">
        <v>27</v>
      </c>
      <c r="C4121" s="12">
        <v>27.21</v>
      </c>
      <c r="D4121" s="13" t="s">
        <v>23</v>
      </c>
      <c r="E4121" s="14">
        <v>59</v>
      </c>
      <c r="F4121" s="12">
        <v>26.93</v>
      </c>
      <c r="G4121" s="15">
        <f t="shared" si="197"/>
        <v>1588.87</v>
      </c>
      <c r="H4121" s="12">
        <v>26.93</v>
      </c>
      <c r="I4121" s="15">
        <v>1588.87</v>
      </c>
      <c r="J4121" s="92">
        <f t="shared" si="196"/>
        <v>0</v>
      </c>
    </row>
    <row r="4122" spans="1:10" ht="10.35" customHeight="1" x14ac:dyDescent="0.2">
      <c r="A4122" s="9">
        <v>41295</v>
      </c>
      <c r="B4122" s="17" t="s">
        <v>28</v>
      </c>
      <c r="C4122" s="12">
        <v>27.21</v>
      </c>
      <c r="D4122" s="13" t="s">
        <v>23</v>
      </c>
      <c r="E4122" s="14">
        <v>177</v>
      </c>
      <c r="F4122" s="12">
        <v>10.26</v>
      </c>
      <c r="G4122" s="15">
        <f t="shared" si="197"/>
        <v>1816.02</v>
      </c>
      <c r="H4122" s="12">
        <v>10.26</v>
      </c>
      <c r="I4122" s="15">
        <v>1816.02</v>
      </c>
      <c r="J4122" s="92">
        <f t="shared" si="196"/>
        <v>0</v>
      </c>
    </row>
    <row r="4123" spans="1:10" ht="10.35" customHeight="1" x14ac:dyDescent="0.2">
      <c r="A4123" s="9">
        <v>40145</v>
      </c>
      <c r="B4123" s="17" t="s">
        <v>29</v>
      </c>
      <c r="C4123" s="12">
        <v>27.21</v>
      </c>
      <c r="D4123" s="13" t="s">
        <v>23</v>
      </c>
      <c r="E4123" s="14">
        <v>718.74</v>
      </c>
      <c r="F4123" s="12">
        <v>2.5499999999999998</v>
      </c>
      <c r="G4123" s="15">
        <f t="shared" si="197"/>
        <v>1832.78</v>
      </c>
      <c r="H4123" s="12">
        <v>2.5499999999999998</v>
      </c>
      <c r="I4123" s="15">
        <v>1832.78</v>
      </c>
      <c r="J4123" s="92">
        <f t="shared" si="196"/>
        <v>0</v>
      </c>
    </row>
    <row r="4124" spans="1:10" ht="10.35" customHeight="1" x14ac:dyDescent="0.2">
      <c r="A4124" s="9">
        <v>40315</v>
      </c>
      <c r="B4124" s="17" t="s">
        <v>30</v>
      </c>
      <c r="C4124" s="12">
        <v>27.21</v>
      </c>
      <c r="D4124" s="13" t="s">
        <v>23</v>
      </c>
      <c r="E4124" s="14">
        <v>23.6</v>
      </c>
      <c r="F4124" s="12">
        <v>5.36</v>
      </c>
      <c r="G4124" s="15">
        <f t="shared" si="197"/>
        <v>126.49</v>
      </c>
      <c r="H4124" s="12">
        <v>5.36</v>
      </c>
      <c r="I4124" s="11">
        <v>126.49</v>
      </c>
      <c r="J4124" s="92">
        <f t="shared" si="196"/>
        <v>0</v>
      </c>
    </row>
    <row r="4125" spans="1:10" ht="10.35" customHeight="1" x14ac:dyDescent="0.2">
      <c r="A4125" s="9">
        <v>40320</v>
      </c>
      <c r="B4125" s="17" t="s">
        <v>31</v>
      </c>
      <c r="C4125" s="12">
        <v>27.21</v>
      </c>
      <c r="D4125" s="13" t="s">
        <v>25</v>
      </c>
      <c r="E4125" s="14">
        <v>295</v>
      </c>
      <c r="F4125" s="12">
        <v>3.25</v>
      </c>
      <c r="G4125" s="15">
        <f t="shared" si="197"/>
        <v>958.75</v>
      </c>
      <c r="H4125" s="12">
        <v>3.25</v>
      </c>
      <c r="I4125" s="11">
        <v>958.75</v>
      </c>
      <c r="J4125" s="92">
        <f t="shared" si="196"/>
        <v>0</v>
      </c>
    </row>
    <row r="4126" spans="1:10" ht="10.35" customHeight="1" x14ac:dyDescent="0.2">
      <c r="A4126" s="9">
        <v>40120</v>
      </c>
      <c r="B4126" s="17" t="s">
        <v>32</v>
      </c>
      <c r="C4126" s="12">
        <v>27.21</v>
      </c>
      <c r="D4126" s="13" t="s">
        <v>18</v>
      </c>
      <c r="E4126" s="14">
        <v>297.66000000000003</v>
      </c>
      <c r="F4126" s="12">
        <v>0.52</v>
      </c>
      <c r="G4126" s="15">
        <f t="shared" si="197"/>
        <v>154.78</v>
      </c>
      <c r="H4126" s="12">
        <v>0.52</v>
      </c>
      <c r="I4126" s="11">
        <v>154.78</v>
      </c>
      <c r="J4126" s="92">
        <f t="shared" si="196"/>
        <v>0</v>
      </c>
    </row>
    <row r="4127" spans="1:10" ht="10.35" customHeight="1" x14ac:dyDescent="0.2">
      <c r="A4127" s="9">
        <v>40130</v>
      </c>
      <c r="B4127" s="17" t="s">
        <v>33</v>
      </c>
      <c r="C4127" s="12">
        <v>27.21</v>
      </c>
      <c r="D4127" s="13" t="s">
        <v>18</v>
      </c>
      <c r="E4127" s="14">
        <v>118</v>
      </c>
      <c r="F4127" s="12">
        <v>0.53</v>
      </c>
      <c r="G4127" s="15">
        <f t="shared" si="197"/>
        <v>62.54</v>
      </c>
      <c r="H4127" s="12">
        <v>0.53</v>
      </c>
      <c r="I4127" s="11">
        <v>62.54</v>
      </c>
      <c r="J4127" s="92">
        <f t="shared" si="196"/>
        <v>0</v>
      </c>
    </row>
    <row r="4128" spans="1:10" ht="10.35" customHeight="1" x14ac:dyDescent="0.2">
      <c r="A4128" s="9">
        <v>40102</v>
      </c>
      <c r="B4128" s="17" t="s">
        <v>34</v>
      </c>
      <c r="C4128" s="12">
        <v>27.21</v>
      </c>
      <c r="D4128" s="13" t="s">
        <v>23</v>
      </c>
      <c r="E4128" s="14">
        <v>115.2</v>
      </c>
      <c r="F4128" s="12">
        <v>8.76</v>
      </c>
      <c r="G4128" s="15">
        <f t="shared" si="197"/>
        <v>1009.15</v>
      </c>
      <c r="H4128" s="12">
        <v>8.76</v>
      </c>
      <c r="I4128" s="15">
        <v>1009.15</v>
      </c>
      <c r="J4128" s="92">
        <f t="shared" si="196"/>
        <v>0</v>
      </c>
    </row>
    <row r="4129" spans="1:10" ht="10.35" customHeight="1" x14ac:dyDescent="0.2">
      <c r="A4129" s="9">
        <v>40100</v>
      </c>
      <c r="B4129" s="17" t="s">
        <v>35</v>
      </c>
      <c r="C4129" s="12">
        <v>27.21</v>
      </c>
      <c r="D4129" s="13" t="s">
        <v>23</v>
      </c>
      <c r="E4129" s="14">
        <v>118</v>
      </c>
      <c r="F4129" s="12">
        <v>6.16</v>
      </c>
      <c r="G4129" s="15">
        <f t="shared" si="197"/>
        <v>726.88</v>
      </c>
      <c r="H4129" s="12">
        <v>6.16</v>
      </c>
      <c r="I4129" s="11">
        <v>726.88</v>
      </c>
      <c r="J4129" s="92">
        <f t="shared" si="196"/>
        <v>0</v>
      </c>
    </row>
    <row r="4130" spans="1:10" ht="10.35" customHeight="1" x14ac:dyDescent="0.2">
      <c r="A4130" s="9">
        <v>40101</v>
      </c>
      <c r="B4130" s="17" t="s">
        <v>36</v>
      </c>
      <c r="C4130" s="12">
        <v>27.21</v>
      </c>
      <c r="D4130" s="13" t="s">
        <v>23</v>
      </c>
      <c r="E4130" s="14">
        <v>106.2</v>
      </c>
      <c r="F4130" s="12">
        <v>6.85</v>
      </c>
      <c r="G4130" s="15">
        <f t="shared" si="197"/>
        <v>727.47</v>
      </c>
      <c r="H4130" s="12">
        <v>6.85</v>
      </c>
      <c r="I4130" s="11">
        <v>727.47</v>
      </c>
      <c r="J4130" s="92">
        <f t="shared" si="196"/>
        <v>0</v>
      </c>
    </row>
    <row r="4131" spans="1:10" ht="20.85" customHeight="1" x14ac:dyDescent="0.2">
      <c r="A4131" s="9">
        <v>40105</v>
      </c>
      <c r="B4131" s="69" t="s">
        <v>37</v>
      </c>
      <c r="C4131" s="66">
        <v>27.21</v>
      </c>
      <c r="D4131" s="67" t="s">
        <v>23</v>
      </c>
      <c r="E4131" s="68">
        <v>23.6</v>
      </c>
      <c r="F4131" s="12">
        <v>11.83</v>
      </c>
      <c r="G4131" s="65">
        <f t="shared" si="197"/>
        <v>279.18</v>
      </c>
      <c r="H4131" s="66">
        <v>11.83</v>
      </c>
      <c r="I4131" s="11">
        <v>279.18</v>
      </c>
      <c r="J4131" s="92">
        <f t="shared" si="196"/>
        <v>0</v>
      </c>
    </row>
    <row r="4132" spans="1:10" ht="10.35" customHeight="1" x14ac:dyDescent="0.2">
      <c r="A4132" s="1" t="s">
        <v>38</v>
      </c>
      <c r="B4132" s="41"/>
      <c r="C4132" s="41"/>
      <c r="D4132" s="41"/>
      <c r="E4132" s="41"/>
      <c r="G4132" s="32">
        <f>SUM(G4115:G4131)</f>
        <v>13866.09</v>
      </c>
      <c r="H4132" s="33"/>
      <c r="J4132" s="92" t="e">
        <f t="shared" si="196"/>
        <v>#DIV/0!</v>
      </c>
    </row>
    <row r="4133" spans="1:10" ht="0.95" customHeight="1" x14ac:dyDescent="0.2">
      <c r="B4133" s="41"/>
      <c r="C4133" s="41"/>
      <c r="D4133" s="41"/>
      <c r="E4133" s="41"/>
      <c r="G4133" s="41"/>
      <c r="H4133" s="41"/>
      <c r="J4133" s="92" t="e">
        <f t="shared" si="196"/>
        <v>#DIV/0!</v>
      </c>
    </row>
    <row r="4134" spans="1:10" ht="10.7" customHeight="1" x14ac:dyDescent="0.2">
      <c r="J4134" s="92" t="e">
        <f t="shared" si="196"/>
        <v>#DIV/0!</v>
      </c>
    </row>
    <row r="4135" spans="1:10" ht="10.35" customHeight="1" x14ac:dyDescent="0.2">
      <c r="A4135" s="2" t="s">
        <v>9</v>
      </c>
      <c r="B4135" s="3" t="s">
        <v>10</v>
      </c>
      <c r="C4135" s="5" t="s">
        <v>11</v>
      </c>
      <c r="D4135" s="7" t="s">
        <v>12</v>
      </c>
      <c r="E4135" s="5" t="s">
        <v>13</v>
      </c>
      <c r="F4135" s="5" t="s">
        <v>14</v>
      </c>
      <c r="G4135" s="4" t="s">
        <v>15</v>
      </c>
      <c r="H4135" s="5" t="s">
        <v>14</v>
      </c>
      <c r="I4135" s="4" t="s">
        <v>15</v>
      </c>
      <c r="J4135" s="92" t="e">
        <f t="shared" si="196"/>
        <v>#VALUE!</v>
      </c>
    </row>
    <row r="4136" spans="1:10" ht="10.35" customHeight="1" x14ac:dyDescent="0.2">
      <c r="A4136" s="8"/>
      <c r="B4136" s="47" t="s">
        <v>39</v>
      </c>
      <c r="C4136" s="48"/>
      <c r="D4136" s="48"/>
      <c r="E4136" s="48"/>
      <c r="F4136" s="48"/>
      <c r="G4136" s="49"/>
      <c r="H4136" s="41"/>
      <c r="J4136" s="92" t="e">
        <f t="shared" si="196"/>
        <v>#DIV/0!</v>
      </c>
    </row>
    <row r="4137" spans="1:10" ht="10.35" customHeight="1" x14ac:dyDescent="0.2">
      <c r="A4137" s="9">
        <v>45585</v>
      </c>
      <c r="B4137" s="17" t="s">
        <v>40</v>
      </c>
      <c r="C4137" s="12">
        <v>27.21</v>
      </c>
      <c r="D4137" s="13" t="s">
        <v>23</v>
      </c>
      <c r="E4137" s="14">
        <v>31.2</v>
      </c>
      <c r="F4137" s="12">
        <v>292.72000000000003</v>
      </c>
      <c r="G4137" s="15">
        <f t="shared" ref="G4137:G4152" si="198">TRUNC(F4137*E4137,2)</f>
        <v>9132.86</v>
      </c>
      <c r="H4137" s="12">
        <v>292.72000000000003</v>
      </c>
      <c r="I4137" s="15">
        <v>9132.86</v>
      </c>
      <c r="J4137" s="92">
        <f t="shared" si="196"/>
        <v>0</v>
      </c>
    </row>
    <row r="4138" spans="1:10" ht="10.35" customHeight="1" x14ac:dyDescent="0.2">
      <c r="A4138" s="9">
        <v>41294</v>
      </c>
      <c r="B4138" s="43" t="s">
        <v>41</v>
      </c>
      <c r="C4138" s="66">
        <v>27.21</v>
      </c>
      <c r="D4138" s="67" t="s">
        <v>23</v>
      </c>
      <c r="E4138" s="68">
        <v>10.4</v>
      </c>
      <c r="F4138" s="12">
        <v>149.07</v>
      </c>
      <c r="G4138" s="65">
        <f t="shared" si="198"/>
        <v>1550.32</v>
      </c>
      <c r="H4138" s="66">
        <v>149.07</v>
      </c>
      <c r="I4138" s="15">
        <v>1550.32</v>
      </c>
      <c r="J4138" s="92">
        <f t="shared" si="196"/>
        <v>0</v>
      </c>
    </row>
    <row r="4139" spans="1:10" ht="10.35" customHeight="1" x14ac:dyDescent="0.2">
      <c r="A4139" s="9">
        <v>45050</v>
      </c>
      <c r="B4139" s="43" t="s">
        <v>42</v>
      </c>
      <c r="C4139" s="66">
        <v>27.21</v>
      </c>
      <c r="D4139" s="67" t="s">
        <v>23</v>
      </c>
      <c r="E4139" s="68">
        <v>10.1</v>
      </c>
      <c r="F4139" s="12">
        <v>573.65</v>
      </c>
      <c r="G4139" s="65">
        <f t="shared" si="198"/>
        <v>5793.86</v>
      </c>
      <c r="H4139" s="66">
        <v>573.65</v>
      </c>
      <c r="I4139" s="15">
        <v>5793.86</v>
      </c>
      <c r="J4139" s="92">
        <f t="shared" si="196"/>
        <v>0</v>
      </c>
    </row>
    <row r="4140" spans="1:10" ht="20.85" customHeight="1" x14ac:dyDescent="0.2">
      <c r="A4140" s="9">
        <v>45155</v>
      </c>
      <c r="B4140" s="69" t="s">
        <v>43</v>
      </c>
      <c r="C4140" s="66">
        <v>27.21</v>
      </c>
      <c r="D4140" s="67" t="s">
        <v>44</v>
      </c>
      <c r="E4140" s="68">
        <v>348.89</v>
      </c>
      <c r="F4140" s="12">
        <v>16.239999999999998</v>
      </c>
      <c r="G4140" s="65">
        <f t="shared" si="198"/>
        <v>5665.97</v>
      </c>
      <c r="H4140" s="66">
        <v>16.239999999999998</v>
      </c>
      <c r="I4140" s="15">
        <v>5665.97</v>
      </c>
      <c r="J4140" s="92">
        <f t="shared" si="196"/>
        <v>0</v>
      </c>
    </row>
    <row r="4141" spans="1:10" ht="29.1" customHeight="1" x14ac:dyDescent="0.2">
      <c r="A4141" s="9">
        <v>45145</v>
      </c>
      <c r="B4141" s="69" t="s">
        <v>45</v>
      </c>
      <c r="C4141" s="66">
        <v>27.21</v>
      </c>
      <c r="D4141" s="67" t="s">
        <v>18</v>
      </c>
      <c r="E4141" s="68">
        <v>329</v>
      </c>
      <c r="F4141" s="12">
        <v>108.63</v>
      </c>
      <c r="G4141" s="65">
        <f t="shared" si="198"/>
        <v>35739.269999999997</v>
      </c>
      <c r="H4141" s="66">
        <v>108.63</v>
      </c>
      <c r="I4141" s="15">
        <v>35739.269999999997</v>
      </c>
      <c r="J4141" s="92">
        <f t="shared" si="196"/>
        <v>0</v>
      </c>
    </row>
    <row r="4142" spans="1:10" ht="10.35" customHeight="1" x14ac:dyDescent="0.2">
      <c r="A4142" s="9">
        <v>45140</v>
      </c>
      <c r="B4142" s="43" t="s">
        <v>46</v>
      </c>
      <c r="C4142" s="66">
        <v>27.21</v>
      </c>
      <c r="D4142" s="67" t="s">
        <v>23</v>
      </c>
      <c r="E4142" s="68">
        <v>270</v>
      </c>
      <c r="F4142" s="12">
        <v>78.73</v>
      </c>
      <c r="G4142" s="65">
        <f t="shared" si="198"/>
        <v>21257.1</v>
      </c>
      <c r="H4142" s="66">
        <v>78.73</v>
      </c>
      <c r="I4142" s="15">
        <v>21257.1</v>
      </c>
      <c r="J4142" s="92">
        <f t="shared" si="196"/>
        <v>0</v>
      </c>
    </row>
    <row r="4143" spans="1:10" ht="10.35" customHeight="1" x14ac:dyDescent="0.2">
      <c r="A4143" s="9">
        <v>45165</v>
      </c>
      <c r="B4143" s="17" t="s">
        <v>47</v>
      </c>
      <c r="C4143" s="12">
        <v>27.21</v>
      </c>
      <c r="D4143" s="13" t="s">
        <v>23</v>
      </c>
      <c r="E4143" s="14">
        <v>66.400000000000006</v>
      </c>
      <c r="F4143" s="12">
        <v>627.69000000000005</v>
      </c>
      <c r="G4143" s="15">
        <f t="shared" si="198"/>
        <v>41678.61</v>
      </c>
      <c r="H4143" s="12">
        <v>627.69000000000005</v>
      </c>
      <c r="I4143" s="15">
        <v>41678.61</v>
      </c>
      <c r="J4143" s="92">
        <f t="shared" si="196"/>
        <v>0</v>
      </c>
    </row>
    <row r="4144" spans="1:10" ht="10.35" customHeight="1" x14ac:dyDescent="0.2">
      <c r="A4144" s="9">
        <v>47018</v>
      </c>
      <c r="B4144" s="17" t="s">
        <v>48</v>
      </c>
      <c r="C4144" s="12">
        <v>27.21</v>
      </c>
      <c r="D4144" s="13" t="s">
        <v>23</v>
      </c>
      <c r="E4144" s="14">
        <v>4.5</v>
      </c>
      <c r="F4144" s="12">
        <v>517.36</v>
      </c>
      <c r="G4144" s="15">
        <f t="shared" si="198"/>
        <v>2328.12</v>
      </c>
      <c r="H4144" s="12">
        <v>517.36</v>
      </c>
      <c r="I4144" s="15">
        <v>2328.12</v>
      </c>
      <c r="J4144" s="92">
        <f t="shared" si="196"/>
        <v>0</v>
      </c>
    </row>
    <row r="4145" spans="1:10" ht="20.85" customHeight="1" x14ac:dyDescent="0.2">
      <c r="A4145" s="9">
        <v>40450</v>
      </c>
      <c r="B4145" s="10" t="s">
        <v>49</v>
      </c>
      <c r="C4145" s="12">
        <v>27.21</v>
      </c>
      <c r="D4145" s="13" t="s">
        <v>50</v>
      </c>
      <c r="E4145" s="18">
        <v>3260.33</v>
      </c>
      <c r="F4145" s="12">
        <v>0.89</v>
      </c>
      <c r="G4145" s="15">
        <f t="shared" si="198"/>
        <v>2901.69</v>
      </c>
      <c r="H4145" s="12">
        <v>0.89</v>
      </c>
      <c r="I4145" s="15">
        <v>2901.69</v>
      </c>
      <c r="J4145" s="92">
        <f t="shared" si="196"/>
        <v>0</v>
      </c>
    </row>
    <row r="4146" spans="1:10" ht="10.35" customHeight="1" x14ac:dyDescent="0.2">
      <c r="A4146" s="9">
        <v>40455</v>
      </c>
      <c r="B4146" s="17" t="s">
        <v>51</v>
      </c>
      <c r="C4146" s="12">
        <v>27.21</v>
      </c>
      <c r="D4146" s="13" t="s">
        <v>25</v>
      </c>
      <c r="E4146" s="18">
        <v>15417.71</v>
      </c>
      <c r="F4146" s="12">
        <v>1.59</v>
      </c>
      <c r="G4146" s="15">
        <f t="shared" si="198"/>
        <v>24514.15</v>
      </c>
      <c r="H4146" s="12">
        <v>1.59</v>
      </c>
      <c r="I4146" s="15">
        <v>24514.15</v>
      </c>
      <c r="J4146" s="92">
        <f t="shared" si="196"/>
        <v>0</v>
      </c>
    </row>
    <row r="4147" spans="1:10" ht="10.35" customHeight="1" x14ac:dyDescent="0.2">
      <c r="A4147" s="9">
        <v>40451</v>
      </c>
      <c r="B4147" s="17" t="s">
        <v>52</v>
      </c>
      <c r="C4147" s="12">
        <v>27.21</v>
      </c>
      <c r="D4147" s="13" t="s">
        <v>53</v>
      </c>
      <c r="E4147" s="14">
        <v>51.29</v>
      </c>
      <c r="F4147" s="12">
        <v>0.89</v>
      </c>
      <c r="G4147" s="15">
        <f t="shared" si="198"/>
        <v>45.64</v>
      </c>
      <c r="H4147" s="12">
        <v>0.89</v>
      </c>
      <c r="I4147" s="11">
        <v>45.64</v>
      </c>
      <c r="J4147" s="92">
        <f t="shared" si="196"/>
        <v>0</v>
      </c>
    </row>
    <row r="4148" spans="1:10" ht="10.35" customHeight="1" x14ac:dyDescent="0.2">
      <c r="A4148" s="9">
        <v>40453</v>
      </c>
      <c r="B4148" s="17" t="s">
        <v>54</v>
      </c>
      <c r="C4148" s="12">
        <v>27.21</v>
      </c>
      <c r="D4148" s="13" t="s">
        <v>53</v>
      </c>
      <c r="E4148" s="14">
        <v>846.91</v>
      </c>
      <c r="F4148" s="12">
        <v>0.89</v>
      </c>
      <c r="G4148" s="15">
        <f t="shared" si="198"/>
        <v>753.74</v>
      </c>
      <c r="H4148" s="12">
        <v>0.89</v>
      </c>
      <c r="I4148" s="11">
        <v>753.74</v>
      </c>
      <c r="J4148" s="92">
        <f t="shared" si="196"/>
        <v>0</v>
      </c>
    </row>
    <row r="4149" spans="1:10" ht="10.35" customHeight="1" x14ac:dyDescent="0.2">
      <c r="A4149" s="9">
        <v>40449</v>
      </c>
      <c r="B4149" s="17" t="s">
        <v>55</v>
      </c>
      <c r="C4149" s="12">
        <v>27.21</v>
      </c>
      <c r="D4149" s="13" t="s">
        <v>53</v>
      </c>
      <c r="E4149" s="14">
        <v>470.59</v>
      </c>
      <c r="F4149" s="12">
        <v>1.73</v>
      </c>
      <c r="G4149" s="15">
        <f t="shared" si="198"/>
        <v>814.12</v>
      </c>
      <c r="H4149" s="12">
        <v>1.73</v>
      </c>
      <c r="I4149" s="11">
        <v>814.12</v>
      </c>
      <c r="J4149" s="92">
        <f t="shared" si="196"/>
        <v>0</v>
      </c>
    </row>
    <row r="4150" spans="1:10" ht="10.35" customHeight="1" x14ac:dyDescent="0.2">
      <c r="A4150" s="9">
        <v>40445</v>
      </c>
      <c r="B4150" s="17" t="s">
        <v>56</v>
      </c>
      <c r="C4150" s="12">
        <v>27.21</v>
      </c>
      <c r="D4150" s="13" t="s">
        <v>25</v>
      </c>
      <c r="E4150" s="18">
        <v>2087.5300000000002</v>
      </c>
      <c r="F4150" s="12">
        <v>2.35</v>
      </c>
      <c r="G4150" s="15">
        <f t="shared" si="198"/>
        <v>4905.6899999999996</v>
      </c>
      <c r="H4150" s="12">
        <v>2.35</v>
      </c>
      <c r="I4150" s="15">
        <v>4905.6899999999996</v>
      </c>
      <c r="J4150" s="92">
        <f t="shared" si="196"/>
        <v>0</v>
      </c>
    </row>
    <row r="4151" spans="1:10" ht="10.35" customHeight="1" x14ac:dyDescent="0.2">
      <c r="A4151" s="9">
        <v>47050</v>
      </c>
      <c r="B4151" s="17" t="s">
        <v>57</v>
      </c>
      <c r="C4151" s="12">
        <v>27.21</v>
      </c>
      <c r="D4151" s="13" t="s">
        <v>53</v>
      </c>
      <c r="E4151" s="14">
        <v>5.34</v>
      </c>
      <c r="F4151" s="12">
        <v>1.73</v>
      </c>
      <c r="G4151" s="15">
        <f t="shared" si="198"/>
        <v>9.23</v>
      </c>
      <c r="H4151" s="12">
        <v>1.73</v>
      </c>
      <c r="I4151" s="11">
        <v>9.23</v>
      </c>
      <c r="J4151" s="92">
        <f t="shared" si="196"/>
        <v>0</v>
      </c>
    </row>
    <row r="4152" spans="1:10" ht="10.35" customHeight="1" x14ac:dyDescent="0.2">
      <c r="A4152" s="9">
        <v>47049</v>
      </c>
      <c r="B4152" s="43" t="s">
        <v>58</v>
      </c>
      <c r="C4152" s="66">
        <v>27.21</v>
      </c>
      <c r="D4152" s="67" t="s">
        <v>53</v>
      </c>
      <c r="E4152" s="68">
        <v>79.989999999999995</v>
      </c>
      <c r="F4152" s="12">
        <v>1.73</v>
      </c>
      <c r="G4152" s="65">
        <f t="shared" si="198"/>
        <v>138.38</v>
      </c>
      <c r="H4152" s="66">
        <v>1.73</v>
      </c>
      <c r="I4152" s="11">
        <v>138.38</v>
      </c>
      <c r="J4152" s="92">
        <f t="shared" si="196"/>
        <v>0</v>
      </c>
    </row>
    <row r="4153" spans="1:10" ht="10.35" customHeight="1" x14ac:dyDescent="0.2">
      <c r="A4153" s="1" t="s">
        <v>38</v>
      </c>
      <c r="B4153" s="41"/>
      <c r="C4153" s="41"/>
      <c r="D4153" s="41"/>
      <c r="E4153" s="41"/>
      <c r="G4153" s="32">
        <f>SUM(G4136:G4152)</f>
        <v>157228.75000000003</v>
      </c>
      <c r="H4153" s="33"/>
      <c r="J4153" s="92" t="e">
        <f t="shared" si="196"/>
        <v>#DIV/0!</v>
      </c>
    </row>
    <row r="4154" spans="1:10" ht="10.7" customHeight="1" x14ac:dyDescent="0.2">
      <c r="B4154" s="41"/>
      <c r="C4154" s="41"/>
      <c r="D4154" s="41"/>
      <c r="E4154" s="41"/>
      <c r="G4154" s="41"/>
      <c r="H4154" s="41"/>
      <c r="J4154" s="92" t="e">
        <f t="shared" si="196"/>
        <v>#DIV/0!</v>
      </c>
    </row>
    <row r="4155" spans="1:10" ht="10.35" customHeight="1" x14ac:dyDescent="0.2">
      <c r="A4155" s="2" t="s">
        <v>9</v>
      </c>
      <c r="B4155" s="50" t="s">
        <v>10</v>
      </c>
      <c r="C4155" s="50" t="s">
        <v>11</v>
      </c>
      <c r="D4155" s="64" t="s">
        <v>12</v>
      </c>
      <c r="E4155" s="50" t="s">
        <v>13</v>
      </c>
      <c r="F4155" s="21" t="s">
        <v>14</v>
      </c>
      <c r="G4155" s="64" t="s">
        <v>15</v>
      </c>
      <c r="H4155" s="50" t="s">
        <v>14</v>
      </c>
      <c r="I4155" s="4" t="s">
        <v>15</v>
      </c>
      <c r="J4155" s="92" t="e">
        <f t="shared" si="196"/>
        <v>#VALUE!</v>
      </c>
    </row>
    <row r="4156" spans="1:10" ht="10.35" customHeight="1" x14ac:dyDescent="0.2">
      <c r="A4156" s="8"/>
      <c r="B4156" s="47" t="s">
        <v>59</v>
      </c>
      <c r="C4156" s="48"/>
      <c r="D4156" s="48"/>
      <c r="E4156" s="48"/>
      <c r="F4156" s="48"/>
      <c r="G4156" s="49"/>
      <c r="H4156" s="41"/>
      <c r="J4156" s="92" t="e">
        <f t="shared" si="196"/>
        <v>#DIV/0!</v>
      </c>
    </row>
    <row r="4157" spans="1:10" ht="10.35" customHeight="1" x14ac:dyDescent="0.2">
      <c r="A4157" s="9">
        <v>45585</v>
      </c>
      <c r="B4157" s="43" t="s">
        <v>40</v>
      </c>
      <c r="C4157" s="66">
        <v>27.21</v>
      </c>
      <c r="D4157" s="67" t="s">
        <v>23</v>
      </c>
      <c r="E4157" s="68">
        <v>51.84</v>
      </c>
      <c r="F4157" s="12">
        <v>292.72000000000003</v>
      </c>
      <c r="G4157" s="65">
        <f t="shared" ref="G4157:G4172" si="199">TRUNC(F4157*E4157,2)</f>
        <v>15174.6</v>
      </c>
      <c r="H4157" s="66">
        <v>292.72000000000003</v>
      </c>
      <c r="I4157" s="15">
        <v>15174.6</v>
      </c>
      <c r="J4157" s="92">
        <f t="shared" si="196"/>
        <v>0</v>
      </c>
    </row>
    <row r="4158" spans="1:10" ht="10.35" customHeight="1" x14ac:dyDescent="0.2">
      <c r="A4158" s="9">
        <v>41294</v>
      </c>
      <c r="B4158" s="43" t="s">
        <v>41</v>
      </c>
      <c r="C4158" s="66">
        <v>27.21</v>
      </c>
      <c r="D4158" s="67" t="s">
        <v>23</v>
      </c>
      <c r="E4158" s="68">
        <v>17.28</v>
      </c>
      <c r="F4158" s="12">
        <v>149.07</v>
      </c>
      <c r="G4158" s="65">
        <f t="shared" si="199"/>
        <v>2575.92</v>
      </c>
      <c r="H4158" s="66">
        <v>149.07</v>
      </c>
      <c r="I4158" s="15">
        <v>2575.92</v>
      </c>
      <c r="J4158" s="92">
        <f t="shared" si="196"/>
        <v>0</v>
      </c>
    </row>
    <row r="4159" spans="1:10" ht="10.35" customHeight="1" x14ac:dyDescent="0.2">
      <c r="A4159" s="9">
        <v>45050</v>
      </c>
      <c r="B4159" s="43" t="s">
        <v>42</v>
      </c>
      <c r="C4159" s="66">
        <v>27.21</v>
      </c>
      <c r="D4159" s="67" t="s">
        <v>23</v>
      </c>
      <c r="E4159" s="68">
        <v>18.45</v>
      </c>
      <c r="F4159" s="12">
        <v>573.65</v>
      </c>
      <c r="G4159" s="65">
        <f t="shared" si="199"/>
        <v>10583.84</v>
      </c>
      <c r="H4159" s="66">
        <v>573.65</v>
      </c>
      <c r="I4159" s="15">
        <v>10583.84</v>
      </c>
      <c r="J4159" s="92">
        <f t="shared" si="196"/>
        <v>0</v>
      </c>
    </row>
    <row r="4160" spans="1:10" ht="29.1" customHeight="1" x14ac:dyDescent="0.2">
      <c r="A4160" s="9">
        <v>45145</v>
      </c>
      <c r="B4160" s="69" t="s">
        <v>45</v>
      </c>
      <c r="C4160" s="66">
        <v>27.21</v>
      </c>
      <c r="D4160" s="67" t="s">
        <v>18</v>
      </c>
      <c r="E4160" s="68">
        <v>217</v>
      </c>
      <c r="F4160" s="12">
        <v>108.63</v>
      </c>
      <c r="G4160" s="65">
        <f t="shared" si="199"/>
        <v>23572.71</v>
      </c>
      <c r="H4160" s="66">
        <v>108.63</v>
      </c>
      <c r="I4160" s="15">
        <v>23572.71</v>
      </c>
      <c r="J4160" s="92">
        <f t="shared" si="196"/>
        <v>0</v>
      </c>
    </row>
    <row r="4161" spans="1:10" ht="10.35" customHeight="1" x14ac:dyDescent="0.2">
      <c r="A4161" s="9">
        <v>45165</v>
      </c>
      <c r="B4161" s="17" t="s">
        <v>47</v>
      </c>
      <c r="C4161" s="12">
        <v>27.21</v>
      </c>
      <c r="D4161" s="13" t="s">
        <v>23</v>
      </c>
      <c r="E4161" s="14">
        <v>52.43</v>
      </c>
      <c r="F4161" s="12">
        <v>627.69000000000005</v>
      </c>
      <c r="G4161" s="15">
        <f t="shared" si="199"/>
        <v>32909.78</v>
      </c>
      <c r="H4161" s="12">
        <v>627.69000000000005</v>
      </c>
      <c r="I4161" s="15">
        <v>32909.78</v>
      </c>
      <c r="J4161" s="92">
        <f t="shared" si="196"/>
        <v>0</v>
      </c>
    </row>
    <row r="4162" spans="1:10" ht="20.85" customHeight="1" x14ac:dyDescent="0.2">
      <c r="A4162" s="9">
        <v>45155</v>
      </c>
      <c r="B4162" s="10" t="s">
        <v>43</v>
      </c>
      <c r="C4162" s="12">
        <v>27.21</v>
      </c>
      <c r="D4162" s="13" t="s">
        <v>44</v>
      </c>
      <c r="E4162" s="18">
        <v>5599</v>
      </c>
      <c r="F4162" s="12">
        <v>16.239999999999998</v>
      </c>
      <c r="G4162" s="15">
        <f t="shared" si="199"/>
        <v>90927.76</v>
      </c>
      <c r="H4162" s="12">
        <v>16.239999999999998</v>
      </c>
      <c r="I4162" s="15">
        <v>90927.76</v>
      </c>
      <c r="J4162" s="92">
        <f t="shared" si="196"/>
        <v>0</v>
      </c>
    </row>
    <row r="4163" spans="1:10" ht="10.35" customHeight="1" x14ac:dyDescent="0.2">
      <c r="A4163" s="9">
        <v>47018</v>
      </c>
      <c r="B4163" s="17" t="s">
        <v>48</v>
      </c>
      <c r="C4163" s="12">
        <v>27.21</v>
      </c>
      <c r="D4163" s="13" t="s">
        <v>23</v>
      </c>
      <c r="E4163" s="14">
        <v>3.7</v>
      </c>
      <c r="F4163" s="12">
        <v>517.36</v>
      </c>
      <c r="G4163" s="15">
        <f t="shared" si="199"/>
        <v>1914.23</v>
      </c>
      <c r="H4163" s="12">
        <v>517.36</v>
      </c>
      <c r="I4163" s="15">
        <v>1914.23</v>
      </c>
      <c r="J4163" s="92">
        <f t="shared" si="196"/>
        <v>0</v>
      </c>
    </row>
    <row r="4164" spans="1:10" ht="10.35" customHeight="1" x14ac:dyDescent="0.2">
      <c r="A4164" s="9">
        <v>40102</v>
      </c>
      <c r="B4164" s="43" t="s">
        <v>34</v>
      </c>
      <c r="C4164" s="66">
        <v>27.21</v>
      </c>
      <c r="D4164" s="67" t="s">
        <v>23</v>
      </c>
      <c r="E4164" s="68">
        <v>6</v>
      </c>
      <c r="F4164" s="12">
        <v>8.76</v>
      </c>
      <c r="G4164" s="65">
        <f t="shared" si="199"/>
        <v>52.56</v>
      </c>
      <c r="H4164" s="66">
        <v>8.76</v>
      </c>
      <c r="I4164" s="11">
        <v>52.56</v>
      </c>
      <c r="J4164" s="92">
        <f t="shared" si="196"/>
        <v>0</v>
      </c>
    </row>
    <row r="4165" spans="1:10" ht="20.85" customHeight="1" x14ac:dyDescent="0.2">
      <c r="A4165" s="9">
        <v>40450</v>
      </c>
      <c r="B4165" s="10" t="s">
        <v>49</v>
      </c>
      <c r="C4165" s="12">
        <v>27.21</v>
      </c>
      <c r="D4165" s="13" t="s">
        <v>50</v>
      </c>
      <c r="E4165" s="18">
        <v>2948.46</v>
      </c>
      <c r="F4165" s="12">
        <v>0.89</v>
      </c>
      <c r="G4165" s="15">
        <f t="shared" si="199"/>
        <v>2624.12</v>
      </c>
      <c r="H4165" s="12">
        <v>0.89</v>
      </c>
      <c r="I4165" s="15">
        <v>2624.12</v>
      </c>
      <c r="J4165" s="92">
        <f t="shared" si="196"/>
        <v>0</v>
      </c>
    </row>
    <row r="4166" spans="1:10" ht="10.35" customHeight="1" x14ac:dyDescent="0.2">
      <c r="A4166" s="9">
        <v>40455</v>
      </c>
      <c r="B4166" s="43" t="s">
        <v>51</v>
      </c>
      <c r="C4166" s="66">
        <v>27.21</v>
      </c>
      <c r="D4166" s="67" t="s">
        <v>25</v>
      </c>
      <c r="E4166" s="70">
        <v>17681.419999999998</v>
      </c>
      <c r="F4166" s="12">
        <v>1.59</v>
      </c>
      <c r="G4166" s="65">
        <f t="shared" si="199"/>
        <v>28113.45</v>
      </c>
      <c r="H4166" s="66">
        <v>1.59</v>
      </c>
      <c r="I4166" s="15">
        <v>28113.45</v>
      </c>
      <c r="J4166" s="92">
        <f t="shared" si="196"/>
        <v>0</v>
      </c>
    </row>
    <row r="4167" spans="1:10" ht="10.35" customHeight="1" x14ac:dyDescent="0.2">
      <c r="A4167" s="9">
        <v>40453</v>
      </c>
      <c r="B4167" s="17" t="s">
        <v>54</v>
      </c>
      <c r="C4167" s="12">
        <v>27.21</v>
      </c>
      <c r="D4167" s="13" t="s">
        <v>53</v>
      </c>
      <c r="E4167" s="14">
        <v>558.6</v>
      </c>
      <c r="F4167" s="12">
        <v>0.89</v>
      </c>
      <c r="G4167" s="15">
        <f t="shared" si="199"/>
        <v>497.15</v>
      </c>
      <c r="H4167" s="12">
        <v>0.89</v>
      </c>
      <c r="I4167" s="11">
        <v>497.15</v>
      </c>
      <c r="J4167" s="92">
        <f t="shared" si="196"/>
        <v>0</v>
      </c>
    </row>
    <row r="4168" spans="1:10" ht="10.35" customHeight="1" x14ac:dyDescent="0.2">
      <c r="A4168" s="9">
        <v>40451</v>
      </c>
      <c r="B4168" s="17" t="s">
        <v>52</v>
      </c>
      <c r="C4168" s="12">
        <v>27.21</v>
      </c>
      <c r="D4168" s="13" t="s">
        <v>53</v>
      </c>
      <c r="E4168" s="14">
        <v>823.05</v>
      </c>
      <c r="F4168" s="12">
        <v>0.89</v>
      </c>
      <c r="G4168" s="15">
        <f t="shared" si="199"/>
        <v>732.51</v>
      </c>
      <c r="H4168" s="12">
        <v>0.89</v>
      </c>
      <c r="I4168" s="11">
        <v>732.51</v>
      </c>
      <c r="J4168" s="92">
        <f t="shared" si="196"/>
        <v>0</v>
      </c>
    </row>
    <row r="4169" spans="1:10" ht="10.35" customHeight="1" x14ac:dyDescent="0.2">
      <c r="A4169" s="9">
        <v>40449</v>
      </c>
      <c r="B4169" s="43" t="s">
        <v>55</v>
      </c>
      <c r="C4169" s="66">
        <v>27.21</v>
      </c>
      <c r="D4169" s="67" t="s">
        <v>53</v>
      </c>
      <c r="E4169" s="68">
        <v>425.58</v>
      </c>
      <c r="F4169" s="12">
        <v>1.73</v>
      </c>
      <c r="G4169" s="65">
        <f t="shared" si="199"/>
        <v>736.25</v>
      </c>
      <c r="H4169" s="66">
        <v>1.73</v>
      </c>
      <c r="I4169" s="11">
        <v>736.25</v>
      </c>
      <c r="J4169" s="92">
        <f t="shared" si="196"/>
        <v>0</v>
      </c>
    </row>
    <row r="4170" spans="1:10" ht="10.35" customHeight="1" x14ac:dyDescent="0.2">
      <c r="A4170" s="9">
        <v>40445</v>
      </c>
      <c r="B4170" s="17" t="s">
        <v>56</v>
      </c>
      <c r="C4170" s="12">
        <v>27.21</v>
      </c>
      <c r="D4170" s="13" t="s">
        <v>25</v>
      </c>
      <c r="E4170" s="18">
        <v>2394.0300000000002</v>
      </c>
      <c r="F4170" s="12">
        <v>2.35</v>
      </c>
      <c r="G4170" s="15">
        <f t="shared" si="199"/>
        <v>5625.97</v>
      </c>
      <c r="H4170" s="12">
        <v>2.35</v>
      </c>
      <c r="I4170" s="15">
        <v>5625.97</v>
      </c>
      <c r="J4170" s="92">
        <f t="shared" si="196"/>
        <v>0</v>
      </c>
    </row>
    <row r="4171" spans="1:10" ht="10.35" customHeight="1" x14ac:dyDescent="0.2">
      <c r="A4171" s="9">
        <v>47049</v>
      </c>
      <c r="B4171" s="43" t="s">
        <v>58</v>
      </c>
      <c r="C4171" s="66">
        <v>27.21</v>
      </c>
      <c r="D4171" s="67" t="s">
        <v>53</v>
      </c>
      <c r="E4171" s="68">
        <v>52.76</v>
      </c>
      <c r="F4171" s="12">
        <v>1.73</v>
      </c>
      <c r="G4171" s="65">
        <f t="shared" si="199"/>
        <v>91.27</v>
      </c>
      <c r="H4171" s="66">
        <v>1.73</v>
      </c>
      <c r="I4171" s="11">
        <v>91.27</v>
      </c>
      <c r="J4171" s="92">
        <f t="shared" si="196"/>
        <v>0</v>
      </c>
    </row>
    <row r="4172" spans="1:10" ht="10.35" customHeight="1" x14ac:dyDescent="0.2">
      <c r="A4172" s="9">
        <v>47050</v>
      </c>
      <c r="B4172" s="43" t="s">
        <v>57</v>
      </c>
      <c r="C4172" s="66">
        <v>27.21</v>
      </c>
      <c r="D4172" s="67" t="s">
        <v>53</v>
      </c>
      <c r="E4172" s="68">
        <v>85.66</v>
      </c>
      <c r="F4172" s="12">
        <v>1.73</v>
      </c>
      <c r="G4172" s="65">
        <f t="shared" si="199"/>
        <v>148.19</v>
      </c>
      <c r="H4172" s="66">
        <v>1.73</v>
      </c>
      <c r="I4172" s="11">
        <v>148.19</v>
      </c>
      <c r="J4172" s="92">
        <f t="shared" si="196"/>
        <v>0</v>
      </c>
    </row>
    <row r="4173" spans="1:10" ht="10.35" customHeight="1" x14ac:dyDescent="0.2">
      <c r="A4173" s="1" t="s">
        <v>38</v>
      </c>
      <c r="B4173" s="41"/>
      <c r="C4173" s="41"/>
      <c r="D4173" s="41"/>
      <c r="E4173" s="41"/>
      <c r="G4173" s="32">
        <f>SUM(G4156:G4172)</f>
        <v>216280.31</v>
      </c>
      <c r="H4173" s="33"/>
      <c r="J4173" s="92" t="e">
        <f t="shared" ref="J4173:J4236" si="200">G4173/I4173-1</f>
        <v>#DIV/0!</v>
      </c>
    </row>
    <row r="4174" spans="1:10" ht="0.95" customHeight="1" x14ac:dyDescent="0.2">
      <c r="B4174" s="41"/>
      <c r="C4174" s="41"/>
      <c r="D4174" s="41"/>
      <c r="E4174" s="41"/>
      <c r="G4174" s="41"/>
      <c r="H4174" s="41"/>
      <c r="J4174" s="92" t="e">
        <f t="shared" si="200"/>
        <v>#DIV/0!</v>
      </c>
    </row>
    <row r="4175" spans="1:10" ht="10.7" customHeight="1" x14ac:dyDescent="0.2">
      <c r="B4175" s="41"/>
      <c r="C4175" s="41"/>
      <c r="D4175" s="41"/>
      <c r="E4175" s="41"/>
      <c r="G4175" s="41"/>
      <c r="H4175" s="41"/>
      <c r="J4175" s="92" t="e">
        <f t="shared" si="200"/>
        <v>#DIV/0!</v>
      </c>
    </row>
    <row r="4176" spans="1:10" ht="10.35" customHeight="1" x14ac:dyDescent="0.2">
      <c r="A4176" s="2" t="s">
        <v>9</v>
      </c>
      <c r="B4176" s="50" t="s">
        <v>10</v>
      </c>
      <c r="C4176" s="50" t="s">
        <v>11</v>
      </c>
      <c r="D4176" s="64" t="s">
        <v>12</v>
      </c>
      <c r="E4176" s="50" t="s">
        <v>13</v>
      </c>
      <c r="F4176" s="5" t="s">
        <v>14</v>
      </c>
      <c r="G4176" s="64" t="s">
        <v>15</v>
      </c>
      <c r="H4176" s="50" t="s">
        <v>14</v>
      </c>
      <c r="I4176" s="4" t="s">
        <v>15</v>
      </c>
      <c r="J4176" s="92" t="e">
        <f t="shared" si="200"/>
        <v>#VALUE!</v>
      </c>
    </row>
    <row r="4177" spans="1:10" ht="10.35" customHeight="1" x14ac:dyDescent="0.2">
      <c r="A4177" s="8"/>
      <c r="B4177" s="47" t="s">
        <v>60</v>
      </c>
      <c r="C4177" s="48"/>
      <c r="D4177" s="48"/>
      <c r="E4177" s="48"/>
      <c r="F4177" s="48"/>
      <c r="G4177" s="49"/>
      <c r="H4177" s="41"/>
      <c r="J4177" s="92" t="e">
        <f t="shared" si="200"/>
        <v>#DIV/0!</v>
      </c>
    </row>
    <row r="4178" spans="1:10" ht="10.35" customHeight="1" x14ac:dyDescent="0.2">
      <c r="A4178" s="9">
        <v>45410</v>
      </c>
      <c r="B4178" s="17" t="s">
        <v>61</v>
      </c>
      <c r="C4178" s="12">
        <v>27.21</v>
      </c>
      <c r="D4178" s="13" t="s">
        <v>23</v>
      </c>
      <c r="E4178" s="14">
        <v>17.670000000000002</v>
      </c>
      <c r="F4178" s="12">
        <v>15.4</v>
      </c>
      <c r="G4178" s="15">
        <f t="shared" ref="G4178:G4192" si="201">TRUNC(F4178*E4178,2)</f>
        <v>272.11</v>
      </c>
      <c r="H4178" s="12">
        <v>15.4</v>
      </c>
      <c r="I4178" s="11">
        <v>272.11</v>
      </c>
      <c r="J4178" s="92">
        <f t="shared" si="200"/>
        <v>0</v>
      </c>
    </row>
    <row r="4179" spans="1:10" ht="10.35" customHeight="1" x14ac:dyDescent="0.2">
      <c r="A4179" s="9">
        <v>40145</v>
      </c>
      <c r="B4179" s="17" t="s">
        <v>29</v>
      </c>
      <c r="C4179" s="12">
        <v>27.21</v>
      </c>
      <c r="D4179" s="13" t="s">
        <v>23</v>
      </c>
      <c r="E4179" s="14">
        <v>17.670000000000002</v>
      </c>
      <c r="F4179" s="12">
        <v>2.5499999999999998</v>
      </c>
      <c r="G4179" s="15">
        <f t="shared" si="201"/>
        <v>45.05</v>
      </c>
      <c r="H4179" s="12">
        <v>2.5499999999999998</v>
      </c>
      <c r="I4179" s="11">
        <v>45.05</v>
      </c>
      <c r="J4179" s="92">
        <f t="shared" si="200"/>
        <v>0</v>
      </c>
    </row>
    <row r="4180" spans="1:10" ht="10.35" customHeight="1" x14ac:dyDescent="0.2">
      <c r="A4180" s="9">
        <v>41293</v>
      </c>
      <c r="B4180" s="17" t="s">
        <v>62</v>
      </c>
      <c r="C4180" s="12">
        <v>27.21</v>
      </c>
      <c r="D4180" s="13" t="s">
        <v>18</v>
      </c>
      <c r="E4180" s="14">
        <v>88.36</v>
      </c>
      <c r="F4180" s="12">
        <v>6.44</v>
      </c>
      <c r="G4180" s="15">
        <f t="shared" si="201"/>
        <v>569.03</v>
      </c>
      <c r="H4180" s="12">
        <v>6.44</v>
      </c>
      <c r="I4180" s="11">
        <v>569.03</v>
      </c>
      <c r="J4180" s="92">
        <f t="shared" si="200"/>
        <v>0</v>
      </c>
    </row>
    <row r="4181" spans="1:10" ht="10.35" customHeight="1" x14ac:dyDescent="0.2">
      <c r="A4181" s="9">
        <v>45585</v>
      </c>
      <c r="B4181" s="17" t="s">
        <v>40</v>
      </c>
      <c r="C4181" s="12">
        <v>27.21</v>
      </c>
      <c r="D4181" s="13" t="s">
        <v>23</v>
      </c>
      <c r="E4181" s="14">
        <v>59</v>
      </c>
      <c r="F4181" s="12">
        <v>292.72000000000003</v>
      </c>
      <c r="G4181" s="15">
        <f t="shared" si="201"/>
        <v>17270.48</v>
      </c>
      <c r="H4181" s="12">
        <v>292.72000000000003</v>
      </c>
      <c r="I4181" s="15">
        <v>17270.48</v>
      </c>
      <c r="J4181" s="92">
        <f t="shared" si="200"/>
        <v>0</v>
      </c>
    </row>
    <row r="4182" spans="1:10" ht="10.35" customHeight="1" x14ac:dyDescent="0.2">
      <c r="A4182" s="9">
        <v>41294</v>
      </c>
      <c r="B4182" s="17" t="s">
        <v>41</v>
      </c>
      <c r="C4182" s="12">
        <v>27.21</v>
      </c>
      <c r="D4182" s="13" t="s">
        <v>23</v>
      </c>
      <c r="E4182" s="14">
        <v>19.670000000000002</v>
      </c>
      <c r="F4182" s="12">
        <v>149.07</v>
      </c>
      <c r="G4182" s="65">
        <f t="shared" si="201"/>
        <v>2932.2</v>
      </c>
      <c r="H4182" s="66">
        <v>149.07</v>
      </c>
      <c r="I4182" s="15">
        <v>2932.2</v>
      </c>
      <c r="J4182" s="92">
        <f t="shared" si="200"/>
        <v>0</v>
      </c>
    </row>
    <row r="4183" spans="1:10" ht="10.35" customHeight="1" x14ac:dyDescent="0.2">
      <c r="A4183" s="9">
        <v>45050</v>
      </c>
      <c r="B4183" s="17" t="s">
        <v>42</v>
      </c>
      <c r="C4183" s="12">
        <v>27.21</v>
      </c>
      <c r="D4183" s="13" t="s">
        <v>23</v>
      </c>
      <c r="E4183" s="14">
        <v>19.670000000000002</v>
      </c>
      <c r="F4183" s="12">
        <v>573.65</v>
      </c>
      <c r="G4183" s="15">
        <f t="shared" si="201"/>
        <v>11283.69</v>
      </c>
      <c r="H4183" s="12">
        <v>573.65</v>
      </c>
      <c r="I4183" s="15">
        <v>11283.69</v>
      </c>
      <c r="J4183" s="92">
        <f t="shared" si="200"/>
        <v>0</v>
      </c>
    </row>
    <row r="4184" spans="1:10" ht="29.1" customHeight="1" x14ac:dyDescent="0.2">
      <c r="A4184" s="9">
        <v>45145</v>
      </c>
      <c r="B4184" s="10" t="s">
        <v>45</v>
      </c>
      <c r="C4184" s="12">
        <v>27.21</v>
      </c>
      <c r="D4184" s="13" t="s">
        <v>18</v>
      </c>
      <c r="E4184" s="14">
        <v>23.13</v>
      </c>
      <c r="F4184" s="12">
        <v>108.63</v>
      </c>
      <c r="G4184" s="15">
        <f t="shared" si="201"/>
        <v>2512.61</v>
      </c>
      <c r="H4184" s="12">
        <v>108.63</v>
      </c>
      <c r="I4184" s="15">
        <v>2512.61</v>
      </c>
      <c r="J4184" s="92">
        <f t="shared" si="200"/>
        <v>0</v>
      </c>
    </row>
    <row r="4185" spans="1:10" ht="10.35" customHeight="1" x14ac:dyDescent="0.2">
      <c r="A4185" s="9">
        <v>45030</v>
      </c>
      <c r="B4185" s="17" t="s">
        <v>63</v>
      </c>
      <c r="C4185" s="12">
        <v>27.21</v>
      </c>
      <c r="D4185" s="13" t="s">
        <v>23</v>
      </c>
      <c r="E4185" s="14">
        <v>6.75</v>
      </c>
      <c r="F4185" s="12">
        <v>204.21</v>
      </c>
      <c r="G4185" s="15">
        <f t="shared" si="201"/>
        <v>1378.41</v>
      </c>
      <c r="H4185" s="12">
        <v>204.21</v>
      </c>
      <c r="I4185" s="15">
        <v>1378.41</v>
      </c>
      <c r="J4185" s="92">
        <f t="shared" si="200"/>
        <v>0</v>
      </c>
    </row>
    <row r="4186" spans="1:10" ht="10.35" customHeight="1" x14ac:dyDescent="0.2">
      <c r="A4186" s="9">
        <v>45165</v>
      </c>
      <c r="B4186" s="17" t="s">
        <v>47</v>
      </c>
      <c r="C4186" s="12">
        <v>27.21</v>
      </c>
      <c r="D4186" s="13" t="s">
        <v>23</v>
      </c>
      <c r="E4186" s="14">
        <v>14.75</v>
      </c>
      <c r="F4186" s="12">
        <v>627.69000000000005</v>
      </c>
      <c r="G4186" s="15">
        <f t="shared" si="201"/>
        <v>9258.42</v>
      </c>
      <c r="H4186" s="12">
        <v>627.69000000000005</v>
      </c>
      <c r="I4186" s="15">
        <v>9258.42</v>
      </c>
      <c r="J4186" s="92">
        <f t="shared" si="200"/>
        <v>0</v>
      </c>
    </row>
    <row r="4187" spans="1:10" ht="10.35" customHeight="1" x14ac:dyDescent="0.2">
      <c r="A4187" s="9">
        <v>40453</v>
      </c>
      <c r="B4187" s="17" t="s">
        <v>54</v>
      </c>
      <c r="C4187" s="12">
        <v>27.21</v>
      </c>
      <c r="D4187" s="13" t="s">
        <v>53</v>
      </c>
      <c r="E4187" s="14">
        <v>59.53</v>
      </c>
      <c r="F4187" s="12">
        <v>0.89</v>
      </c>
      <c r="G4187" s="15">
        <f t="shared" si="201"/>
        <v>52.98</v>
      </c>
      <c r="H4187" s="12">
        <v>0.89</v>
      </c>
      <c r="I4187" s="11">
        <v>52.98</v>
      </c>
      <c r="J4187" s="92">
        <f t="shared" si="200"/>
        <v>0</v>
      </c>
    </row>
    <row r="4188" spans="1:10" ht="10.35" customHeight="1" x14ac:dyDescent="0.2">
      <c r="A4188" s="9">
        <v>40455</v>
      </c>
      <c r="B4188" s="17" t="s">
        <v>51</v>
      </c>
      <c r="C4188" s="12">
        <v>27.21</v>
      </c>
      <c r="D4188" s="13" t="s">
        <v>25</v>
      </c>
      <c r="E4188" s="18">
        <v>14213.26</v>
      </c>
      <c r="F4188" s="12">
        <v>1.59</v>
      </c>
      <c r="G4188" s="15">
        <f t="shared" si="201"/>
        <v>22599.08</v>
      </c>
      <c r="H4188" s="12">
        <v>1.59</v>
      </c>
      <c r="I4188" s="15">
        <v>22599.08</v>
      </c>
      <c r="J4188" s="92">
        <f t="shared" si="200"/>
        <v>0</v>
      </c>
    </row>
    <row r="4189" spans="1:10" ht="20.85" customHeight="1" x14ac:dyDescent="0.2">
      <c r="A4189" s="9">
        <v>40450</v>
      </c>
      <c r="B4189" s="10" t="s">
        <v>49</v>
      </c>
      <c r="C4189" s="12">
        <v>27.21</v>
      </c>
      <c r="D4189" s="13" t="s">
        <v>50</v>
      </c>
      <c r="E4189" s="18">
        <v>1300.27</v>
      </c>
      <c r="F4189" s="12">
        <v>0.89</v>
      </c>
      <c r="G4189" s="15">
        <f t="shared" si="201"/>
        <v>1157.24</v>
      </c>
      <c r="H4189" s="12">
        <v>0.89</v>
      </c>
      <c r="I4189" s="15">
        <v>1157.24</v>
      </c>
      <c r="J4189" s="92">
        <f t="shared" si="200"/>
        <v>0</v>
      </c>
    </row>
    <row r="4190" spans="1:10" ht="10.35" customHeight="1" x14ac:dyDescent="0.2">
      <c r="A4190" s="9">
        <v>47049</v>
      </c>
      <c r="B4190" s="17" t="s">
        <v>58</v>
      </c>
      <c r="C4190" s="12">
        <v>27.21</v>
      </c>
      <c r="D4190" s="13" t="s">
        <v>53</v>
      </c>
      <c r="E4190" s="14">
        <v>5.62</v>
      </c>
      <c r="F4190" s="12">
        <v>1.73</v>
      </c>
      <c r="G4190" s="15">
        <f t="shared" si="201"/>
        <v>9.7200000000000006</v>
      </c>
      <c r="H4190" s="12">
        <v>1.73</v>
      </c>
      <c r="I4190" s="11">
        <v>9.7200000000000006</v>
      </c>
      <c r="J4190" s="92">
        <f t="shared" si="200"/>
        <v>0</v>
      </c>
    </row>
    <row r="4191" spans="1:10" ht="10.35" customHeight="1" x14ac:dyDescent="0.2">
      <c r="A4191" s="9">
        <v>40445</v>
      </c>
      <c r="B4191" s="17" t="s">
        <v>56</v>
      </c>
      <c r="C4191" s="12">
        <v>27.21</v>
      </c>
      <c r="D4191" s="13" t="s">
        <v>25</v>
      </c>
      <c r="E4191" s="18">
        <v>1924.45</v>
      </c>
      <c r="F4191" s="12">
        <v>2.35</v>
      </c>
      <c r="G4191" s="15">
        <f t="shared" si="201"/>
        <v>4522.45</v>
      </c>
      <c r="H4191" s="12">
        <v>2.35</v>
      </c>
      <c r="I4191" s="15">
        <v>4522.45</v>
      </c>
      <c r="J4191" s="92">
        <f t="shared" si="200"/>
        <v>0</v>
      </c>
    </row>
    <row r="4192" spans="1:10" ht="10.35" customHeight="1" x14ac:dyDescent="0.2">
      <c r="A4192" s="9">
        <v>40449</v>
      </c>
      <c r="B4192" s="17" t="s">
        <v>55</v>
      </c>
      <c r="C4192" s="12">
        <v>27.21</v>
      </c>
      <c r="D4192" s="13" t="s">
        <v>53</v>
      </c>
      <c r="E4192" s="14">
        <v>187.68</v>
      </c>
      <c r="F4192" s="12">
        <v>1.73</v>
      </c>
      <c r="G4192" s="15">
        <f t="shared" si="201"/>
        <v>324.68</v>
      </c>
      <c r="H4192" s="12">
        <v>1.73</v>
      </c>
      <c r="I4192" s="11">
        <v>324.68</v>
      </c>
      <c r="J4192" s="92">
        <f t="shared" si="200"/>
        <v>0</v>
      </c>
    </row>
    <row r="4193" spans="1:10" ht="10.35" customHeight="1" x14ac:dyDescent="0.2">
      <c r="A4193" s="1" t="s">
        <v>38</v>
      </c>
      <c r="G4193" s="32">
        <f>SUM(G4176:G4192)</f>
        <v>74188.149999999994</v>
      </c>
      <c r="H4193" s="33"/>
      <c r="J4193" s="92" t="e">
        <f t="shared" si="200"/>
        <v>#DIV/0!</v>
      </c>
    </row>
    <row r="4194" spans="1:10" ht="10.7" customHeight="1" x14ac:dyDescent="0.2">
      <c r="J4194" s="92" t="e">
        <f t="shared" si="200"/>
        <v>#DIV/0!</v>
      </c>
    </row>
    <row r="4195" spans="1:10" ht="10.35" customHeight="1" x14ac:dyDescent="0.2">
      <c r="A4195" s="2" t="s">
        <v>9</v>
      </c>
      <c r="B4195" s="3" t="s">
        <v>10</v>
      </c>
      <c r="C4195" s="5" t="s">
        <v>11</v>
      </c>
      <c r="D4195" s="20" t="s">
        <v>12</v>
      </c>
      <c r="E4195" s="5" t="s">
        <v>13</v>
      </c>
      <c r="F4195" s="5" t="s">
        <v>14</v>
      </c>
      <c r="G4195" s="4" t="s">
        <v>15</v>
      </c>
      <c r="H4195" s="5" t="s">
        <v>14</v>
      </c>
      <c r="I4195" s="4" t="s">
        <v>15</v>
      </c>
      <c r="J4195" s="92" t="e">
        <f t="shared" si="200"/>
        <v>#VALUE!</v>
      </c>
    </row>
    <row r="4196" spans="1:10" ht="10.35" customHeight="1" x14ac:dyDescent="0.2">
      <c r="A4196" s="8"/>
      <c r="B4196" s="47" t="s">
        <v>64</v>
      </c>
      <c r="C4196" s="48"/>
      <c r="D4196" s="48"/>
      <c r="E4196" s="48"/>
      <c r="F4196" s="48"/>
      <c r="G4196" s="49"/>
      <c r="J4196" s="92" t="e">
        <f t="shared" si="200"/>
        <v>#DIV/0!</v>
      </c>
    </row>
    <row r="4197" spans="1:10" ht="29.1" customHeight="1" x14ac:dyDescent="0.2">
      <c r="A4197" s="9">
        <v>40001</v>
      </c>
      <c r="B4197" s="10" t="s">
        <v>65</v>
      </c>
      <c r="C4197" s="12">
        <v>27.21</v>
      </c>
      <c r="D4197" s="22" t="s">
        <v>18</v>
      </c>
      <c r="E4197" s="14">
        <v>65</v>
      </c>
      <c r="F4197" s="12">
        <v>0.68</v>
      </c>
      <c r="G4197" s="15">
        <f t="shared" ref="G4197:G4210" si="202">TRUNC(F4197*E4197,2)</f>
        <v>44.2</v>
      </c>
      <c r="H4197" s="12">
        <v>0.68</v>
      </c>
      <c r="I4197" s="11">
        <v>44.2</v>
      </c>
      <c r="J4197" s="92">
        <f t="shared" si="200"/>
        <v>0</v>
      </c>
    </row>
    <row r="4198" spans="1:10" ht="10.35" customHeight="1" x14ac:dyDescent="0.2">
      <c r="A4198" s="9">
        <v>40005</v>
      </c>
      <c r="B4198" s="17" t="s">
        <v>22</v>
      </c>
      <c r="C4198" s="12">
        <v>27.21</v>
      </c>
      <c r="D4198" s="22" t="s">
        <v>23</v>
      </c>
      <c r="E4198" s="14">
        <v>26</v>
      </c>
      <c r="F4198" s="12">
        <v>3.25</v>
      </c>
      <c r="G4198" s="15">
        <f t="shared" si="202"/>
        <v>84.5</v>
      </c>
      <c r="H4198" s="12">
        <v>3.25</v>
      </c>
      <c r="I4198" s="11">
        <v>84.5</v>
      </c>
      <c r="J4198" s="92">
        <f t="shared" si="200"/>
        <v>0</v>
      </c>
    </row>
    <row r="4199" spans="1:10" ht="10.35" customHeight="1" x14ac:dyDescent="0.2">
      <c r="A4199" s="9">
        <v>40006</v>
      </c>
      <c r="B4199" s="17" t="s">
        <v>24</v>
      </c>
      <c r="C4199" s="12">
        <v>27.21</v>
      </c>
      <c r="D4199" s="22" t="s">
        <v>25</v>
      </c>
      <c r="E4199" s="14">
        <v>130</v>
      </c>
      <c r="F4199" s="12">
        <v>2.95</v>
      </c>
      <c r="G4199" s="15">
        <f t="shared" si="202"/>
        <v>383.5</v>
      </c>
      <c r="H4199" s="12">
        <v>2.95</v>
      </c>
      <c r="I4199" s="11">
        <v>383.5</v>
      </c>
      <c r="J4199" s="92">
        <f t="shared" si="200"/>
        <v>0</v>
      </c>
    </row>
    <row r="4200" spans="1:10" ht="10.35" customHeight="1" x14ac:dyDescent="0.2">
      <c r="A4200" s="9">
        <v>40145</v>
      </c>
      <c r="B4200" s="17" t="s">
        <v>29</v>
      </c>
      <c r="C4200" s="12">
        <v>27.21</v>
      </c>
      <c r="D4200" s="22" t="s">
        <v>23</v>
      </c>
      <c r="E4200" s="14">
        <v>26</v>
      </c>
      <c r="F4200" s="12">
        <v>2.5499999999999998</v>
      </c>
      <c r="G4200" s="15">
        <f t="shared" si="202"/>
        <v>66.3</v>
      </c>
      <c r="H4200" s="12">
        <v>2.5499999999999998</v>
      </c>
      <c r="I4200" s="11">
        <v>66.3</v>
      </c>
      <c r="J4200" s="92">
        <f t="shared" si="200"/>
        <v>0</v>
      </c>
    </row>
    <row r="4201" spans="1:10" ht="20.85" customHeight="1" x14ac:dyDescent="0.2">
      <c r="A4201" s="9">
        <v>45465</v>
      </c>
      <c r="B4201" s="10" t="s">
        <v>66</v>
      </c>
      <c r="C4201" s="12">
        <v>27.21</v>
      </c>
      <c r="D4201" s="23" t="s">
        <v>67</v>
      </c>
      <c r="E4201" s="14">
        <v>30</v>
      </c>
      <c r="F4201" s="24">
        <v>2153.9299999999998</v>
      </c>
      <c r="G4201" s="15">
        <f t="shared" si="202"/>
        <v>64617.9</v>
      </c>
      <c r="H4201" s="24">
        <v>2153.9299999999998</v>
      </c>
      <c r="I4201" s="15">
        <v>64617.9</v>
      </c>
      <c r="J4201" s="92">
        <f t="shared" si="200"/>
        <v>0</v>
      </c>
    </row>
    <row r="4202" spans="1:10" ht="20.85" customHeight="1" x14ac:dyDescent="0.2">
      <c r="A4202" s="9">
        <v>40010</v>
      </c>
      <c r="B4202" s="10" t="s">
        <v>26</v>
      </c>
      <c r="C4202" s="12">
        <v>27.21</v>
      </c>
      <c r="D4202" s="13" t="s">
        <v>23</v>
      </c>
      <c r="E4202" s="14">
        <v>109.51</v>
      </c>
      <c r="F4202" s="12">
        <v>3.75</v>
      </c>
      <c r="G4202" s="65">
        <f t="shared" si="202"/>
        <v>410.66</v>
      </c>
      <c r="H4202" s="66">
        <v>3.75</v>
      </c>
      <c r="I4202" s="11">
        <v>410.66</v>
      </c>
      <c r="J4202" s="92">
        <f t="shared" si="200"/>
        <v>0</v>
      </c>
    </row>
    <row r="4203" spans="1:10" ht="10.35" customHeight="1" x14ac:dyDescent="0.2">
      <c r="A4203" s="9">
        <v>40315</v>
      </c>
      <c r="B4203" s="17" t="s">
        <v>30</v>
      </c>
      <c r="C4203" s="12">
        <v>27.21</v>
      </c>
      <c r="D4203" s="13" t="s">
        <v>23</v>
      </c>
      <c r="E4203" s="14">
        <v>13</v>
      </c>
      <c r="F4203" s="12">
        <v>5.36</v>
      </c>
      <c r="G4203" s="15">
        <f t="shared" si="202"/>
        <v>69.680000000000007</v>
      </c>
      <c r="H4203" s="12">
        <v>5.36</v>
      </c>
      <c r="I4203" s="11">
        <v>69.680000000000007</v>
      </c>
      <c r="J4203" s="92">
        <f t="shared" si="200"/>
        <v>0</v>
      </c>
    </row>
    <row r="4204" spans="1:10" ht="10.35" customHeight="1" x14ac:dyDescent="0.2">
      <c r="A4204" s="9">
        <v>40320</v>
      </c>
      <c r="B4204" s="17" t="s">
        <v>31</v>
      </c>
      <c r="C4204" s="12">
        <v>27.21</v>
      </c>
      <c r="D4204" s="13" t="s">
        <v>25</v>
      </c>
      <c r="E4204" s="14">
        <v>162.5</v>
      </c>
      <c r="F4204" s="12">
        <v>3.25</v>
      </c>
      <c r="G4204" s="15">
        <f t="shared" si="202"/>
        <v>528.12</v>
      </c>
      <c r="H4204" s="12">
        <v>3.25</v>
      </c>
      <c r="I4204" s="11">
        <v>528.12</v>
      </c>
      <c r="J4204" s="92">
        <f t="shared" si="200"/>
        <v>0</v>
      </c>
    </row>
    <row r="4205" spans="1:10" ht="10.35" customHeight="1" x14ac:dyDescent="0.2">
      <c r="A4205" s="9">
        <v>40120</v>
      </c>
      <c r="B4205" s="17" t="s">
        <v>32</v>
      </c>
      <c r="C4205" s="12">
        <v>27.21</v>
      </c>
      <c r="D4205" s="13" t="s">
        <v>18</v>
      </c>
      <c r="E4205" s="14">
        <v>43.81</v>
      </c>
      <c r="F4205" s="12">
        <v>0.52</v>
      </c>
      <c r="G4205" s="15">
        <f t="shared" si="202"/>
        <v>22.78</v>
      </c>
      <c r="H4205" s="12">
        <v>0.52</v>
      </c>
      <c r="I4205" s="11">
        <v>22.78</v>
      </c>
      <c r="J4205" s="92">
        <f t="shared" si="200"/>
        <v>0</v>
      </c>
    </row>
    <row r="4206" spans="1:10" ht="10.35" customHeight="1" x14ac:dyDescent="0.2">
      <c r="A4206" s="9">
        <v>40130</v>
      </c>
      <c r="B4206" s="17" t="s">
        <v>33</v>
      </c>
      <c r="C4206" s="12">
        <v>27.21</v>
      </c>
      <c r="D4206" s="13" t="s">
        <v>18</v>
      </c>
      <c r="E4206" s="14">
        <v>65</v>
      </c>
      <c r="F4206" s="12">
        <v>0.53</v>
      </c>
      <c r="G4206" s="15">
        <f t="shared" si="202"/>
        <v>34.450000000000003</v>
      </c>
      <c r="H4206" s="12">
        <v>0.53</v>
      </c>
      <c r="I4206" s="11">
        <v>34.450000000000003</v>
      </c>
      <c r="J4206" s="92">
        <f t="shared" si="200"/>
        <v>0</v>
      </c>
    </row>
    <row r="4207" spans="1:10" ht="10.35" customHeight="1" x14ac:dyDescent="0.2">
      <c r="A4207" s="9">
        <v>40101</v>
      </c>
      <c r="B4207" s="17" t="s">
        <v>36</v>
      </c>
      <c r="C4207" s="12">
        <v>27.21</v>
      </c>
      <c r="D4207" s="13" t="s">
        <v>23</v>
      </c>
      <c r="E4207" s="14">
        <v>39</v>
      </c>
      <c r="F4207" s="12">
        <v>6.85</v>
      </c>
      <c r="G4207" s="15">
        <f t="shared" si="202"/>
        <v>267.14999999999998</v>
      </c>
      <c r="H4207" s="12">
        <v>6.85</v>
      </c>
      <c r="I4207" s="11">
        <v>267.14999999999998</v>
      </c>
      <c r="J4207" s="92">
        <f t="shared" si="200"/>
        <v>0</v>
      </c>
    </row>
    <row r="4208" spans="1:10" ht="10.35" customHeight="1" x14ac:dyDescent="0.2">
      <c r="A4208" s="9">
        <v>40102</v>
      </c>
      <c r="B4208" s="17" t="s">
        <v>34</v>
      </c>
      <c r="C4208" s="12">
        <v>27.21</v>
      </c>
      <c r="D4208" s="13" t="s">
        <v>23</v>
      </c>
      <c r="E4208" s="14">
        <v>56</v>
      </c>
      <c r="F4208" s="12">
        <v>8.76</v>
      </c>
      <c r="G4208" s="15">
        <f t="shared" si="202"/>
        <v>490.56</v>
      </c>
      <c r="H4208" s="12">
        <v>8.76</v>
      </c>
      <c r="I4208" s="11">
        <v>490.56</v>
      </c>
      <c r="J4208" s="92">
        <f t="shared" si="200"/>
        <v>0</v>
      </c>
    </row>
    <row r="4209" spans="1:10" ht="10.35" customHeight="1" x14ac:dyDescent="0.2">
      <c r="A4209" s="9">
        <v>40454</v>
      </c>
      <c r="B4209" s="17" t="s">
        <v>68</v>
      </c>
      <c r="C4209" s="12">
        <v>27.21</v>
      </c>
      <c r="D4209" s="13" t="s">
        <v>53</v>
      </c>
      <c r="E4209" s="18">
        <v>7813.37</v>
      </c>
      <c r="F4209" s="12">
        <v>0.92</v>
      </c>
      <c r="G4209" s="15">
        <f t="shared" si="202"/>
        <v>7188.3</v>
      </c>
      <c r="H4209" s="12">
        <v>0.92</v>
      </c>
      <c r="I4209" s="15">
        <v>7188.3</v>
      </c>
      <c r="J4209" s="92">
        <f t="shared" si="200"/>
        <v>0</v>
      </c>
    </row>
    <row r="4210" spans="1:10" ht="10.35" customHeight="1" x14ac:dyDescent="0.2">
      <c r="A4210" s="9">
        <v>40438</v>
      </c>
      <c r="B4210" s="17" t="s">
        <v>69</v>
      </c>
      <c r="C4210" s="12">
        <v>27.21</v>
      </c>
      <c r="D4210" s="13" t="s">
        <v>53</v>
      </c>
      <c r="E4210" s="14">
        <v>751.85</v>
      </c>
      <c r="F4210" s="12">
        <v>1.81</v>
      </c>
      <c r="G4210" s="15">
        <f t="shared" si="202"/>
        <v>1360.84</v>
      </c>
      <c r="H4210" s="12">
        <v>1.81</v>
      </c>
      <c r="I4210" s="15">
        <v>1360.84</v>
      </c>
      <c r="J4210" s="92">
        <f t="shared" si="200"/>
        <v>0</v>
      </c>
    </row>
    <row r="4211" spans="1:10" ht="10.35" customHeight="1" x14ac:dyDescent="0.2">
      <c r="A4211" s="1" t="s">
        <v>38</v>
      </c>
      <c r="G4211" s="32">
        <f>SUM(G4194:G4210)</f>
        <v>75568.939999999973</v>
      </c>
      <c r="H4211" s="33"/>
      <c r="J4211" s="92" t="e">
        <f t="shared" si="200"/>
        <v>#DIV/0!</v>
      </c>
    </row>
    <row r="4212" spans="1:10" ht="0.95" customHeight="1" x14ac:dyDescent="0.2">
      <c r="J4212" s="92" t="e">
        <f t="shared" si="200"/>
        <v>#DIV/0!</v>
      </c>
    </row>
    <row r="4213" spans="1:10" ht="10.7" customHeight="1" x14ac:dyDescent="0.2">
      <c r="J4213" s="92" t="e">
        <f t="shared" si="200"/>
        <v>#DIV/0!</v>
      </c>
    </row>
    <row r="4214" spans="1:10" ht="10.35" customHeight="1" x14ac:dyDescent="0.2">
      <c r="A4214" s="2" t="s">
        <v>9</v>
      </c>
      <c r="B4214" s="3" t="s">
        <v>10</v>
      </c>
      <c r="C4214" s="5" t="s">
        <v>11</v>
      </c>
      <c r="D4214" s="20" t="s">
        <v>12</v>
      </c>
      <c r="E4214" s="5" t="s">
        <v>13</v>
      </c>
      <c r="F4214" s="5" t="s">
        <v>14</v>
      </c>
      <c r="G4214" s="4" t="s">
        <v>15</v>
      </c>
      <c r="H4214" s="5" t="s">
        <v>14</v>
      </c>
      <c r="I4214" s="4" t="s">
        <v>15</v>
      </c>
      <c r="J4214" s="92" t="e">
        <f t="shared" si="200"/>
        <v>#VALUE!</v>
      </c>
    </row>
    <row r="4215" spans="1:10" ht="10.35" customHeight="1" x14ac:dyDescent="0.2">
      <c r="A4215" s="8"/>
      <c r="B4215" s="47" t="s">
        <v>70</v>
      </c>
      <c r="C4215" s="48"/>
      <c r="D4215" s="48"/>
      <c r="E4215" s="48"/>
      <c r="F4215" s="48"/>
      <c r="G4215" s="49"/>
      <c r="J4215" s="92" t="e">
        <f t="shared" si="200"/>
        <v>#DIV/0!</v>
      </c>
    </row>
    <row r="4216" spans="1:10" ht="10.35" customHeight="1" x14ac:dyDescent="0.2">
      <c r="A4216" s="9">
        <v>40850</v>
      </c>
      <c r="B4216" s="17" t="s">
        <v>71</v>
      </c>
      <c r="C4216" s="12">
        <v>27.21</v>
      </c>
      <c r="D4216" s="22" t="s">
        <v>18</v>
      </c>
      <c r="E4216" s="14">
        <v>15</v>
      </c>
      <c r="F4216" s="12">
        <v>501.88</v>
      </c>
      <c r="G4216" s="15">
        <f>TRUNC(F4216*E4216,2)</f>
        <v>7528.2</v>
      </c>
      <c r="H4216" s="12">
        <v>501.88</v>
      </c>
      <c r="I4216" s="15">
        <v>7528.2</v>
      </c>
      <c r="J4216" s="92">
        <f t="shared" si="200"/>
        <v>0</v>
      </c>
    </row>
    <row r="4217" spans="1:10" ht="10.35" customHeight="1" x14ac:dyDescent="0.2">
      <c r="A4217" s="1" t="s">
        <v>38</v>
      </c>
      <c r="G4217" s="32">
        <f>G4216</f>
        <v>7528.2</v>
      </c>
      <c r="H4217" s="33"/>
      <c r="J4217" s="92" t="e">
        <f t="shared" si="200"/>
        <v>#DIV/0!</v>
      </c>
    </row>
    <row r="4218" spans="1:10" ht="10.7" customHeight="1" x14ac:dyDescent="0.2">
      <c r="J4218" s="92" t="e">
        <f t="shared" si="200"/>
        <v>#DIV/0!</v>
      </c>
    </row>
    <row r="4219" spans="1:10" ht="10.35" customHeight="1" x14ac:dyDescent="0.2">
      <c r="A4219" s="2" t="s">
        <v>9</v>
      </c>
      <c r="B4219" s="3" t="s">
        <v>10</v>
      </c>
      <c r="C4219" s="5" t="s">
        <v>11</v>
      </c>
      <c r="D4219" s="20" t="s">
        <v>12</v>
      </c>
      <c r="E4219" s="5" t="s">
        <v>13</v>
      </c>
      <c r="F4219" s="5" t="s">
        <v>14</v>
      </c>
      <c r="G4219" s="4" t="s">
        <v>15</v>
      </c>
      <c r="H4219" s="5" t="s">
        <v>14</v>
      </c>
      <c r="I4219" s="4" t="s">
        <v>15</v>
      </c>
      <c r="J4219" s="92" t="e">
        <f t="shared" si="200"/>
        <v>#VALUE!</v>
      </c>
    </row>
    <row r="4220" spans="1:10" ht="10.35" customHeight="1" x14ac:dyDescent="0.2">
      <c r="A4220" s="8"/>
      <c r="B4220" s="47" t="s">
        <v>72</v>
      </c>
      <c r="C4220" s="48"/>
      <c r="D4220" s="48"/>
      <c r="E4220" s="48"/>
      <c r="F4220" s="48"/>
      <c r="G4220" s="49"/>
      <c r="J4220" s="92" t="e">
        <f t="shared" si="200"/>
        <v>#DIV/0!</v>
      </c>
    </row>
    <row r="4221" spans="1:10" ht="10.35" customHeight="1" x14ac:dyDescent="0.2">
      <c r="A4221" s="9">
        <v>42825</v>
      </c>
      <c r="B4221" s="17" t="s">
        <v>73</v>
      </c>
      <c r="C4221" s="12">
        <v>27.21</v>
      </c>
      <c r="D4221" s="22" t="s">
        <v>23</v>
      </c>
      <c r="E4221" s="14">
        <v>12.94</v>
      </c>
      <c r="F4221" s="12">
        <v>844.57</v>
      </c>
      <c r="G4221" s="15">
        <f t="shared" ref="G4221:G4227" si="203">TRUNC(F4221*E4221,2)</f>
        <v>10928.73</v>
      </c>
      <c r="H4221" s="12">
        <v>844.57</v>
      </c>
      <c r="I4221" s="15">
        <v>10928.73</v>
      </c>
      <c r="J4221" s="92">
        <f t="shared" si="200"/>
        <v>0</v>
      </c>
    </row>
    <row r="4222" spans="1:10" ht="10.35" customHeight="1" x14ac:dyDescent="0.2">
      <c r="A4222" s="9">
        <v>40005</v>
      </c>
      <c r="B4222" s="17" t="s">
        <v>22</v>
      </c>
      <c r="C4222" s="12">
        <v>27.21</v>
      </c>
      <c r="D4222" s="22" t="s">
        <v>23</v>
      </c>
      <c r="E4222" s="14">
        <v>12.94</v>
      </c>
      <c r="F4222" s="12">
        <v>3.25</v>
      </c>
      <c r="G4222" s="15">
        <f t="shared" si="203"/>
        <v>42.05</v>
      </c>
      <c r="H4222" s="12">
        <v>3.25</v>
      </c>
      <c r="I4222" s="11">
        <v>42.05</v>
      </c>
      <c r="J4222" s="92">
        <f t="shared" si="200"/>
        <v>0</v>
      </c>
    </row>
    <row r="4223" spans="1:10" ht="10.35" customHeight="1" x14ac:dyDescent="0.2">
      <c r="A4223" s="9">
        <v>40006</v>
      </c>
      <c r="B4223" s="17" t="s">
        <v>24</v>
      </c>
      <c r="C4223" s="12">
        <v>27.21</v>
      </c>
      <c r="D4223" s="22" t="s">
        <v>25</v>
      </c>
      <c r="E4223" s="14">
        <v>64.680000000000007</v>
      </c>
      <c r="F4223" s="12">
        <v>2.95</v>
      </c>
      <c r="G4223" s="15">
        <f t="shared" si="203"/>
        <v>190.8</v>
      </c>
      <c r="H4223" s="12">
        <v>2.95</v>
      </c>
      <c r="I4223" s="11">
        <v>190.8</v>
      </c>
      <c r="J4223" s="92">
        <f t="shared" si="200"/>
        <v>0</v>
      </c>
    </row>
    <row r="4224" spans="1:10" ht="10.35" customHeight="1" x14ac:dyDescent="0.2">
      <c r="A4224" s="9">
        <v>40145</v>
      </c>
      <c r="B4224" s="17" t="s">
        <v>29</v>
      </c>
      <c r="C4224" s="12">
        <v>27.21</v>
      </c>
      <c r="D4224" s="22" t="s">
        <v>23</v>
      </c>
      <c r="E4224" s="14">
        <v>12.94</v>
      </c>
      <c r="F4224" s="12">
        <v>2.5499999999999998</v>
      </c>
      <c r="G4224" s="15">
        <f t="shared" si="203"/>
        <v>32.99</v>
      </c>
      <c r="H4224" s="12">
        <v>2.5499999999999998</v>
      </c>
      <c r="I4224" s="11">
        <v>32.99</v>
      </c>
      <c r="J4224" s="92">
        <f t="shared" si="200"/>
        <v>0</v>
      </c>
    </row>
    <row r="4225" spans="1:10" ht="10.35" customHeight="1" x14ac:dyDescent="0.2">
      <c r="A4225" s="9">
        <v>40870</v>
      </c>
      <c r="B4225" s="17" t="s">
        <v>74</v>
      </c>
      <c r="C4225" s="12">
        <v>27.21</v>
      </c>
      <c r="D4225" s="22" t="s">
        <v>18</v>
      </c>
      <c r="E4225" s="14">
        <v>114</v>
      </c>
      <c r="F4225" s="12">
        <v>7.73</v>
      </c>
      <c r="G4225" s="15">
        <f t="shared" si="203"/>
        <v>881.22</v>
      </c>
      <c r="H4225" s="12">
        <v>7.73</v>
      </c>
      <c r="I4225" s="11">
        <v>881.22</v>
      </c>
      <c r="J4225" s="92">
        <f t="shared" si="200"/>
        <v>0</v>
      </c>
    </row>
    <row r="4226" spans="1:10" ht="10.35" customHeight="1" x14ac:dyDescent="0.2">
      <c r="A4226" s="9">
        <v>40805</v>
      </c>
      <c r="B4226" s="17" t="s">
        <v>75</v>
      </c>
      <c r="C4226" s="12">
        <v>27.21</v>
      </c>
      <c r="D4226" s="23" t="s">
        <v>76</v>
      </c>
      <c r="E4226" s="14">
        <v>20</v>
      </c>
      <c r="F4226" s="12">
        <v>16.04</v>
      </c>
      <c r="G4226" s="15">
        <f t="shared" si="203"/>
        <v>320.8</v>
      </c>
      <c r="H4226" s="12">
        <v>16.04</v>
      </c>
      <c r="I4226" s="11">
        <v>320.8</v>
      </c>
      <c r="J4226" s="92">
        <f t="shared" si="200"/>
        <v>0</v>
      </c>
    </row>
    <row r="4227" spans="1:10" ht="10.35" customHeight="1" x14ac:dyDescent="0.2">
      <c r="A4227" s="9">
        <v>40880</v>
      </c>
      <c r="B4227" s="17" t="s">
        <v>77</v>
      </c>
      <c r="C4227" s="12">
        <v>27.21</v>
      </c>
      <c r="D4227" s="22" t="s">
        <v>18</v>
      </c>
      <c r="E4227" s="14">
        <v>114</v>
      </c>
      <c r="F4227" s="12">
        <v>0.8</v>
      </c>
      <c r="G4227" s="15">
        <f t="shared" si="203"/>
        <v>91.2</v>
      </c>
      <c r="H4227" s="12">
        <v>0.8</v>
      </c>
      <c r="I4227" s="11">
        <v>91.2</v>
      </c>
      <c r="J4227" s="92">
        <f t="shared" si="200"/>
        <v>0</v>
      </c>
    </row>
    <row r="4228" spans="1:10" ht="10.35" customHeight="1" x14ac:dyDescent="0.2">
      <c r="G4228" s="41"/>
      <c r="I4228" s="41"/>
      <c r="J4228" s="92" t="e">
        <f t="shared" si="200"/>
        <v>#DIV/0!</v>
      </c>
    </row>
    <row r="4229" spans="1:10" ht="10.7" customHeight="1" x14ac:dyDescent="0.2">
      <c r="A4229" s="1" t="s">
        <v>38</v>
      </c>
      <c r="G4229" s="32">
        <f>SUM(G4220:G4228)</f>
        <v>12487.789999999997</v>
      </c>
      <c r="I4229" s="32">
        <v>12487.79</v>
      </c>
      <c r="J4229" s="92">
        <f t="shared" si="200"/>
        <v>0</v>
      </c>
    </row>
    <row r="4230" spans="1:10" ht="10.35" customHeight="1" x14ac:dyDescent="0.2">
      <c r="G4230" s="41"/>
      <c r="I4230" s="41"/>
      <c r="J4230" s="92" t="e">
        <f t="shared" si="200"/>
        <v>#DIV/0!</v>
      </c>
    </row>
    <row r="4231" spans="1:10" ht="10.7" customHeight="1" x14ac:dyDescent="0.2">
      <c r="A4231" s="1" t="s">
        <v>92</v>
      </c>
      <c r="G4231" s="32">
        <f>G4229+G4217+G4211+G4193+G4173+G4153+G4132</f>
        <v>557148.23</v>
      </c>
      <c r="I4231" s="32">
        <v>557148.23</v>
      </c>
      <c r="J4231" s="92">
        <f t="shared" si="200"/>
        <v>0</v>
      </c>
    </row>
    <row r="4232" spans="1:10" ht="10.7" customHeight="1" x14ac:dyDescent="0.2">
      <c r="A4232" s="1"/>
      <c r="J4232" s="92" t="e">
        <f t="shared" si="200"/>
        <v>#DIV/0!</v>
      </c>
    </row>
    <row r="4233" spans="1:10" ht="10.7" customHeight="1" x14ac:dyDescent="0.2">
      <c r="A4233" s="1"/>
      <c r="J4233" s="92" t="e">
        <f t="shared" si="200"/>
        <v>#DIV/0!</v>
      </c>
    </row>
    <row r="4234" spans="1:10" ht="10.7" customHeight="1" x14ac:dyDescent="0.2">
      <c r="A4234" s="1"/>
      <c r="G4234" s="41"/>
      <c r="I4234" s="41"/>
      <c r="J4234" s="92" t="e">
        <f t="shared" si="200"/>
        <v>#DIV/0!</v>
      </c>
    </row>
    <row r="4235" spans="1:10" ht="10.7" customHeight="1" x14ac:dyDescent="0.2">
      <c r="A4235" s="1"/>
      <c r="G4235" s="41"/>
      <c r="H4235" s="41"/>
      <c r="J4235" s="92" t="e">
        <f t="shared" si="200"/>
        <v>#DIV/0!</v>
      </c>
    </row>
    <row r="4236" spans="1:10" ht="10.7" customHeight="1" x14ac:dyDescent="0.2">
      <c r="A4236" s="1"/>
      <c r="J4236" s="92" t="e">
        <f t="shared" si="200"/>
        <v>#DIV/0!</v>
      </c>
    </row>
    <row r="4237" spans="1:10" ht="10.7" customHeight="1" x14ac:dyDescent="0.2">
      <c r="A4237" s="1"/>
      <c r="J4237" s="92" t="e">
        <f t="shared" ref="J4237:J4300" si="204">G4237/I4237-1</f>
        <v>#DIV/0!</v>
      </c>
    </row>
    <row r="4238" spans="1:10" ht="10.7" customHeight="1" x14ac:dyDescent="0.2">
      <c r="A4238" s="1"/>
      <c r="J4238" s="92" t="e">
        <f t="shared" si="204"/>
        <v>#DIV/0!</v>
      </c>
    </row>
    <row r="4239" spans="1:10" ht="10.7" customHeight="1" x14ac:dyDescent="0.2">
      <c r="A4239" s="1"/>
      <c r="J4239" s="92" t="e">
        <f t="shared" si="204"/>
        <v>#DIV/0!</v>
      </c>
    </row>
    <row r="4240" spans="1:10" ht="10.7" customHeight="1" x14ac:dyDescent="0.2">
      <c r="A4240" s="1"/>
      <c r="J4240" s="92" t="e">
        <f t="shared" si="204"/>
        <v>#DIV/0!</v>
      </c>
    </row>
    <row r="4241" spans="1:10" ht="0.95" customHeight="1" x14ac:dyDescent="0.2">
      <c r="J4241" s="92" t="e">
        <f t="shared" si="204"/>
        <v>#DIV/0!</v>
      </c>
    </row>
    <row r="4242" spans="1:10" ht="10.35" customHeight="1" x14ac:dyDescent="0.2">
      <c r="A4242" s="50" t="s">
        <v>79</v>
      </c>
      <c r="B4242" s="51"/>
      <c r="C4242" s="52"/>
      <c r="D4242" s="50"/>
      <c r="E4242" s="52"/>
      <c r="F4242" s="6"/>
      <c r="G4242" s="25"/>
      <c r="H4242" s="6"/>
      <c r="I4242" s="25"/>
      <c r="J4242" s="92" t="e">
        <f t="shared" si="204"/>
        <v>#DIV/0!</v>
      </c>
    </row>
    <row r="4243" spans="1:10" ht="24.6" customHeight="1" x14ac:dyDescent="0.2">
      <c r="A4243" s="53" t="s">
        <v>80</v>
      </c>
      <c r="B4243" s="54"/>
      <c r="C4243" s="55"/>
      <c r="D4243" s="75"/>
      <c r="E4243" s="56"/>
      <c r="F4243" s="26"/>
      <c r="G4243" s="26"/>
      <c r="H4243" s="26"/>
      <c r="I4243" s="26"/>
      <c r="J4243" s="92" t="e">
        <f t="shared" si="204"/>
        <v>#DIV/0!</v>
      </c>
    </row>
    <row r="4244" spans="1:10" ht="19.350000000000001" customHeight="1" x14ac:dyDescent="0.2">
      <c r="A4244" s="57" t="s">
        <v>81</v>
      </c>
      <c r="B4244" s="76"/>
      <c r="C4244" s="58"/>
      <c r="D4244" s="77"/>
      <c r="E4244" s="59"/>
      <c r="F4244" s="27"/>
      <c r="G4244" s="27"/>
      <c r="H4244" s="27"/>
      <c r="I4244" s="27"/>
      <c r="J4244" s="92" t="e">
        <f t="shared" si="204"/>
        <v>#DIV/0!</v>
      </c>
    </row>
    <row r="4245" spans="1:10" ht="19.350000000000001" customHeight="1" x14ac:dyDescent="0.2">
      <c r="A4245" s="57" t="s">
        <v>82</v>
      </c>
      <c r="B4245" s="76"/>
      <c r="C4245" s="58"/>
      <c r="D4245" s="77"/>
      <c r="E4245" s="59"/>
      <c r="F4245" s="27"/>
      <c r="G4245" s="27"/>
      <c r="H4245" s="27"/>
      <c r="I4245" s="27"/>
      <c r="J4245" s="92" t="e">
        <f t="shared" si="204"/>
        <v>#DIV/0!</v>
      </c>
    </row>
    <row r="4246" spans="1:10" ht="19.350000000000001" customHeight="1" x14ac:dyDescent="0.2">
      <c r="A4246" s="57" t="s">
        <v>83</v>
      </c>
      <c r="B4246" s="76"/>
      <c r="C4246" s="58"/>
      <c r="D4246" s="77"/>
      <c r="E4246" s="59"/>
      <c r="F4246" s="27"/>
      <c r="G4246" s="27"/>
      <c r="H4246" s="27"/>
      <c r="I4246" s="27"/>
      <c r="J4246" s="92" t="e">
        <f t="shared" si="204"/>
        <v>#DIV/0!</v>
      </c>
    </row>
    <row r="4247" spans="1:10" ht="19.350000000000001" customHeight="1" x14ac:dyDescent="0.2">
      <c r="A4247" s="57" t="s">
        <v>84</v>
      </c>
      <c r="B4247" s="76"/>
      <c r="C4247" s="58"/>
      <c r="D4247" s="77"/>
      <c r="E4247" s="59"/>
      <c r="F4247" s="27"/>
      <c r="G4247" s="72"/>
      <c r="H4247" s="72"/>
      <c r="I4247" s="27"/>
      <c r="J4247" s="92" t="e">
        <f t="shared" si="204"/>
        <v>#DIV/0!</v>
      </c>
    </row>
    <row r="4248" spans="1:10" ht="19.350000000000001" customHeight="1" x14ac:dyDescent="0.2">
      <c r="A4248" s="57" t="s">
        <v>85</v>
      </c>
      <c r="B4248" s="76"/>
      <c r="C4248" s="58"/>
      <c r="D4248" s="77"/>
      <c r="E4248" s="59"/>
      <c r="F4248" s="27"/>
      <c r="G4248" s="27"/>
      <c r="H4248" s="27"/>
      <c r="I4248" s="27"/>
      <c r="J4248" s="92" t="e">
        <f t="shared" si="204"/>
        <v>#DIV/0!</v>
      </c>
    </row>
    <row r="4249" spans="1:10" ht="24" customHeight="1" x14ac:dyDescent="0.2">
      <c r="A4249" s="60" t="s">
        <v>86</v>
      </c>
      <c r="B4249" s="61"/>
      <c r="C4249" s="62"/>
      <c r="D4249" s="78"/>
      <c r="E4249" s="63"/>
      <c r="F4249" s="28"/>
      <c r="G4249" s="73"/>
      <c r="H4249" s="73"/>
      <c r="I4249" s="28"/>
      <c r="J4249" s="92" t="e">
        <f t="shared" si="204"/>
        <v>#DIV/0!</v>
      </c>
    </row>
    <row r="4250" spans="1:10" ht="10.35" customHeight="1" x14ac:dyDescent="0.2">
      <c r="A4250" s="43" t="s">
        <v>87</v>
      </c>
      <c r="B4250" s="44"/>
      <c r="C4250" s="45"/>
      <c r="D4250" s="74"/>
      <c r="E4250" s="46"/>
      <c r="F4250" s="29"/>
      <c r="G4250" s="29"/>
      <c r="H4250" s="29"/>
      <c r="I4250" s="29"/>
      <c r="J4250" s="92" t="e">
        <f t="shared" si="204"/>
        <v>#DIV/0!</v>
      </c>
    </row>
    <row r="4251" spans="1:10" x14ac:dyDescent="0.2">
      <c r="J4251" s="92" t="e">
        <f t="shared" si="204"/>
        <v>#DIV/0!</v>
      </c>
    </row>
    <row r="4252" spans="1:10" x14ac:dyDescent="0.2">
      <c r="J4252" s="92" t="e">
        <f t="shared" si="204"/>
        <v>#DIV/0!</v>
      </c>
    </row>
    <row r="4253" spans="1:10" x14ac:dyDescent="0.2">
      <c r="J4253" s="92" t="e">
        <f t="shared" si="204"/>
        <v>#DIV/0!</v>
      </c>
    </row>
    <row r="4254" spans="1:10" x14ac:dyDescent="0.2">
      <c r="J4254" s="92" t="e">
        <f t="shared" si="204"/>
        <v>#DIV/0!</v>
      </c>
    </row>
    <row r="4255" spans="1:10" x14ac:dyDescent="0.2">
      <c r="J4255" s="92" t="e">
        <f t="shared" si="204"/>
        <v>#DIV/0!</v>
      </c>
    </row>
    <row r="4256" spans="1:10" x14ac:dyDescent="0.2">
      <c r="J4256" s="92" t="e">
        <f t="shared" si="204"/>
        <v>#DIV/0!</v>
      </c>
    </row>
    <row r="4257" spans="1:10" x14ac:dyDescent="0.2">
      <c r="J4257" s="92" t="e">
        <f t="shared" si="204"/>
        <v>#DIV/0!</v>
      </c>
    </row>
    <row r="4258" spans="1:10" x14ac:dyDescent="0.2">
      <c r="J4258" s="92" t="e">
        <f t="shared" si="204"/>
        <v>#DIV/0!</v>
      </c>
    </row>
    <row r="4259" spans="1:10" x14ac:dyDescent="0.2">
      <c r="J4259" s="92" t="e">
        <f t="shared" si="204"/>
        <v>#DIV/0!</v>
      </c>
    </row>
    <row r="4260" spans="1:10" x14ac:dyDescent="0.2">
      <c r="J4260" s="92" t="e">
        <f t="shared" si="204"/>
        <v>#DIV/0!</v>
      </c>
    </row>
    <row r="4261" spans="1:10" x14ac:dyDescent="0.2">
      <c r="J4261" s="92" t="e">
        <f t="shared" si="204"/>
        <v>#DIV/0!</v>
      </c>
    </row>
    <row r="4262" spans="1:10" x14ac:dyDescent="0.2">
      <c r="J4262" s="92" t="e">
        <f t="shared" si="204"/>
        <v>#DIV/0!</v>
      </c>
    </row>
    <row r="4263" spans="1:10" x14ac:dyDescent="0.2">
      <c r="J4263" s="92" t="e">
        <f t="shared" si="204"/>
        <v>#DIV/0!</v>
      </c>
    </row>
    <row r="4264" spans="1:10" x14ac:dyDescent="0.2">
      <c r="J4264" s="92" t="e">
        <f t="shared" si="204"/>
        <v>#DIV/0!</v>
      </c>
    </row>
    <row r="4265" spans="1:10" x14ac:dyDescent="0.2">
      <c r="J4265" s="92" t="e">
        <f t="shared" si="204"/>
        <v>#DIV/0!</v>
      </c>
    </row>
    <row r="4266" spans="1:10" x14ac:dyDescent="0.2">
      <c r="J4266" s="92" t="e">
        <f t="shared" si="204"/>
        <v>#DIV/0!</v>
      </c>
    </row>
    <row r="4267" spans="1:10" x14ac:dyDescent="0.2">
      <c r="J4267" s="92" t="e">
        <f t="shared" si="204"/>
        <v>#DIV/0!</v>
      </c>
    </row>
    <row r="4268" spans="1:10" x14ac:dyDescent="0.2">
      <c r="J4268" s="92" t="e">
        <f t="shared" si="204"/>
        <v>#DIV/0!</v>
      </c>
    </row>
    <row r="4269" spans="1:10" x14ac:dyDescent="0.2">
      <c r="J4269" s="92" t="e">
        <f t="shared" si="204"/>
        <v>#DIV/0!</v>
      </c>
    </row>
    <row r="4270" spans="1:10" ht="10.7" customHeight="1" x14ac:dyDescent="0.2">
      <c r="A4270" s="1" t="s">
        <v>0</v>
      </c>
      <c r="J4270" s="92" t="e">
        <f t="shared" si="204"/>
        <v>#DIV/0!</v>
      </c>
    </row>
    <row r="4271" spans="1:10" ht="10.7" customHeight="1" x14ac:dyDescent="0.2">
      <c r="A4271" s="1" t="s">
        <v>177</v>
      </c>
      <c r="J4271" s="92" t="e">
        <f t="shared" si="204"/>
        <v>#DIV/0!</v>
      </c>
    </row>
    <row r="4272" spans="1:10" ht="10.7" customHeight="1" x14ac:dyDescent="0.2">
      <c r="A4272" s="1" t="s">
        <v>2</v>
      </c>
      <c r="J4272" s="92" t="e">
        <f t="shared" si="204"/>
        <v>#DIV/0!</v>
      </c>
    </row>
    <row r="4273" spans="1:10" ht="10.7" customHeight="1" x14ac:dyDescent="0.2">
      <c r="A4273" s="1" t="s">
        <v>178</v>
      </c>
      <c r="J4273" s="92" t="e">
        <f t="shared" si="204"/>
        <v>#DIV/0!</v>
      </c>
    </row>
    <row r="4274" spans="1:10" ht="10.7" customHeight="1" x14ac:dyDescent="0.2">
      <c r="A4274" s="1" t="s">
        <v>4</v>
      </c>
      <c r="J4274" s="92" t="e">
        <f t="shared" si="204"/>
        <v>#DIV/0!</v>
      </c>
    </row>
    <row r="4275" spans="1:10" ht="10.7" customHeight="1" x14ac:dyDescent="0.2">
      <c r="A4275" s="1" t="s">
        <v>5</v>
      </c>
      <c r="J4275" s="92" t="e">
        <f t="shared" si="204"/>
        <v>#DIV/0!</v>
      </c>
    </row>
    <row r="4276" spans="1:10" ht="10.7" customHeight="1" x14ac:dyDescent="0.2">
      <c r="A4276" s="1" t="s">
        <v>90</v>
      </c>
      <c r="J4276" s="92" t="e">
        <f t="shared" si="204"/>
        <v>#DIV/0!</v>
      </c>
    </row>
    <row r="4277" spans="1:10" ht="10.7" customHeight="1" x14ac:dyDescent="0.2">
      <c r="A4277" s="1" t="s">
        <v>7</v>
      </c>
      <c r="J4277" s="92" t="e">
        <f t="shared" si="204"/>
        <v>#DIV/0!</v>
      </c>
    </row>
    <row r="4278" spans="1:10" ht="10.7" customHeight="1" x14ac:dyDescent="0.2">
      <c r="A4278" s="1" t="s">
        <v>179</v>
      </c>
      <c r="J4278" s="92" t="e">
        <f t="shared" si="204"/>
        <v>#DIV/0!</v>
      </c>
    </row>
    <row r="4279" spans="1:10" ht="10.35" customHeight="1" x14ac:dyDescent="0.2">
      <c r="A4279" s="2" t="s">
        <v>9</v>
      </c>
      <c r="B4279" s="3" t="s">
        <v>10</v>
      </c>
      <c r="C4279" s="5" t="s">
        <v>11</v>
      </c>
      <c r="D4279" s="7" t="s">
        <v>12</v>
      </c>
      <c r="E4279" s="5" t="s">
        <v>13</v>
      </c>
      <c r="F4279" s="5" t="s">
        <v>14</v>
      </c>
      <c r="G4279" s="4" t="s">
        <v>15</v>
      </c>
      <c r="H4279" s="5" t="s">
        <v>14</v>
      </c>
      <c r="I4279" s="4" t="s">
        <v>15</v>
      </c>
      <c r="J4279" s="92" t="e">
        <f t="shared" si="204"/>
        <v>#VALUE!</v>
      </c>
    </row>
    <row r="4280" spans="1:10" ht="10.35" customHeight="1" x14ac:dyDescent="0.2">
      <c r="A4280" s="8"/>
      <c r="B4280" s="227" t="s">
        <v>16</v>
      </c>
      <c r="C4280" s="228"/>
      <c r="D4280" s="228"/>
      <c r="E4280" s="228"/>
      <c r="F4280" s="228"/>
      <c r="G4280" s="229"/>
      <c r="J4280" s="92" t="e">
        <f t="shared" si="204"/>
        <v>#DIV/0!</v>
      </c>
    </row>
    <row r="4281" spans="1:10" ht="29.1" customHeight="1" x14ac:dyDescent="0.2">
      <c r="A4281" s="9">
        <v>40001</v>
      </c>
      <c r="B4281" s="10" t="s">
        <v>17</v>
      </c>
      <c r="C4281" s="12">
        <v>27.21</v>
      </c>
      <c r="D4281" s="13" t="s">
        <v>18</v>
      </c>
      <c r="E4281" s="14">
        <v>223.5</v>
      </c>
      <c r="F4281" s="12">
        <v>0.68</v>
      </c>
      <c r="G4281" s="15">
        <f t="shared" ref="G4281:G4297" si="205">TRUNC(F4281*E4281,2)</f>
        <v>151.97999999999999</v>
      </c>
      <c r="H4281" s="12">
        <v>0.68</v>
      </c>
      <c r="I4281" s="11">
        <v>151.97999999999999</v>
      </c>
      <c r="J4281" s="92">
        <f t="shared" si="204"/>
        <v>0</v>
      </c>
    </row>
    <row r="4282" spans="1:10" ht="20.85" customHeight="1" x14ac:dyDescent="0.2">
      <c r="A4282" s="9">
        <v>40003</v>
      </c>
      <c r="B4282" s="10" t="s">
        <v>19</v>
      </c>
      <c r="C4282" s="12">
        <v>27.21</v>
      </c>
      <c r="D4282" s="13" t="s">
        <v>20</v>
      </c>
      <c r="E4282" s="14">
        <v>45</v>
      </c>
      <c r="F4282" s="12">
        <v>51.44</v>
      </c>
      <c r="G4282" s="15">
        <f t="shared" si="205"/>
        <v>2314.8000000000002</v>
      </c>
      <c r="H4282" s="12">
        <v>51.44</v>
      </c>
      <c r="I4282" s="15">
        <v>2314.8000000000002</v>
      </c>
      <c r="J4282" s="92">
        <f t="shared" si="204"/>
        <v>0</v>
      </c>
    </row>
    <row r="4283" spans="1:10" ht="20.85" customHeight="1" x14ac:dyDescent="0.2">
      <c r="A4283" s="9">
        <v>40004</v>
      </c>
      <c r="B4283" s="10" t="s">
        <v>21</v>
      </c>
      <c r="C4283" s="12">
        <v>27.21</v>
      </c>
      <c r="D4283" s="13" t="s">
        <v>20</v>
      </c>
      <c r="E4283" s="14">
        <v>9</v>
      </c>
      <c r="F4283" s="12">
        <v>128.62</v>
      </c>
      <c r="G4283" s="15">
        <f t="shared" si="205"/>
        <v>1157.58</v>
      </c>
      <c r="H4283" s="12">
        <v>128.62</v>
      </c>
      <c r="I4283" s="15">
        <v>1157.58</v>
      </c>
      <c r="J4283" s="92">
        <f t="shared" si="204"/>
        <v>0</v>
      </c>
    </row>
    <row r="4284" spans="1:10" ht="10.35" customHeight="1" x14ac:dyDescent="0.2">
      <c r="A4284" s="9">
        <v>40005</v>
      </c>
      <c r="B4284" s="17" t="s">
        <v>22</v>
      </c>
      <c r="C4284" s="12">
        <v>27.21</v>
      </c>
      <c r="D4284" s="13" t="s">
        <v>23</v>
      </c>
      <c r="E4284" s="14">
        <v>107.77</v>
      </c>
      <c r="F4284" s="12">
        <v>3.25</v>
      </c>
      <c r="G4284" s="15">
        <f t="shared" si="205"/>
        <v>350.25</v>
      </c>
      <c r="H4284" s="12">
        <v>3.25</v>
      </c>
      <c r="I4284" s="11">
        <v>350.25</v>
      </c>
      <c r="J4284" s="92">
        <f t="shared" si="204"/>
        <v>0</v>
      </c>
    </row>
    <row r="4285" spans="1:10" ht="10.35" customHeight="1" x14ac:dyDescent="0.2">
      <c r="A4285" s="9">
        <v>40006</v>
      </c>
      <c r="B4285" s="17" t="s">
        <v>24</v>
      </c>
      <c r="C4285" s="12">
        <v>27.21</v>
      </c>
      <c r="D4285" s="13" t="s">
        <v>25</v>
      </c>
      <c r="E4285" s="14">
        <v>538.85</v>
      </c>
      <c r="F4285" s="12">
        <v>2.95</v>
      </c>
      <c r="G4285" s="15">
        <f t="shared" si="205"/>
        <v>1589.6</v>
      </c>
      <c r="H4285" s="12">
        <v>2.95</v>
      </c>
      <c r="I4285" s="15">
        <v>1589.6</v>
      </c>
      <c r="J4285" s="92">
        <f t="shared" si="204"/>
        <v>0</v>
      </c>
    </row>
    <row r="4286" spans="1:10" ht="20.85" customHeight="1" x14ac:dyDescent="0.2">
      <c r="A4286" s="9">
        <v>40010</v>
      </c>
      <c r="B4286" s="10" t="s">
        <v>26</v>
      </c>
      <c r="C4286" s="12">
        <v>27.21</v>
      </c>
      <c r="D4286" s="13" t="s">
        <v>23</v>
      </c>
      <c r="E4286" s="18">
        <v>1226.7</v>
      </c>
      <c r="F4286" s="12">
        <v>3.75</v>
      </c>
      <c r="G4286" s="15">
        <f t="shared" si="205"/>
        <v>4600.12</v>
      </c>
      <c r="H4286" s="12">
        <v>3.75</v>
      </c>
      <c r="I4286" s="15">
        <v>4600.12</v>
      </c>
      <c r="J4286" s="92">
        <f t="shared" si="204"/>
        <v>0</v>
      </c>
    </row>
    <row r="4287" spans="1:10" ht="20.85" customHeight="1" x14ac:dyDescent="0.2">
      <c r="A4287" s="9">
        <v>40085</v>
      </c>
      <c r="B4287" s="10" t="s">
        <v>27</v>
      </c>
      <c r="C4287" s="12">
        <v>27.21</v>
      </c>
      <c r="D4287" s="13" t="s">
        <v>23</v>
      </c>
      <c r="E4287" s="14">
        <v>111.75</v>
      </c>
      <c r="F4287" s="12">
        <v>26.93</v>
      </c>
      <c r="G4287" s="15">
        <f t="shared" si="205"/>
        <v>3009.42</v>
      </c>
      <c r="H4287" s="12">
        <v>26.93</v>
      </c>
      <c r="I4287" s="15">
        <v>3009.42</v>
      </c>
      <c r="J4287" s="92">
        <f t="shared" si="204"/>
        <v>0</v>
      </c>
    </row>
    <row r="4288" spans="1:10" ht="10.35" customHeight="1" x14ac:dyDescent="0.2">
      <c r="A4288" s="9">
        <v>41295</v>
      </c>
      <c r="B4288" s="17" t="s">
        <v>28</v>
      </c>
      <c r="C4288" s="12">
        <v>27.21</v>
      </c>
      <c r="D4288" s="13" t="s">
        <v>23</v>
      </c>
      <c r="E4288" s="14">
        <v>335.25</v>
      </c>
      <c r="F4288" s="12">
        <v>10.26</v>
      </c>
      <c r="G4288" s="15">
        <f t="shared" si="205"/>
        <v>3439.66</v>
      </c>
      <c r="H4288" s="12">
        <v>10.26</v>
      </c>
      <c r="I4288" s="15">
        <v>3439.66</v>
      </c>
      <c r="J4288" s="92">
        <f t="shared" si="204"/>
        <v>0</v>
      </c>
    </row>
    <row r="4289" spans="1:10" ht="10.35" customHeight="1" x14ac:dyDescent="0.2">
      <c r="A4289" s="9">
        <v>40145</v>
      </c>
      <c r="B4289" s="17" t="s">
        <v>29</v>
      </c>
      <c r="C4289" s="12">
        <v>27.21</v>
      </c>
      <c r="D4289" s="13" t="s">
        <v>23</v>
      </c>
      <c r="E4289" s="18">
        <v>1781.47</v>
      </c>
      <c r="F4289" s="12">
        <v>2.5499999999999998</v>
      </c>
      <c r="G4289" s="15">
        <f t="shared" si="205"/>
        <v>4542.74</v>
      </c>
      <c r="H4289" s="12">
        <v>2.5499999999999998</v>
      </c>
      <c r="I4289" s="15">
        <v>4542.74</v>
      </c>
      <c r="J4289" s="92">
        <f t="shared" si="204"/>
        <v>0</v>
      </c>
    </row>
    <row r="4290" spans="1:10" ht="10.35" customHeight="1" x14ac:dyDescent="0.2">
      <c r="A4290" s="9">
        <v>40315</v>
      </c>
      <c r="B4290" s="17" t="s">
        <v>30</v>
      </c>
      <c r="C4290" s="12">
        <v>27.21</v>
      </c>
      <c r="D4290" s="13" t="s">
        <v>23</v>
      </c>
      <c r="E4290" s="14">
        <v>44.7</v>
      </c>
      <c r="F4290" s="12">
        <v>5.36</v>
      </c>
      <c r="G4290" s="15">
        <f t="shared" si="205"/>
        <v>239.59</v>
      </c>
      <c r="H4290" s="12">
        <v>5.36</v>
      </c>
      <c r="I4290" s="11">
        <v>239.59</v>
      </c>
      <c r="J4290" s="92">
        <f t="shared" si="204"/>
        <v>0</v>
      </c>
    </row>
    <row r="4291" spans="1:10" ht="10.35" customHeight="1" x14ac:dyDescent="0.2">
      <c r="A4291" s="9">
        <v>40320</v>
      </c>
      <c r="B4291" s="17" t="s">
        <v>31</v>
      </c>
      <c r="C4291" s="12">
        <v>27.21</v>
      </c>
      <c r="D4291" s="13" t="s">
        <v>25</v>
      </c>
      <c r="E4291" s="14">
        <v>558.75</v>
      </c>
      <c r="F4291" s="12">
        <v>3.25</v>
      </c>
      <c r="G4291" s="15">
        <f t="shared" si="205"/>
        <v>1815.93</v>
      </c>
      <c r="H4291" s="12">
        <v>3.25</v>
      </c>
      <c r="I4291" s="15">
        <v>1815.93</v>
      </c>
      <c r="J4291" s="92">
        <f t="shared" si="204"/>
        <v>0</v>
      </c>
    </row>
    <row r="4292" spans="1:10" ht="10.35" customHeight="1" x14ac:dyDescent="0.2">
      <c r="A4292" s="9">
        <v>40120</v>
      </c>
      <c r="B4292" s="17" t="s">
        <v>32</v>
      </c>
      <c r="C4292" s="12">
        <v>27.21</v>
      </c>
      <c r="D4292" s="13" t="s">
        <v>18</v>
      </c>
      <c r="E4292" s="14">
        <v>732.06</v>
      </c>
      <c r="F4292" s="12">
        <v>0.52</v>
      </c>
      <c r="G4292" s="15">
        <f t="shared" si="205"/>
        <v>380.67</v>
      </c>
      <c r="H4292" s="12">
        <v>0.52</v>
      </c>
      <c r="I4292" s="11">
        <v>380.67</v>
      </c>
      <c r="J4292" s="92">
        <f t="shared" si="204"/>
        <v>0</v>
      </c>
    </row>
    <row r="4293" spans="1:10" ht="10.35" customHeight="1" x14ac:dyDescent="0.2">
      <c r="A4293" s="9">
        <v>40130</v>
      </c>
      <c r="B4293" s="17" t="s">
        <v>33</v>
      </c>
      <c r="C4293" s="12">
        <v>27.21</v>
      </c>
      <c r="D4293" s="13" t="s">
        <v>18</v>
      </c>
      <c r="E4293" s="14">
        <v>223.5</v>
      </c>
      <c r="F4293" s="12">
        <v>0.53</v>
      </c>
      <c r="G4293" s="15">
        <f t="shared" si="205"/>
        <v>118.45</v>
      </c>
      <c r="H4293" s="12">
        <v>0.53</v>
      </c>
      <c r="I4293" s="11">
        <v>118.45</v>
      </c>
      <c r="J4293" s="92">
        <f t="shared" si="204"/>
        <v>0</v>
      </c>
    </row>
    <row r="4294" spans="1:10" ht="10.35" customHeight="1" x14ac:dyDescent="0.2">
      <c r="A4294" s="9">
        <v>40102</v>
      </c>
      <c r="B4294" s="17" t="s">
        <v>34</v>
      </c>
      <c r="C4294" s="12">
        <v>27.21</v>
      </c>
      <c r="D4294" s="13" t="s">
        <v>23</v>
      </c>
      <c r="E4294" s="14">
        <v>257.39999999999998</v>
      </c>
      <c r="F4294" s="12">
        <v>8.76</v>
      </c>
      <c r="G4294" s="15">
        <f t="shared" si="205"/>
        <v>2254.8200000000002</v>
      </c>
      <c r="H4294" s="12">
        <v>8.76</v>
      </c>
      <c r="I4294" s="15">
        <v>2254.8200000000002</v>
      </c>
      <c r="J4294" s="92">
        <f t="shared" si="204"/>
        <v>0</v>
      </c>
    </row>
    <row r="4295" spans="1:10" ht="10.35" customHeight="1" x14ac:dyDescent="0.2">
      <c r="A4295" s="9">
        <v>40100</v>
      </c>
      <c r="B4295" s="17" t="s">
        <v>35</v>
      </c>
      <c r="C4295" s="12">
        <v>27.21</v>
      </c>
      <c r="D4295" s="13" t="s">
        <v>23</v>
      </c>
      <c r="E4295" s="14">
        <v>223.5</v>
      </c>
      <c r="F4295" s="12">
        <v>6.16</v>
      </c>
      <c r="G4295" s="15">
        <f t="shared" si="205"/>
        <v>1376.76</v>
      </c>
      <c r="H4295" s="12">
        <v>6.16</v>
      </c>
      <c r="I4295" s="15">
        <v>1376.76</v>
      </c>
      <c r="J4295" s="92">
        <f t="shared" si="204"/>
        <v>0</v>
      </c>
    </row>
    <row r="4296" spans="1:10" ht="10.35" customHeight="1" x14ac:dyDescent="0.2">
      <c r="A4296" s="9">
        <v>40101</v>
      </c>
      <c r="B4296" s="17" t="s">
        <v>36</v>
      </c>
      <c r="C4296" s="12">
        <v>27.21</v>
      </c>
      <c r="D4296" s="13" t="s">
        <v>23</v>
      </c>
      <c r="E4296" s="14">
        <v>201.15</v>
      </c>
      <c r="F4296" s="12">
        <v>6.85</v>
      </c>
      <c r="G4296" s="15">
        <f t="shared" si="205"/>
        <v>1377.87</v>
      </c>
      <c r="H4296" s="12">
        <v>6.85</v>
      </c>
      <c r="I4296" s="15">
        <v>1377.87</v>
      </c>
      <c r="J4296" s="92">
        <f t="shared" si="204"/>
        <v>0</v>
      </c>
    </row>
    <row r="4297" spans="1:10" ht="20.85" customHeight="1" x14ac:dyDescent="0.2">
      <c r="A4297" s="9">
        <v>40105</v>
      </c>
      <c r="B4297" s="10" t="s">
        <v>37</v>
      </c>
      <c r="C4297" s="12">
        <v>27.21</v>
      </c>
      <c r="D4297" s="13" t="s">
        <v>23</v>
      </c>
      <c r="E4297" s="14">
        <v>44.7</v>
      </c>
      <c r="F4297" s="12">
        <v>11.83</v>
      </c>
      <c r="G4297" s="15">
        <f t="shared" si="205"/>
        <v>528.79999999999995</v>
      </c>
      <c r="H4297" s="12">
        <v>11.83</v>
      </c>
      <c r="I4297" s="11">
        <v>528.79999999999995</v>
      </c>
      <c r="J4297" s="92">
        <f t="shared" si="204"/>
        <v>0</v>
      </c>
    </row>
    <row r="4298" spans="1:10" ht="10.35" customHeight="1" x14ac:dyDescent="0.2">
      <c r="A4298" s="1" t="s">
        <v>38</v>
      </c>
      <c r="G4298" s="32">
        <f>SUM(G4281:G4297)</f>
        <v>29249.039999999997</v>
      </c>
      <c r="I4298" s="32">
        <v>29249.040000000001</v>
      </c>
      <c r="J4298" s="92">
        <f t="shared" si="204"/>
        <v>0</v>
      </c>
    </row>
    <row r="4299" spans="1:10" ht="0.95" customHeight="1" x14ac:dyDescent="0.2">
      <c r="J4299" s="92" t="e">
        <f t="shared" si="204"/>
        <v>#DIV/0!</v>
      </c>
    </row>
    <row r="4300" spans="1:10" ht="10.7" customHeight="1" x14ac:dyDescent="0.2">
      <c r="J4300" s="92" t="e">
        <f t="shared" si="204"/>
        <v>#DIV/0!</v>
      </c>
    </row>
    <row r="4301" spans="1:10" ht="10.35" customHeight="1" x14ac:dyDescent="0.2">
      <c r="A4301" s="2" t="s">
        <v>9</v>
      </c>
      <c r="B4301" s="3" t="s">
        <v>10</v>
      </c>
      <c r="C4301" s="5" t="s">
        <v>11</v>
      </c>
      <c r="D4301" s="7" t="s">
        <v>12</v>
      </c>
      <c r="E4301" s="5" t="s">
        <v>13</v>
      </c>
      <c r="F4301" s="5" t="s">
        <v>14</v>
      </c>
      <c r="G4301" s="4" t="s">
        <v>15</v>
      </c>
      <c r="H4301" s="5" t="s">
        <v>14</v>
      </c>
      <c r="I4301" s="4" t="s">
        <v>15</v>
      </c>
      <c r="J4301" s="92" t="e">
        <f t="shared" ref="J4301:J4364" si="206">G4301/I4301-1</f>
        <v>#VALUE!</v>
      </c>
    </row>
    <row r="4302" spans="1:10" ht="10.35" customHeight="1" x14ac:dyDescent="0.2">
      <c r="A4302" s="8"/>
      <c r="B4302" s="227" t="s">
        <v>39</v>
      </c>
      <c r="C4302" s="228"/>
      <c r="D4302" s="228"/>
      <c r="E4302" s="228"/>
      <c r="F4302" s="228"/>
      <c r="G4302" s="229"/>
      <c r="J4302" s="92" t="e">
        <f t="shared" si="206"/>
        <v>#DIV/0!</v>
      </c>
    </row>
    <row r="4303" spans="1:10" ht="10.35" customHeight="1" x14ac:dyDescent="0.2">
      <c r="A4303" s="9">
        <v>45585</v>
      </c>
      <c r="B4303" s="17" t="s">
        <v>40</v>
      </c>
      <c r="C4303" s="12">
        <v>27.21</v>
      </c>
      <c r="D4303" s="13" t="s">
        <v>23</v>
      </c>
      <c r="E4303" s="14">
        <v>54.6</v>
      </c>
      <c r="F4303" s="12">
        <v>292.72000000000003</v>
      </c>
      <c r="G4303" s="15">
        <f t="shared" ref="G4303:G4318" si="207">TRUNC(F4303*E4303,2)</f>
        <v>15982.51</v>
      </c>
      <c r="H4303" s="12">
        <v>292.72000000000003</v>
      </c>
      <c r="I4303" s="15">
        <v>15982.51</v>
      </c>
      <c r="J4303" s="92">
        <f t="shared" si="206"/>
        <v>0</v>
      </c>
    </row>
    <row r="4304" spans="1:10" ht="10.35" customHeight="1" x14ac:dyDescent="0.2">
      <c r="A4304" s="9">
        <v>41294</v>
      </c>
      <c r="B4304" s="17" t="s">
        <v>41</v>
      </c>
      <c r="C4304" s="12">
        <v>27.21</v>
      </c>
      <c r="D4304" s="13" t="s">
        <v>23</v>
      </c>
      <c r="E4304" s="14">
        <v>18.3</v>
      </c>
      <c r="F4304" s="12">
        <v>149.07</v>
      </c>
      <c r="G4304" s="15">
        <f t="shared" si="207"/>
        <v>2727.98</v>
      </c>
      <c r="H4304" s="12">
        <v>149.07</v>
      </c>
      <c r="I4304" s="15">
        <v>2727.98</v>
      </c>
      <c r="J4304" s="92">
        <f t="shared" si="206"/>
        <v>0</v>
      </c>
    </row>
    <row r="4305" spans="1:10" ht="10.35" customHeight="1" x14ac:dyDescent="0.2">
      <c r="A4305" s="9">
        <v>45050</v>
      </c>
      <c r="B4305" s="17" t="s">
        <v>42</v>
      </c>
      <c r="C4305" s="12">
        <v>27.21</v>
      </c>
      <c r="D4305" s="13" t="s">
        <v>23</v>
      </c>
      <c r="E4305" s="14">
        <v>17.399999999999999</v>
      </c>
      <c r="F4305" s="12">
        <v>573.65</v>
      </c>
      <c r="G4305" s="15">
        <f t="shared" si="207"/>
        <v>9981.51</v>
      </c>
      <c r="H4305" s="12">
        <v>573.65</v>
      </c>
      <c r="I4305" s="15">
        <v>9981.51</v>
      </c>
      <c r="J4305" s="92">
        <f t="shared" si="206"/>
        <v>0</v>
      </c>
    </row>
    <row r="4306" spans="1:10" ht="20.85" customHeight="1" x14ac:dyDescent="0.2">
      <c r="A4306" s="9">
        <v>45155</v>
      </c>
      <c r="B4306" s="10" t="s">
        <v>43</v>
      </c>
      <c r="C4306" s="12">
        <v>27.21</v>
      </c>
      <c r="D4306" s="13" t="s">
        <v>44</v>
      </c>
      <c r="E4306" s="14">
        <v>642.41999999999996</v>
      </c>
      <c r="F4306" s="12">
        <v>16.239999999999998</v>
      </c>
      <c r="G4306" s="15">
        <f t="shared" si="207"/>
        <v>10432.9</v>
      </c>
      <c r="H4306" s="12">
        <v>16.239999999999998</v>
      </c>
      <c r="I4306" s="15">
        <v>10432.9</v>
      </c>
      <c r="J4306" s="92">
        <f t="shared" si="206"/>
        <v>0</v>
      </c>
    </row>
    <row r="4307" spans="1:10" ht="29.1" customHeight="1" x14ac:dyDescent="0.2">
      <c r="A4307" s="9">
        <v>45145</v>
      </c>
      <c r="B4307" s="10" t="s">
        <v>45</v>
      </c>
      <c r="C4307" s="12">
        <v>27.21</v>
      </c>
      <c r="D4307" s="13" t="s">
        <v>18</v>
      </c>
      <c r="E4307" s="14">
        <v>600</v>
      </c>
      <c r="F4307" s="12">
        <v>108.63</v>
      </c>
      <c r="G4307" s="15">
        <f t="shared" si="207"/>
        <v>65178</v>
      </c>
      <c r="H4307" s="12">
        <v>108.63</v>
      </c>
      <c r="I4307" s="15">
        <v>65178</v>
      </c>
      <c r="J4307" s="92">
        <f t="shared" si="206"/>
        <v>0</v>
      </c>
    </row>
    <row r="4308" spans="1:10" ht="10.35" customHeight="1" x14ac:dyDescent="0.2">
      <c r="A4308" s="9">
        <v>45140</v>
      </c>
      <c r="B4308" s="17" t="s">
        <v>46</v>
      </c>
      <c r="C4308" s="12">
        <v>27.21</v>
      </c>
      <c r="D4308" s="13" t="s">
        <v>23</v>
      </c>
      <c r="E4308" s="14">
        <v>150</v>
      </c>
      <c r="F4308" s="12">
        <v>78.73</v>
      </c>
      <c r="G4308" s="15">
        <f t="shared" si="207"/>
        <v>11809.5</v>
      </c>
      <c r="H4308" s="12">
        <v>78.73</v>
      </c>
      <c r="I4308" s="15">
        <v>11809.5</v>
      </c>
      <c r="J4308" s="92">
        <f t="shared" si="206"/>
        <v>0</v>
      </c>
    </row>
    <row r="4309" spans="1:10" ht="10.35" customHeight="1" x14ac:dyDescent="0.2">
      <c r="A4309" s="9">
        <v>45165</v>
      </c>
      <c r="B4309" s="17" t="s">
        <v>47</v>
      </c>
      <c r="C4309" s="12">
        <v>27.21</v>
      </c>
      <c r="D4309" s="13" t="s">
        <v>23</v>
      </c>
      <c r="E4309" s="14">
        <v>88.2</v>
      </c>
      <c r="F4309" s="12">
        <v>627.69000000000005</v>
      </c>
      <c r="G4309" s="15">
        <f t="shared" si="207"/>
        <v>55362.25</v>
      </c>
      <c r="H4309" s="12">
        <v>627.69000000000005</v>
      </c>
      <c r="I4309" s="15">
        <v>55362.25</v>
      </c>
      <c r="J4309" s="92">
        <f t="shared" si="206"/>
        <v>0</v>
      </c>
    </row>
    <row r="4310" spans="1:10" ht="10.35" customHeight="1" x14ac:dyDescent="0.2">
      <c r="A4310" s="9">
        <v>47018</v>
      </c>
      <c r="B4310" s="17" t="s">
        <v>48</v>
      </c>
      <c r="C4310" s="12">
        <v>27.21</v>
      </c>
      <c r="D4310" s="13" t="s">
        <v>23</v>
      </c>
      <c r="E4310" s="14">
        <v>7.5</v>
      </c>
      <c r="F4310" s="12">
        <v>517.36</v>
      </c>
      <c r="G4310" s="15">
        <f t="shared" si="207"/>
        <v>3880.2</v>
      </c>
      <c r="H4310" s="12">
        <v>517.36</v>
      </c>
      <c r="I4310" s="15">
        <v>3880.2</v>
      </c>
      <c r="J4310" s="92">
        <f t="shared" si="206"/>
        <v>0</v>
      </c>
    </row>
    <row r="4311" spans="1:10" ht="20.85" customHeight="1" x14ac:dyDescent="0.2">
      <c r="A4311" s="9">
        <v>40450</v>
      </c>
      <c r="B4311" s="10" t="s">
        <v>49</v>
      </c>
      <c r="C4311" s="12">
        <v>27.21</v>
      </c>
      <c r="D4311" s="13" t="s">
        <v>50</v>
      </c>
      <c r="E4311" s="18">
        <v>4527.43</v>
      </c>
      <c r="F4311" s="12">
        <v>0.89</v>
      </c>
      <c r="G4311" s="15">
        <f t="shared" si="207"/>
        <v>4029.41</v>
      </c>
      <c r="H4311" s="12">
        <v>0.89</v>
      </c>
      <c r="I4311" s="15">
        <v>4029.41</v>
      </c>
      <c r="J4311" s="92">
        <f t="shared" si="206"/>
        <v>0</v>
      </c>
    </row>
    <row r="4312" spans="1:10" ht="10.35" customHeight="1" x14ac:dyDescent="0.2">
      <c r="A4312" s="9">
        <v>40455</v>
      </c>
      <c r="B4312" s="17" t="s">
        <v>51</v>
      </c>
      <c r="C4312" s="12">
        <v>27.21</v>
      </c>
      <c r="D4312" s="13" t="s">
        <v>25</v>
      </c>
      <c r="E4312" s="18">
        <v>23199.51</v>
      </c>
      <c r="F4312" s="12">
        <v>1.59</v>
      </c>
      <c r="G4312" s="15">
        <f t="shared" si="207"/>
        <v>36887.22</v>
      </c>
      <c r="H4312" s="12">
        <v>1.59</v>
      </c>
      <c r="I4312" s="15">
        <v>36887.22</v>
      </c>
      <c r="J4312" s="92">
        <f t="shared" si="206"/>
        <v>0</v>
      </c>
    </row>
    <row r="4313" spans="1:10" ht="10.35" customHeight="1" x14ac:dyDescent="0.2">
      <c r="A4313" s="9">
        <v>40451</v>
      </c>
      <c r="B4313" s="17" t="s">
        <v>52</v>
      </c>
      <c r="C4313" s="12">
        <v>27.21</v>
      </c>
      <c r="D4313" s="13" t="s">
        <v>53</v>
      </c>
      <c r="E4313" s="14">
        <v>94.44</v>
      </c>
      <c r="F4313" s="12">
        <v>0.89</v>
      </c>
      <c r="G4313" s="15">
        <f t="shared" si="207"/>
        <v>84.05</v>
      </c>
      <c r="H4313" s="12">
        <v>0.89</v>
      </c>
      <c r="I4313" s="11">
        <v>84.05</v>
      </c>
      <c r="J4313" s="92">
        <f t="shared" si="206"/>
        <v>0</v>
      </c>
    </row>
    <row r="4314" spans="1:10" ht="10.35" customHeight="1" x14ac:dyDescent="0.2">
      <c r="A4314" s="9">
        <v>40453</v>
      </c>
      <c r="B4314" s="17" t="s">
        <v>54</v>
      </c>
      <c r="C4314" s="12">
        <v>27.21</v>
      </c>
      <c r="D4314" s="13" t="s">
        <v>53</v>
      </c>
      <c r="E4314" s="18">
        <v>1544.51</v>
      </c>
      <c r="F4314" s="12">
        <v>0.89</v>
      </c>
      <c r="G4314" s="15">
        <f t="shared" si="207"/>
        <v>1374.61</v>
      </c>
      <c r="H4314" s="12">
        <v>0.89</v>
      </c>
      <c r="I4314" s="15">
        <v>1374.61</v>
      </c>
      <c r="J4314" s="92">
        <f t="shared" si="206"/>
        <v>0</v>
      </c>
    </row>
    <row r="4315" spans="1:10" ht="10.35" customHeight="1" x14ac:dyDescent="0.2">
      <c r="A4315" s="9">
        <v>40449</v>
      </c>
      <c r="B4315" s="17" t="s">
        <v>55</v>
      </c>
      <c r="C4315" s="12">
        <v>27.21</v>
      </c>
      <c r="D4315" s="13" t="s">
        <v>53</v>
      </c>
      <c r="E4315" s="14">
        <v>438.51</v>
      </c>
      <c r="F4315" s="12">
        <v>1.73</v>
      </c>
      <c r="G4315" s="15">
        <f t="shared" si="207"/>
        <v>758.62</v>
      </c>
      <c r="H4315" s="12">
        <v>1.73</v>
      </c>
      <c r="I4315" s="11">
        <v>758.62</v>
      </c>
      <c r="J4315" s="92">
        <f t="shared" si="206"/>
        <v>0</v>
      </c>
    </row>
    <row r="4316" spans="1:10" ht="10.35" customHeight="1" x14ac:dyDescent="0.2">
      <c r="A4316" s="9">
        <v>40445</v>
      </c>
      <c r="B4316" s="17" t="s">
        <v>56</v>
      </c>
      <c r="C4316" s="12">
        <v>27.21</v>
      </c>
      <c r="D4316" s="13" t="s">
        <v>25</v>
      </c>
      <c r="E4316" s="18">
        <v>2107.8000000000002</v>
      </c>
      <c r="F4316" s="12">
        <v>2.35</v>
      </c>
      <c r="G4316" s="15">
        <f t="shared" si="207"/>
        <v>4953.33</v>
      </c>
      <c r="H4316" s="12">
        <v>2.35</v>
      </c>
      <c r="I4316" s="15">
        <v>4953.33</v>
      </c>
      <c r="J4316" s="92">
        <f t="shared" si="206"/>
        <v>0</v>
      </c>
    </row>
    <row r="4317" spans="1:10" ht="10.35" customHeight="1" x14ac:dyDescent="0.2">
      <c r="A4317" s="9">
        <v>47050</v>
      </c>
      <c r="B4317" s="17" t="s">
        <v>57</v>
      </c>
      <c r="C4317" s="12">
        <v>27.21</v>
      </c>
      <c r="D4317" s="13" t="s">
        <v>53</v>
      </c>
      <c r="E4317" s="14">
        <v>6.6</v>
      </c>
      <c r="F4317" s="12">
        <v>1.73</v>
      </c>
      <c r="G4317" s="15">
        <f t="shared" si="207"/>
        <v>11.41</v>
      </c>
      <c r="H4317" s="12">
        <v>1.73</v>
      </c>
      <c r="I4317" s="11">
        <v>11.41</v>
      </c>
      <c r="J4317" s="92">
        <f t="shared" si="206"/>
        <v>0</v>
      </c>
    </row>
    <row r="4318" spans="1:10" ht="10.35" customHeight="1" x14ac:dyDescent="0.2">
      <c r="A4318" s="9">
        <v>47049</v>
      </c>
      <c r="B4318" s="17" t="s">
        <v>58</v>
      </c>
      <c r="C4318" s="12">
        <v>27.21</v>
      </c>
      <c r="D4318" s="13" t="s">
        <v>53</v>
      </c>
      <c r="E4318" s="14">
        <v>97.88</v>
      </c>
      <c r="F4318" s="12">
        <v>1.73</v>
      </c>
      <c r="G4318" s="15">
        <f t="shared" si="207"/>
        <v>169.33</v>
      </c>
      <c r="H4318" s="12">
        <v>1.73</v>
      </c>
      <c r="I4318" s="11">
        <v>169.33</v>
      </c>
      <c r="J4318" s="92">
        <f t="shared" si="206"/>
        <v>0</v>
      </c>
    </row>
    <row r="4319" spans="1:10" ht="10.35" customHeight="1" x14ac:dyDescent="0.2">
      <c r="A4319" s="1" t="s">
        <v>38</v>
      </c>
      <c r="G4319" s="32">
        <f>SUM(G4302:G4318)</f>
        <v>223622.82999999996</v>
      </c>
      <c r="I4319" s="32">
        <v>223622.83</v>
      </c>
      <c r="J4319" s="92">
        <f t="shared" si="206"/>
        <v>0</v>
      </c>
    </row>
    <row r="4320" spans="1:10" ht="10.7" customHeight="1" x14ac:dyDescent="0.2">
      <c r="J4320" s="92" t="e">
        <f t="shared" si="206"/>
        <v>#DIV/0!</v>
      </c>
    </row>
    <row r="4321" spans="1:10" ht="10.35" customHeight="1" x14ac:dyDescent="0.2">
      <c r="A4321" s="2" t="s">
        <v>9</v>
      </c>
      <c r="B4321" s="3" t="s">
        <v>10</v>
      </c>
      <c r="C4321" s="19" t="s">
        <v>11</v>
      </c>
      <c r="D4321" s="20" t="s">
        <v>12</v>
      </c>
      <c r="E4321" s="19" t="s">
        <v>13</v>
      </c>
      <c r="F4321" s="21" t="s">
        <v>14</v>
      </c>
      <c r="G4321" s="4" t="s">
        <v>15</v>
      </c>
      <c r="H4321" s="21" t="s">
        <v>14</v>
      </c>
      <c r="I4321" s="4" t="s">
        <v>15</v>
      </c>
      <c r="J4321" s="92" t="e">
        <f t="shared" si="206"/>
        <v>#VALUE!</v>
      </c>
    </row>
    <row r="4322" spans="1:10" ht="10.35" customHeight="1" x14ac:dyDescent="0.2">
      <c r="A4322" s="8"/>
      <c r="B4322" s="227" t="s">
        <v>59</v>
      </c>
      <c r="C4322" s="228"/>
      <c r="D4322" s="228"/>
      <c r="E4322" s="228"/>
      <c r="F4322" s="228"/>
      <c r="G4322" s="229"/>
      <c r="J4322" s="92" t="e">
        <f t="shared" si="206"/>
        <v>#DIV/0!</v>
      </c>
    </row>
    <row r="4323" spans="1:10" ht="10.35" customHeight="1" x14ac:dyDescent="0.2">
      <c r="A4323" s="9">
        <v>45585</v>
      </c>
      <c r="B4323" s="17" t="s">
        <v>40</v>
      </c>
      <c r="C4323" s="12">
        <v>27.21</v>
      </c>
      <c r="D4323" s="13" t="s">
        <v>23</v>
      </c>
      <c r="E4323" s="14">
        <v>93.06</v>
      </c>
      <c r="F4323" s="12">
        <v>292.72000000000003</v>
      </c>
      <c r="G4323" s="15">
        <f t="shared" ref="G4323:G4338" si="208">TRUNC(F4323*E4323,2)</f>
        <v>27240.52</v>
      </c>
      <c r="H4323" s="12">
        <v>292.72000000000003</v>
      </c>
      <c r="I4323" s="15">
        <v>27240.52</v>
      </c>
      <c r="J4323" s="92">
        <f t="shared" si="206"/>
        <v>0</v>
      </c>
    </row>
    <row r="4324" spans="1:10" ht="10.35" customHeight="1" x14ac:dyDescent="0.2">
      <c r="A4324" s="9">
        <v>41294</v>
      </c>
      <c r="B4324" s="17" t="s">
        <v>41</v>
      </c>
      <c r="C4324" s="12">
        <v>27.21</v>
      </c>
      <c r="D4324" s="13" t="s">
        <v>23</v>
      </c>
      <c r="E4324" s="14">
        <v>31.02</v>
      </c>
      <c r="F4324" s="12">
        <v>149.07</v>
      </c>
      <c r="G4324" s="15">
        <f t="shared" si="208"/>
        <v>4624.1499999999996</v>
      </c>
      <c r="H4324" s="12">
        <v>149.07</v>
      </c>
      <c r="I4324" s="15">
        <v>4624.1499999999996</v>
      </c>
      <c r="J4324" s="92">
        <f t="shared" si="206"/>
        <v>0</v>
      </c>
    </row>
    <row r="4325" spans="1:10" ht="10.35" customHeight="1" x14ac:dyDescent="0.2">
      <c r="A4325" s="9">
        <v>45050</v>
      </c>
      <c r="B4325" s="17" t="s">
        <v>42</v>
      </c>
      <c r="C4325" s="12">
        <v>27.21</v>
      </c>
      <c r="D4325" s="13" t="s">
        <v>23</v>
      </c>
      <c r="E4325" s="14">
        <v>29.25</v>
      </c>
      <c r="F4325" s="12">
        <v>573.65</v>
      </c>
      <c r="G4325" s="15">
        <f t="shared" si="208"/>
        <v>16779.259999999998</v>
      </c>
      <c r="H4325" s="12">
        <v>573.65</v>
      </c>
      <c r="I4325" s="15">
        <v>16779.259999999998</v>
      </c>
      <c r="J4325" s="92">
        <f t="shared" si="206"/>
        <v>0</v>
      </c>
    </row>
    <row r="4326" spans="1:10" ht="29.1" customHeight="1" x14ac:dyDescent="0.2">
      <c r="A4326" s="9">
        <v>45145</v>
      </c>
      <c r="B4326" s="10" t="s">
        <v>45</v>
      </c>
      <c r="C4326" s="12">
        <v>27.21</v>
      </c>
      <c r="D4326" s="13" t="s">
        <v>18</v>
      </c>
      <c r="E4326" s="14">
        <v>465</v>
      </c>
      <c r="F4326" s="12">
        <v>108.63</v>
      </c>
      <c r="G4326" s="15">
        <f t="shared" si="208"/>
        <v>50512.95</v>
      </c>
      <c r="H4326" s="12">
        <v>108.63</v>
      </c>
      <c r="I4326" s="15">
        <v>50512.95</v>
      </c>
      <c r="J4326" s="92">
        <f t="shared" si="206"/>
        <v>0</v>
      </c>
    </row>
    <row r="4327" spans="1:10" ht="10.35" customHeight="1" x14ac:dyDescent="0.2">
      <c r="A4327" s="9">
        <v>45165</v>
      </c>
      <c r="B4327" s="17" t="s">
        <v>47</v>
      </c>
      <c r="C4327" s="12">
        <v>27.21</v>
      </c>
      <c r="D4327" s="13" t="s">
        <v>23</v>
      </c>
      <c r="E4327" s="14">
        <v>90.15</v>
      </c>
      <c r="F4327" s="12">
        <v>627.69000000000005</v>
      </c>
      <c r="G4327" s="15">
        <f t="shared" si="208"/>
        <v>56586.25</v>
      </c>
      <c r="H4327" s="12">
        <v>627.69000000000005</v>
      </c>
      <c r="I4327" s="15">
        <v>56586.25</v>
      </c>
      <c r="J4327" s="92">
        <f t="shared" si="206"/>
        <v>0</v>
      </c>
    </row>
    <row r="4328" spans="1:10" ht="20.85" customHeight="1" x14ac:dyDescent="0.2">
      <c r="A4328" s="9">
        <v>45155</v>
      </c>
      <c r="B4328" s="10" t="s">
        <v>43</v>
      </c>
      <c r="C4328" s="12">
        <v>27.21</v>
      </c>
      <c r="D4328" s="13" t="s">
        <v>44</v>
      </c>
      <c r="E4328" s="18">
        <v>8424</v>
      </c>
      <c r="F4328" s="12">
        <v>16.239999999999998</v>
      </c>
      <c r="G4328" s="15">
        <f t="shared" si="208"/>
        <v>136805.76000000001</v>
      </c>
      <c r="H4328" s="12">
        <v>16.239999999999998</v>
      </c>
      <c r="I4328" s="15">
        <v>136805.76000000001</v>
      </c>
      <c r="J4328" s="92">
        <f t="shared" si="206"/>
        <v>0</v>
      </c>
    </row>
    <row r="4329" spans="1:10" ht="10.35" customHeight="1" x14ac:dyDescent="0.2">
      <c r="A4329" s="9">
        <v>47018</v>
      </c>
      <c r="B4329" s="17" t="s">
        <v>48</v>
      </c>
      <c r="C4329" s="12">
        <v>27.21</v>
      </c>
      <c r="D4329" s="13" t="s">
        <v>23</v>
      </c>
      <c r="E4329" s="14">
        <v>5.85</v>
      </c>
      <c r="F4329" s="12">
        <v>517.36</v>
      </c>
      <c r="G4329" s="15">
        <f t="shared" si="208"/>
        <v>3026.55</v>
      </c>
      <c r="H4329" s="12">
        <v>517.36</v>
      </c>
      <c r="I4329" s="15">
        <v>3026.55</v>
      </c>
      <c r="J4329" s="92">
        <f t="shared" si="206"/>
        <v>0</v>
      </c>
    </row>
    <row r="4330" spans="1:10" ht="10.35" customHeight="1" x14ac:dyDescent="0.2">
      <c r="A4330" s="9">
        <v>40102</v>
      </c>
      <c r="B4330" s="17" t="s">
        <v>34</v>
      </c>
      <c r="C4330" s="12">
        <v>27.21</v>
      </c>
      <c r="D4330" s="13" t="s">
        <v>23</v>
      </c>
      <c r="E4330" s="14">
        <v>5</v>
      </c>
      <c r="F4330" s="12">
        <v>8.76</v>
      </c>
      <c r="G4330" s="15">
        <f t="shared" si="208"/>
        <v>43.8</v>
      </c>
      <c r="H4330" s="12">
        <v>8.76</v>
      </c>
      <c r="I4330" s="11">
        <v>43.8</v>
      </c>
      <c r="J4330" s="92">
        <f t="shared" si="206"/>
        <v>0</v>
      </c>
    </row>
    <row r="4331" spans="1:10" ht="20.85" customHeight="1" x14ac:dyDescent="0.2">
      <c r="A4331" s="9">
        <v>40450</v>
      </c>
      <c r="B4331" s="10" t="s">
        <v>49</v>
      </c>
      <c r="C4331" s="12">
        <v>27.21</v>
      </c>
      <c r="D4331" s="13" t="s">
        <v>50</v>
      </c>
      <c r="E4331" s="18">
        <v>4963.6499999999996</v>
      </c>
      <c r="F4331" s="12">
        <v>0.89</v>
      </c>
      <c r="G4331" s="15">
        <f t="shared" si="208"/>
        <v>4417.6400000000003</v>
      </c>
      <c r="H4331" s="12">
        <v>0.89</v>
      </c>
      <c r="I4331" s="15">
        <v>4417.6400000000003</v>
      </c>
      <c r="J4331" s="92">
        <f t="shared" si="206"/>
        <v>0</v>
      </c>
    </row>
    <row r="4332" spans="1:10" ht="10.35" customHeight="1" x14ac:dyDescent="0.2">
      <c r="A4332" s="9">
        <v>40455</v>
      </c>
      <c r="B4332" s="17" t="s">
        <v>51</v>
      </c>
      <c r="C4332" s="12">
        <v>27.21</v>
      </c>
      <c r="D4332" s="13" t="s">
        <v>25</v>
      </c>
      <c r="E4332" s="18">
        <v>30598.68</v>
      </c>
      <c r="F4332" s="12">
        <v>1.59</v>
      </c>
      <c r="G4332" s="15">
        <f t="shared" si="208"/>
        <v>48651.9</v>
      </c>
      <c r="H4332" s="12">
        <v>1.59</v>
      </c>
      <c r="I4332" s="15">
        <v>48651.9</v>
      </c>
      <c r="J4332" s="92">
        <f t="shared" si="206"/>
        <v>0</v>
      </c>
    </row>
    <row r="4333" spans="1:10" ht="10.35" customHeight="1" x14ac:dyDescent="0.2">
      <c r="A4333" s="9">
        <v>40453</v>
      </c>
      <c r="B4333" s="17" t="s">
        <v>54</v>
      </c>
      <c r="C4333" s="12">
        <v>27.21</v>
      </c>
      <c r="D4333" s="13" t="s">
        <v>53</v>
      </c>
      <c r="E4333" s="18">
        <v>1196.99</v>
      </c>
      <c r="F4333" s="12">
        <v>0.89</v>
      </c>
      <c r="G4333" s="15">
        <f t="shared" si="208"/>
        <v>1065.32</v>
      </c>
      <c r="H4333" s="12">
        <v>0.89</v>
      </c>
      <c r="I4333" s="15">
        <v>1065.32</v>
      </c>
      <c r="J4333" s="92">
        <f t="shared" si="206"/>
        <v>0</v>
      </c>
    </row>
    <row r="4334" spans="1:10" ht="10.35" customHeight="1" x14ac:dyDescent="0.2">
      <c r="A4334" s="9">
        <v>40451</v>
      </c>
      <c r="B4334" s="17" t="s">
        <v>52</v>
      </c>
      <c r="C4334" s="12">
        <v>27.21</v>
      </c>
      <c r="D4334" s="13" t="s">
        <v>53</v>
      </c>
      <c r="E4334" s="18">
        <v>1238.33</v>
      </c>
      <c r="F4334" s="12">
        <v>0.89</v>
      </c>
      <c r="G4334" s="15">
        <f t="shared" si="208"/>
        <v>1102.1099999999999</v>
      </c>
      <c r="H4334" s="12">
        <v>0.89</v>
      </c>
      <c r="I4334" s="15">
        <v>1102.1099999999999</v>
      </c>
      <c r="J4334" s="92">
        <f t="shared" si="206"/>
        <v>0</v>
      </c>
    </row>
    <row r="4335" spans="1:10" ht="10.35" customHeight="1" x14ac:dyDescent="0.2">
      <c r="A4335" s="9">
        <v>40449</v>
      </c>
      <c r="B4335" s="17" t="s">
        <v>55</v>
      </c>
      <c r="C4335" s="12">
        <v>27.21</v>
      </c>
      <c r="D4335" s="13" t="s">
        <v>53</v>
      </c>
      <c r="E4335" s="14">
        <v>480.76</v>
      </c>
      <c r="F4335" s="12">
        <v>1.73</v>
      </c>
      <c r="G4335" s="15">
        <f t="shared" si="208"/>
        <v>831.71</v>
      </c>
      <c r="H4335" s="12">
        <v>1.73</v>
      </c>
      <c r="I4335" s="11">
        <v>831.71</v>
      </c>
      <c r="J4335" s="92">
        <f t="shared" si="206"/>
        <v>0</v>
      </c>
    </row>
    <row r="4336" spans="1:10" ht="10.35" customHeight="1" x14ac:dyDescent="0.2">
      <c r="A4336" s="9">
        <v>40445</v>
      </c>
      <c r="B4336" s="17" t="s">
        <v>56</v>
      </c>
      <c r="C4336" s="12">
        <v>27.21</v>
      </c>
      <c r="D4336" s="13" t="s">
        <v>25</v>
      </c>
      <c r="E4336" s="18">
        <v>2780.06</v>
      </c>
      <c r="F4336" s="12">
        <v>2.35</v>
      </c>
      <c r="G4336" s="15">
        <f t="shared" si="208"/>
        <v>6533.14</v>
      </c>
      <c r="H4336" s="12">
        <v>2.35</v>
      </c>
      <c r="I4336" s="15">
        <v>6533.14</v>
      </c>
      <c r="J4336" s="92">
        <f t="shared" si="206"/>
        <v>0</v>
      </c>
    </row>
    <row r="4337" spans="1:10" ht="10.35" customHeight="1" x14ac:dyDescent="0.2">
      <c r="A4337" s="9">
        <v>47049</v>
      </c>
      <c r="B4337" s="17" t="s">
        <v>58</v>
      </c>
      <c r="C4337" s="12">
        <v>27.21</v>
      </c>
      <c r="D4337" s="13" t="s">
        <v>53</v>
      </c>
      <c r="E4337" s="14">
        <v>75.86</v>
      </c>
      <c r="F4337" s="12">
        <v>1.73</v>
      </c>
      <c r="G4337" s="15">
        <f t="shared" si="208"/>
        <v>131.22999999999999</v>
      </c>
      <c r="H4337" s="12">
        <v>1.73</v>
      </c>
      <c r="I4337" s="11">
        <v>131.22999999999999</v>
      </c>
      <c r="J4337" s="92">
        <f t="shared" si="206"/>
        <v>0</v>
      </c>
    </row>
    <row r="4338" spans="1:10" ht="10.35" customHeight="1" x14ac:dyDescent="0.2">
      <c r="A4338" s="9">
        <v>47050</v>
      </c>
      <c r="B4338" s="17" t="s">
        <v>57</v>
      </c>
      <c r="C4338" s="12">
        <v>27.21</v>
      </c>
      <c r="D4338" s="13" t="s">
        <v>53</v>
      </c>
      <c r="E4338" s="14">
        <v>86.49</v>
      </c>
      <c r="F4338" s="12">
        <v>1.73</v>
      </c>
      <c r="G4338" s="15">
        <f t="shared" si="208"/>
        <v>149.62</v>
      </c>
      <c r="H4338" s="12">
        <v>1.73</v>
      </c>
      <c r="I4338" s="11">
        <v>149.62</v>
      </c>
      <c r="J4338" s="92">
        <f t="shared" si="206"/>
        <v>0</v>
      </c>
    </row>
    <row r="4339" spans="1:10" ht="10.35" customHeight="1" x14ac:dyDescent="0.2">
      <c r="A4339" s="1" t="s">
        <v>38</v>
      </c>
      <c r="G4339" s="32">
        <f>SUM(G4322:G4338)</f>
        <v>358501.91000000003</v>
      </c>
      <c r="I4339" s="32">
        <v>358501.91</v>
      </c>
      <c r="J4339" s="92">
        <f t="shared" si="206"/>
        <v>0</v>
      </c>
    </row>
    <row r="4340" spans="1:10" ht="0.95" customHeight="1" x14ac:dyDescent="0.2">
      <c r="J4340" s="92" t="e">
        <f t="shared" si="206"/>
        <v>#DIV/0!</v>
      </c>
    </row>
    <row r="4341" spans="1:10" ht="10.7" customHeight="1" x14ac:dyDescent="0.2">
      <c r="J4341" s="92" t="e">
        <f t="shared" si="206"/>
        <v>#DIV/0!</v>
      </c>
    </row>
    <row r="4342" spans="1:10" ht="10.35" customHeight="1" x14ac:dyDescent="0.2">
      <c r="A4342" s="2" t="s">
        <v>9</v>
      </c>
      <c r="B4342" s="3" t="s">
        <v>10</v>
      </c>
      <c r="C4342" s="5" t="s">
        <v>11</v>
      </c>
      <c r="D4342" s="7" t="s">
        <v>12</v>
      </c>
      <c r="E4342" s="5" t="s">
        <v>13</v>
      </c>
      <c r="F4342" s="5" t="s">
        <v>14</v>
      </c>
      <c r="G4342" s="4" t="s">
        <v>15</v>
      </c>
      <c r="H4342" s="5" t="s">
        <v>14</v>
      </c>
      <c r="I4342" s="4" t="s">
        <v>15</v>
      </c>
      <c r="J4342" s="92" t="e">
        <f t="shared" si="206"/>
        <v>#VALUE!</v>
      </c>
    </row>
    <row r="4343" spans="1:10" ht="10.35" customHeight="1" x14ac:dyDescent="0.2">
      <c r="A4343" s="8"/>
      <c r="B4343" s="227" t="s">
        <v>60</v>
      </c>
      <c r="C4343" s="228"/>
      <c r="D4343" s="228"/>
      <c r="E4343" s="228"/>
      <c r="F4343" s="228"/>
      <c r="G4343" s="229"/>
      <c r="J4343" s="92" t="e">
        <f t="shared" si="206"/>
        <v>#DIV/0!</v>
      </c>
    </row>
    <row r="4344" spans="1:10" ht="10.35" customHeight="1" x14ac:dyDescent="0.2">
      <c r="A4344" s="9">
        <v>45410</v>
      </c>
      <c r="B4344" s="17" t="s">
        <v>61</v>
      </c>
      <c r="C4344" s="12">
        <v>27.21</v>
      </c>
      <c r="D4344" s="13" t="s">
        <v>23</v>
      </c>
      <c r="E4344" s="14">
        <v>36.450000000000003</v>
      </c>
      <c r="F4344" s="12">
        <v>15.4</v>
      </c>
      <c r="G4344" s="15">
        <f t="shared" ref="G4344:G4358" si="209">TRUNC(F4344*E4344,2)</f>
        <v>561.33000000000004</v>
      </c>
      <c r="H4344" s="12">
        <v>15.4</v>
      </c>
      <c r="I4344" s="11">
        <v>561.33000000000004</v>
      </c>
      <c r="J4344" s="92">
        <f t="shared" si="206"/>
        <v>0</v>
      </c>
    </row>
    <row r="4345" spans="1:10" ht="10.35" customHeight="1" x14ac:dyDescent="0.2">
      <c r="A4345" s="9">
        <v>40145</v>
      </c>
      <c r="B4345" s="17" t="s">
        <v>29</v>
      </c>
      <c r="C4345" s="12">
        <v>27.21</v>
      </c>
      <c r="D4345" s="13" t="s">
        <v>23</v>
      </c>
      <c r="E4345" s="14">
        <v>36.450000000000003</v>
      </c>
      <c r="F4345" s="12">
        <v>2.5499999999999998</v>
      </c>
      <c r="G4345" s="15">
        <f t="shared" si="209"/>
        <v>92.94</v>
      </c>
      <c r="H4345" s="12">
        <v>2.5499999999999998</v>
      </c>
      <c r="I4345" s="11">
        <v>92.94</v>
      </c>
      <c r="J4345" s="92">
        <f t="shared" si="206"/>
        <v>0</v>
      </c>
    </row>
    <row r="4346" spans="1:10" ht="10.35" customHeight="1" x14ac:dyDescent="0.2">
      <c r="A4346" s="9">
        <v>41293</v>
      </c>
      <c r="B4346" s="17" t="s">
        <v>62</v>
      </c>
      <c r="C4346" s="12">
        <v>27.21</v>
      </c>
      <c r="D4346" s="13" t="s">
        <v>18</v>
      </c>
      <c r="E4346" s="14">
        <v>182.25</v>
      </c>
      <c r="F4346" s="12">
        <v>6.44</v>
      </c>
      <c r="G4346" s="15">
        <f t="shared" si="209"/>
        <v>1173.69</v>
      </c>
      <c r="H4346" s="12">
        <v>6.44</v>
      </c>
      <c r="I4346" s="15">
        <v>1173.69</v>
      </c>
      <c r="J4346" s="92">
        <f t="shared" si="206"/>
        <v>0</v>
      </c>
    </row>
    <row r="4347" spans="1:10" ht="10.35" customHeight="1" x14ac:dyDescent="0.2">
      <c r="A4347" s="9">
        <v>45585</v>
      </c>
      <c r="B4347" s="17" t="s">
        <v>40</v>
      </c>
      <c r="C4347" s="12">
        <v>27.21</v>
      </c>
      <c r="D4347" s="13" t="s">
        <v>23</v>
      </c>
      <c r="E4347" s="14">
        <v>109.62</v>
      </c>
      <c r="F4347" s="12">
        <v>292.72000000000003</v>
      </c>
      <c r="G4347" s="15">
        <f t="shared" si="209"/>
        <v>32087.96</v>
      </c>
      <c r="H4347" s="12">
        <v>292.72000000000003</v>
      </c>
      <c r="I4347" s="15">
        <v>32087.96</v>
      </c>
      <c r="J4347" s="92">
        <f t="shared" si="206"/>
        <v>0</v>
      </c>
    </row>
    <row r="4348" spans="1:10" ht="10.35" customHeight="1" x14ac:dyDescent="0.2">
      <c r="A4348" s="9">
        <v>41294</v>
      </c>
      <c r="B4348" s="17" t="s">
        <v>41</v>
      </c>
      <c r="C4348" s="12">
        <v>27.21</v>
      </c>
      <c r="D4348" s="13" t="s">
        <v>23</v>
      </c>
      <c r="E4348" s="14">
        <v>36.54</v>
      </c>
      <c r="F4348" s="12">
        <v>149.07</v>
      </c>
      <c r="G4348" s="15">
        <f t="shared" si="209"/>
        <v>5447.01</v>
      </c>
      <c r="H4348" s="12">
        <v>149.07</v>
      </c>
      <c r="I4348" s="15">
        <v>5447.01</v>
      </c>
      <c r="J4348" s="92">
        <f t="shared" si="206"/>
        <v>0</v>
      </c>
    </row>
    <row r="4349" spans="1:10" ht="10.35" customHeight="1" x14ac:dyDescent="0.2">
      <c r="A4349" s="9">
        <v>45050</v>
      </c>
      <c r="B4349" s="17" t="s">
        <v>42</v>
      </c>
      <c r="C4349" s="12">
        <v>27.21</v>
      </c>
      <c r="D4349" s="13" t="s">
        <v>23</v>
      </c>
      <c r="E4349" s="14">
        <v>36.54</v>
      </c>
      <c r="F4349" s="12">
        <v>573.65</v>
      </c>
      <c r="G4349" s="15">
        <f t="shared" si="209"/>
        <v>20961.169999999998</v>
      </c>
      <c r="H4349" s="12">
        <v>573.65</v>
      </c>
      <c r="I4349" s="15">
        <v>20961.169999999998</v>
      </c>
      <c r="J4349" s="92">
        <f t="shared" si="206"/>
        <v>0</v>
      </c>
    </row>
    <row r="4350" spans="1:10" ht="29.1" customHeight="1" x14ac:dyDescent="0.2">
      <c r="A4350" s="9">
        <v>45145</v>
      </c>
      <c r="B4350" s="10" t="s">
        <v>45</v>
      </c>
      <c r="C4350" s="12">
        <v>27.21</v>
      </c>
      <c r="D4350" s="13" t="s">
        <v>18</v>
      </c>
      <c r="E4350" s="14">
        <v>54.25</v>
      </c>
      <c r="F4350" s="12">
        <v>108.63</v>
      </c>
      <c r="G4350" s="15">
        <f t="shared" si="209"/>
        <v>5893.17</v>
      </c>
      <c r="H4350" s="12">
        <v>108.63</v>
      </c>
      <c r="I4350" s="15">
        <v>5893.17</v>
      </c>
      <c r="J4350" s="92">
        <f t="shared" si="206"/>
        <v>0</v>
      </c>
    </row>
    <row r="4351" spans="1:10" ht="10.35" customHeight="1" x14ac:dyDescent="0.2">
      <c r="A4351" s="9">
        <v>45030</v>
      </c>
      <c r="B4351" s="17" t="s">
        <v>63</v>
      </c>
      <c r="C4351" s="12">
        <v>27.21</v>
      </c>
      <c r="D4351" s="13" t="s">
        <v>23</v>
      </c>
      <c r="E4351" s="14">
        <v>13.81</v>
      </c>
      <c r="F4351" s="12">
        <v>204.21</v>
      </c>
      <c r="G4351" s="15">
        <f t="shared" si="209"/>
        <v>2820.14</v>
      </c>
      <c r="H4351" s="12">
        <v>204.21</v>
      </c>
      <c r="I4351" s="15">
        <v>2820.14</v>
      </c>
      <c r="J4351" s="92">
        <f t="shared" si="206"/>
        <v>0</v>
      </c>
    </row>
    <row r="4352" spans="1:10" ht="10.35" customHeight="1" x14ac:dyDescent="0.2">
      <c r="A4352" s="9">
        <v>45165</v>
      </c>
      <c r="B4352" s="17" t="s">
        <v>47</v>
      </c>
      <c r="C4352" s="12">
        <v>27.21</v>
      </c>
      <c r="D4352" s="13" t="s">
        <v>23</v>
      </c>
      <c r="E4352" s="14">
        <v>30.64</v>
      </c>
      <c r="F4352" s="12">
        <v>627.69000000000005</v>
      </c>
      <c r="G4352" s="15">
        <f t="shared" si="209"/>
        <v>19232.419999999998</v>
      </c>
      <c r="H4352" s="12">
        <v>627.69000000000005</v>
      </c>
      <c r="I4352" s="15">
        <v>19232.419999999998</v>
      </c>
      <c r="J4352" s="92">
        <f t="shared" si="206"/>
        <v>0</v>
      </c>
    </row>
    <row r="4353" spans="1:10" ht="10.35" customHeight="1" x14ac:dyDescent="0.2">
      <c r="A4353" s="9">
        <v>40453</v>
      </c>
      <c r="B4353" s="17" t="s">
        <v>54</v>
      </c>
      <c r="C4353" s="12">
        <v>27.21</v>
      </c>
      <c r="D4353" s="13" t="s">
        <v>53</v>
      </c>
      <c r="E4353" s="14">
        <v>139.63999999999999</v>
      </c>
      <c r="F4353" s="12">
        <v>0.89</v>
      </c>
      <c r="G4353" s="15">
        <f t="shared" si="209"/>
        <v>124.27</v>
      </c>
      <c r="H4353" s="12">
        <v>0.89</v>
      </c>
      <c r="I4353" s="11">
        <v>124.27</v>
      </c>
      <c r="J4353" s="92">
        <f t="shared" si="206"/>
        <v>0</v>
      </c>
    </row>
    <row r="4354" spans="1:10" ht="10.35" customHeight="1" x14ac:dyDescent="0.2">
      <c r="A4354" s="9">
        <v>40455</v>
      </c>
      <c r="B4354" s="17" t="s">
        <v>51</v>
      </c>
      <c r="C4354" s="12">
        <v>27.21</v>
      </c>
      <c r="D4354" s="13" t="s">
        <v>25</v>
      </c>
      <c r="E4354" s="18">
        <v>26981.15</v>
      </c>
      <c r="F4354" s="12">
        <v>1.59</v>
      </c>
      <c r="G4354" s="15">
        <f t="shared" si="209"/>
        <v>42900.02</v>
      </c>
      <c r="H4354" s="12">
        <v>1.59</v>
      </c>
      <c r="I4354" s="15">
        <v>42900.02</v>
      </c>
      <c r="J4354" s="92">
        <f t="shared" si="206"/>
        <v>0</v>
      </c>
    </row>
    <row r="4355" spans="1:10" ht="20.85" customHeight="1" x14ac:dyDescent="0.2">
      <c r="A4355" s="9">
        <v>40450</v>
      </c>
      <c r="B4355" s="10" t="s">
        <v>49</v>
      </c>
      <c r="C4355" s="12">
        <v>27.21</v>
      </c>
      <c r="D4355" s="13" t="s">
        <v>50</v>
      </c>
      <c r="E4355" s="18">
        <v>2549.2800000000002</v>
      </c>
      <c r="F4355" s="12">
        <v>0.89</v>
      </c>
      <c r="G4355" s="15">
        <f t="shared" si="209"/>
        <v>2268.85</v>
      </c>
      <c r="H4355" s="12">
        <v>0.89</v>
      </c>
      <c r="I4355" s="15">
        <v>2268.85</v>
      </c>
      <c r="J4355" s="92">
        <f t="shared" si="206"/>
        <v>0</v>
      </c>
    </row>
    <row r="4356" spans="1:10" ht="10.35" customHeight="1" x14ac:dyDescent="0.2">
      <c r="A4356" s="9">
        <v>47049</v>
      </c>
      <c r="B4356" s="17" t="s">
        <v>58</v>
      </c>
      <c r="C4356" s="12">
        <v>27.21</v>
      </c>
      <c r="D4356" s="13" t="s">
        <v>53</v>
      </c>
      <c r="E4356" s="14">
        <v>8.85</v>
      </c>
      <c r="F4356" s="12">
        <v>1.73</v>
      </c>
      <c r="G4356" s="15">
        <f t="shared" si="209"/>
        <v>15.31</v>
      </c>
      <c r="H4356" s="12">
        <v>1.73</v>
      </c>
      <c r="I4356" s="11">
        <v>15.31</v>
      </c>
      <c r="J4356" s="92">
        <f t="shared" si="206"/>
        <v>0</v>
      </c>
    </row>
    <row r="4357" spans="1:10" ht="10.35" customHeight="1" x14ac:dyDescent="0.2">
      <c r="A4357" s="9">
        <v>40445</v>
      </c>
      <c r="B4357" s="17" t="s">
        <v>56</v>
      </c>
      <c r="C4357" s="12">
        <v>27.21</v>
      </c>
      <c r="D4357" s="13" t="s">
        <v>25</v>
      </c>
      <c r="E4357" s="18">
        <v>2451.38</v>
      </c>
      <c r="F4357" s="12">
        <v>2.35</v>
      </c>
      <c r="G4357" s="15">
        <f t="shared" si="209"/>
        <v>5760.74</v>
      </c>
      <c r="H4357" s="12">
        <v>2.35</v>
      </c>
      <c r="I4357" s="15">
        <v>5760.74</v>
      </c>
      <c r="J4357" s="92">
        <f t="shared" si="206"/>
        <v>0</v>
      </c>
    </row>
    <row r="4358" spans="1:10" ht="10.35" customHeight="1" x14ac:dyDescent="0.2">
      <c r="A4358" s="9">
        <v>40449</v>
      </c>
      <c r="B4358" s="17" t="s">
        <v>55</v>
      </c>
      <c r="C4358" s="12">
        <v>27.21</v>
      </c>
      <c r="D4358" s="13" t="s">
        <v>53</v>
      </c>
      <c r="E4358" s="14">
        <v>246.91</v>
      </c>
      <c r="F4358" s="12">
        <v>1.73</v>
      </c>
      <c r="G4358" s="15">
        <f t="shared" si="209"/>
        <v>427.15</v>
      </c>
      <c r="H4358" s="12">
        <v>1.73</v>
      </c>
      <c r="I4358" s="11">
        <v>427.15</v>
      </c>
      <c r="J4358" s="92">
        <f t="shared" si="206"/>
        <v>0</v>
      </c>
    </row>
    <row r="4359" spans="1:10" ht="10.35" customHeight="1" x14ac:dyDescent="0.2">
      <c r="A4359" s="1" t="s">
        <v>38</v>
      </c>
      <c r="G4359" s="32">
        <f>SUM(G4342:G4358)</f>
        <v>139766.16999999998</v>
      </c>
      <c r="I4359" s="32">
        <v>139766.17000000001</v>
      </c>
      <c r="J4359" s="92">
        <f t="shared" si="206"/>
        <v>0</v>
      </c>
    </row>
    <row r="4360" spans="1:10" ht="10.7" customHeight="1" x14ac:dyDescent="0.2">
      <c r="J4360" s="92" t="e">
        <f t="shared" si="206"/>
        <v>#DIV/0!</v>
      </c>
    </row>
    <row r="4361" spans="1:10" ht="10.35" customHeight="1" x14ac:dyDescent="0.2">
      <c r="A4361" s="2" t="s">
        <v>9</v>
      </c>
      <c r="B4361" s="3" t="s">
        <v>10</v>
      </c>
      <c r="C4361" s="5" t="s">
        <v>11</v>
      </c>
      <c r="D4361" s="20" t="s">
        <v>12</v>
      </c>
      <c r="E4361" s="5" t="s">
        <v>13</v>
      </c>
      <c r="F4361" s="5" t="s">
        <v>14</v>
      </c>
      <c r="G4361" s="4" t="s">
        <v>15</v>
      </c>
      <c r="H4361" s="5" t="s">
        <v>14</v>
      </c>
      <c r="I4361" s="4" t="s">
        <v>15</v>
      </c>
      <c r="J4361" s="92" t="e">
        <f t="shared" si="206"/>
        <v>#VALUE!</v>
      </c>
    </row>
    <row r="4362" spans="1:10" ht="10.35" customHeight="1" x14ac:dyDescent="0.2">
      <c r="A4362" s="8"/>
      <c r="B4362" s="227" t="s">
        <v>64</v>
      </c>
      <c r="C4362" s="228"/>
      <c r="D4362" s="228"/>
      <c r="E4362" s="228"/>
      <c r="F4362" s="228"/>
      <c r="G4362" s="229"/>
      <c r="J4362" s="92" t="e">
        <f t="shared" si="206"/>
        <v>#DIV/0!</v>
      </c>
    </row>
    <row r="4363" spans="1:10" ht="29.1" customHeight="1" x14ac:dyDescent="0.2">
      <c r="A4363" s="9">
        <v>40001</v>
      </c>
      <c r="B4363" s="10" t="s">
        <v>65</v>
      </c>
      <c r="C4363" s="12">
        <v>27.21</v>
      </c>
      <c r="D4363" s="22" t="s">
        <v>18</v>
      </c>
      <c r="E4363" s="14">
        <v>195</v>
      </c>
      <c r="F4363" s="12">
        <v>0.68</v>
      </c>
      <c r="G4363" s="15">
        <f t="shared" ref="G4363:G4376" si="210">TRUNC(F4363*E4363,2)</f>
        <v>132.6</v>
      </c>
      <c r="H4363" s="12">
        <v>0.68</v>
      </c>
      <c r="I4363" s="11">
        <v>132.6</v>
      </c>
      <c r="J4363" s="92">
        <f t="shared" si="206"/>
        <v>0</v>
      </c>
    </row>
    <row r="4364" spans="1:10" ht="10.35" customHeight="1" x14ac:dyDescent="0.2">
      <c r="A4364" s="9">
        <v>40005</v>
      </c>
      <c r="B4364" s="17" t="s">
        <v>22</v>
      </c>
      <c r="C4364" s="12">
        <v>27.21</v>
      </c>
      <c r="D4364" s="22" t="s">
        <v>23</v>
      </c>
      <c r="E4364" s="14">
        <v>78</v>
      </c>
      <c r="F4364" s="12">
        <v>3.25</v>
      </c>
      <c r="G4364" s="15">
        <f t="shared" si="210"/>
        <v>253.5</v>
      </c>
      <c r="H4364" s="12">
        <v>3.25</v>
      </c>
      <c r="I4364" s="11">
        <v>253.5</v>
      </c>
      <c r="J4364" s="92">
        <f t="shared" si="206"/>
        <v>0</v>
      </c>
    </row>
    <row r="4365" spans="1:10" ht="10.35" customHeight="1" x14ac:dyDescent="0.2">
      <c r="A4365" s="9">
        <v>40006</v>
      </c>
      <c r="B4365" s="17" t="s">
        <v>24</v>
      </c>
      <c r="C4365" s="12">
        <v>27.21</v>
      </c>
      <c r="D4365" s="22" t="s">
        <v>25</v>
      </c>
      <c r="E4365" s="14">
        <v>390</v>
      </c>
      <c r="F4365" s="12">
        <v>2.95</v>
      </c>
      <c r="G4365" s="15">
        <f t="shared" si="210"/>
        <v>1150.5</v>
      </c>
      <c r="H4365" s="12">
        <v>2.95</v>
      </c>
      <c r="I4365" s="15">
        <v>1150.5</v>
      </c>
      <c r="J4365" s="92">
        <f t="shared" ref="J4365:J4428" si="211">G4365/I4365-1</f>
        <v>0</v>
      </c>
    </row>
    <row r="4366" spans="1:10" ht="10.35" customHeight="1" x14ac:dyDescent="0.2">
      <c r="A4366" s="9">
        <v>40145</v>
      </c>
      <c r="B4366" s="17" t="s">
        <v>29</v>
      </c>
      <c r="C4366" s="12">
        <v>27.21</v>
      </c>
      <c r="D4366" s="22" t="s">
        <v>23</v>
      </c>
      <c r="E4366" s="14">
        <v>78</v>
      </c>
      <c r="F4366" s="12">
        <v>2.5499999999999998</v>
      </c>
      <c r="G4366" s="15">
        <f t="shared" si="210"/>
        <v>198.9</v>
      </c>
      <c r="H4366" s="12">
        <v>2.5499999999999998</v>
      </c>
      <c r="I4366" s="11">
        <v>198.9</v>
      </c>
      <c r="J4366" s="92">
        <f t="shared" si="211"/>
        <v>0</v>
      </c>
    </row>
    <row r="4367" spans="1:10" ht="20.85" customHeight="1" x14ac:dyDescent="0.2">
      <c r="A4367" s="9">
        <v>45465</v>
      </c>
      <c r="B4367" s="10" t="s">
        <v>66</v>
      </c>
      <c r="C4367" s="12">
        <v>27.21</v>
      </c>
      <c r="D4367" s="23" t="s">
        <v>67</v>
      </c>
      <c r="E4367" s="14">
        <v>90</v>
      </c>
      <c r="F4367" s="24">
        <v>2153.9299999999998</v>
      </c>
      <c r="G4367" s="15">
        <f t="shared" si="210"/>
        <v>193853.7</v>
      </c>
      <c r="H4367" s="24">
        <v>2153.9299999999998</v>
      </c>
      <c r="I4367" s="15">
        <v>193853.7</v>
      </c>
      <c r="J4367" s="92">
        <f t="shared" si="211"/>
        <v>0</v>
      </c>
    </row>
    <row r="4368" spans="1:10" ht="20.85" customHeight="1" x14ac:dyDescent="0.2">
      <c r="A4368" s="9">
        <v>40010</v>
      </c>
      <c r="B4368" s="10" t="s">
        <v>26</v>
      </c>
      <c r="C4368" s="12">
        <v>27.21</v>
      </c>
      <c r="D4368" s="13" t="s">
        <v>23</v>
      </c>
      <c r="E4368" s="14">
        <v>328.54</v>
      </c>
      <c r="F4368" s="12">
        <v>3.75</v>
      </c>
      <c r="G4368" s="15">
        <f t="shared" si="210"/>
        <v>1232.02</v>
      </c>
      <c r="H4368" s="12">
        <v>3.75</v>
      </c>
      <c r="I4368" s="15">
        <v>1232.02</v>
      </c>
      <c r="J4368" s="92">
        <f t="shared" si="211"/>
        <v>0</v>
      </c>
    </row>
    <row r="4369" spans="1:10" ht="10.35" customHeight="1" x14ac:dyDescent="0.2">
      <c r="A4369" s="9">
        <v>40315</v>
      </c>
      <c r="B4369" s="17" t="s">
        <v>30</v>
      </c>
      <c r="C4369" s="12">
        <v>27.21</v>
      </c>
      <c r="D4369" s="13" t="s">
        <v>23</v>
      </c>
      <c r="E4369" s="14">
        <v>39</v>
      </c>
      <c r="F4369" s="12">
        <v>5.36</v>
      </c>
      <c r="G4369" s="15">
        <f t="shared" si="210"/>
        <v>209.04</v>
      </c>
      <c r="H4369" s="12">
        <v>5.36</v>
      </c>
      <c r="I4369" s="11">
        <v>209.04</v>
      </c>
      <c r="J4369" s="92">
        <f t="shared" si="211"/>
        <v>0</v>
      </c>
    </row>
    <row r="4370" spans="1:10" ht="10.35" customHeight="1" x14ac:dyDescent="0.2">
      <c r="A4370" s="9">
        <v>40320</v>
      </c>
      <c r="B4370" s="17" t="s">
        <v>31</v>
      </c>
      <c r="C4370" s="12">
        <v>27.21</v>
      </c>
      <c r="D4370" s="13" t="s">
        <v>25</v>
      </c>
      <c r="E4370" s="14">
        <v>487.5</v>
      </c>
      <c r="F4370" s="12">
        <v>3.25</v>
      </c>
      <c r="G4370" s="15">
        <f t="shared" si="210"/>
        <v>1584.37</v>
      </c>
      <c r="H4370" s="12">
        <v>3.25</v>
      </c>
      <c r="I4370" s="15">
        <v>1584.37</v>
      </c>
      <c r="J4370" s="92">
        <f t="shared" si="211"/>
        <v>0</v>
      </c>
    </row>
    <row r="4371" spans="1:10" ht="10.35" customHeight="1" x14ac:dyDescent="0.2">
      <c r="A4371" s="9">
        <v>40120</v>
      </c>
      <c r="B4371" s="17" t="s">
        <v>32</v>
      </c>
      <c r="C4371" s="12">
        <v>27.21</v>
      </c>
      <c r="D4371" s="13" t="s">
        <v>18</v>
      </c>
      <c r="E4371" s="14">
        <v>131.41999999999999</v>
      </c>
      <c r="F4371" s="12">
        <v>0.52</v>
      </c>
      <c r="G4371" s="15">
        <f t="shared" si="210"/>
        <v>68.33</v>
      </c>
      <c r="H4371" s="12">
        <v>0.52</v>
      </c>
      <c r="I4371" s="11">
        <v>68.33</v>
      </c>
      <c r="J4371" s="92">
        <f t="shared" si="211"/>
        <v>0</v>
      </c>
    </row>
    <row r="4372" spans="1:10" ht="10.35" customHeight="1" x14ac:dyDescent="0.2">
      <c r="A4372" s="9">
        <v>40130</v>
      </c>
      <c r="B4372" s="17" t="s">
        <v>33</v>
      </c>
      <c r="C4372" s="12">
        <v>27.21</v>
      </c>
      <c r="D4372" s="13" t="s">
        <v>18</v>
      </c>
      <c r="E4372" s="14">
        <v>195</v>
      </c>
      <c r="F4372" s="12">
        <v>0.53</v>
      </c>
      <c r="G4372" s="15">
        <f t="shared" si="210"/>
        <v>103.35</v>
      </c>
      <c r="H4372" s="12">
        <v>0.53</v>
      </c>
      <c r="I4372" s="11">
        <v>103.35</v>
      </c>
      <c r="J4372" s="92">
        <f t="shared" si="211"/>
        <v>0</v>
      </c>
    </row>
    <row r="4373" spans="1:10" ht="10.35" customHeight="1" x14ac:dyDescent="0.2">
      <c r="A4373" s="9">
        <v>40101</v>
      </c>
      <c r="B4373" s="17" t="s">
        <v>36</v>
      </c>
      <c r="C4373" s="12">
        <v>27.21</v>
      </c>
      <c r="D4373" s="13" t="s">
        <v>23</v>
      </c>
      <c r="E4373" s="14">
        <v>117</v>
      </c>
      <c r="F4373" s="12">
        <v>6.85</v>
      </c>
      <c r="G4373" s="15">
        <f t="shared" si="210"/>
        <v>801.45</v>
      </c>
      <c r="H4373" s="12">
        <v>6.85</v>
      </c>
      <c r="I4373" s="11">
        <v>801.45</v>
      </c>
      <c r="J4373" s="92">
        <f t="shared" si="211"/>
        <v>0</v>
      </c>
    </row>
    <row r="4374" spans="1:10" ht="10.35" customHeight="1" x14ac:dyDescent="0.2">
      <c r="A4374" s="9">
        <v>40102</v>
      </c>
      <c r="B4374" s="17" t="s">
        <v>34</v>
      </c>
      <c r="C4374" s="12">
        <v>27.21</v>
      </c>
      <c r="D4374" s="13" t="s">
        <v>23</v>
      </c>
      <c r="E4374" s="14">
        <v>168</v>
      </c>
      <c r="F4374" s="12">
        <v>8.76</v>
      </c>
      <c r="G4374" s="15">
        <f t="shared" si="210"/>
        <v>1471.68</v>
      </c>
      <c r="H4374" s="12">
        <v>8.76</v>
      </c>
      <c r="I4374" s="15">
        <v>1471.68</v>
      </c>
      <c r="J4374" s="92">
        <f t="shared" si="211"/>
        <v>0</v>
      </c>
    </row>
    <row r="4375" spans="1:10" ht="10.35" customHeight="1" x14ac:dyDescent="0.2">
      <c r="A4375" s="9">
        <v>40454</v>
      </c>
      <c r="B4375" s="17" t="s">
        <v>68</v>
      </c>
      <c r="C4375" s="12">
        <v>27.21</v>
      </c>
      <c r="D4375" s="13" t="s">
        <v>53</v>
      </c>
      <c r="E4375" s="18">
        <v>23440.12</v>
      </c>
      <c r="F4375" s="12">
        <v>0.92</v>
      </c>
      <c r="G4375" s="15">
        <f t="shared" si="210"/>
        <v>21564.91</v>
      </c>
      <c r="H4375" s="12">
        <v>0.92</v>
      </c>
      <c r="I4375" s="15">
        <v>21564.91</v>
      </c>
      <c r="J4375" s="92">
        <f t="shared" si="211"/>
        <v>0</v>
      </c>
    </row>
    <row r="4376" spans="1:10" ht="10.35" customHeight="1" x14ac:dyDescent="0.2">
      <c r="A4376" s="9">
        <v>40438</v>
      </c>
      <c r="B4376" s="17" t="s">
        <v>69</v>
      </c>
      <c r="C4376" s="12">
        <v>27.21</v>
      </c>
      <c r="D4376" s="13" t="s">
        <v>53</v>
      </c>
      <c r="E4376" s="18">
        <v>1513.53</v>
      </c>
      <c r="F4376" s="12">
        <v>1.81</v>
      </c>
      <c r="G4376" s="15">
        <f t="shared" si="210"/>
        <v>2739.48</v>
      </c>
      <c r="H4376" s="12">
        <v>1.81</v>
      </c>
      <c r="I4376" s="15">
        <v>2739.48</v>
      </c>
      <c r="J4376" s="92">
        <f t="shared" si="211"/>
        <v>0</v>
      </c>
    </row>
    <row r="4377" spans="1:10" ht="10.35" customHeight="1" x14ac:dyDescent="0.2">
      <c r="A4377" s="1" t="s">
        <v>38</v>
      </c>
      <c r="G4377" s="32">
        <f>SUM(G4363:G4376)</f>
        <v>225363.83000000002</v>
      </c>
      <c r="H4377" s="33"/>
      <c r="J4377" s="92" t="e">
        <f t="shared" si="211"/>
        <v>#DIV/0!</v>
      </c>
    </row>
    <row r="4378" spans="1:10" ht="0.95" customHeight="1" x14ac:dyDescent="0.2">
      <c r="J4378" s="92" t="e">
        <f t="shared" si="211"/>
        <v>#DIV/0!</v>
      </c>
    </row>
    <row r="4379" spans="1:10" ht="10.7" customHeight="1" x14ac:dyDescent="0.2">
      <c r="J4379" s="92" t="e">
        <f t="shared" si="211"/>
        <v>#DIV/0!</v>
      </c>
    </row>
    <row r="4380" spans="1:10" ht="10.35" customHeight="1" x14ac:dyDescent="0.2">
      <c r="A4380" s="2" t="s">
        <v>9</v>
      </c>
      <c r="B4380" s="3" t="s">
        <v>10</v>
      </c>
      <c r="C4380" s="5" t="s">
        <v>11</v>
      </c>
      <c r="D4380" s="20" t="s">
        <v>12</v>
      </c>
      <c r="E4380" s="5" t="s">
        <v>13</v>
      </c>
      <c r="F4380" s="5" t="s">
        <v>14</v>
      </c>
      <c r="G4380" s="4" t="s">
        <v>15</v>
      </c>
      <c r="H4380" s="5" t="s">
        <v>14</v>
      </c>
      <c r="I4380" s="4" t="s">
        <v>15</v>
      </c>
      <c r="J4380" s="92" t="e">
        <f t="shared" si="211"/>
        <v>#VALUE!</v>
      </c>
    </row>
    <row r="4381" spans="1:10" ht="10.35" customHeight="1" x14ac:dyDescent="0.2">
      <c r="A4381" s="8"/>
      <c r="B4381" s="227" t="s">
        <v>70</v>
      </c>
      <c r="C4381" s="228"/>
      <c r="D4381" s="228"/>
      <c r="E4381" s="228"/>
      <c r="F4381" s="228"/>
      <c r="G4381" s="229"/>
      <c r="J4381" s="92" t="e">
        <f t="shared" si="211"/>
        <v>#DIV/0!</v>
      </c>
    </row>
    <row r="4382" spans="1:10" ht="10.35" customHeight="1" x14ac:dyDescent="0.2">
      <c r="A4382" s="9">
        <v>40850</v>
      </c>
      <c r="B4382" s="17" t="s">
        <v>71</v>
      </c>
      <c r="C4382" s="12">
        <v>27.21</v>
      </c>
      <c r="D4382" s="22" t="s">
        <v>18</v>
      </c>
      <c r="E4382" s="14">
        <v>135</v>
      </c>
      <c r="F4382" s="12">
        <v>501.88</v>
      </c>
      <c r="G4382" s="15">
        <f>TRUNC(F4382*E4382,2)</f>
        <v>67753.8</v>
      </c>
      <c r="H4382" s="12">
        <v>501.88</v>
      </c>
      <c r="I4382" s="15">
        <v>67753.8</v>
      </c>
      <c r="J4382" s="92">
        <f t="shared" si="211"/>
        <v>0</v>
      </c>
    </row>
    <row r="4383" spans="1:10" ht="10.35" customHeight="1" x14ac:dyDescent="0.2">
      <c r="A4383" s="1" t="s">
        <v>38</v>
      </c>
      <c r="G4383" s="32">
        <f>G4382</f>
        <v>67753.8</v>
      </c>
      <c r="H4383" s="33"/>
      <c r="J4383" s="92" t="e">
        <f t="shared" si="211"/>
        <v>#DIV/0!</v>
      </c>
    </row>
    <row r="4384" spans="1:10" ht="10.7" customHeight="1" x14ac:dyDescent="0.2">
      <c r="J4384" s="92" t="e">
        <f t="shared" si="211"/>
        <v>#DIV/0!</v>
      </c>
    </row>
    <row r="4385" spans="1:10" ht="10.35" customHeight="1" x14ac:dyDescent="0.2">
      <c r="A4385" s="2" t="s">
        <v>9</v>
      </c>
      <c r="B4385" s="3" t="s">
        <v>10</v>
      </c>
      <c r="C4385" s="5" t="s">
        <v>11</v>
      </c>
      <c r="D4385" s="20" t="s">
        <v>12</v>
      </c>
      <c r="E4385" s="5" t="s">
        <v>13</v>
      </c>
      <c r="F4385" s="5" t="s">
        <v>14</v>
      </c>
      <c r="G4385" s="4" t="s">
        <v>15</v>
      </c>
      <c r="H4385" s="5" t="s">
        <v>14</v>
      </c>
      <c r="I4385" s="4" t="s">
        <v>15</v>
      </c>
      <c r="J4385" s="92" t="e">
        <f t="shared" si="211"/>
        <v>#VALUE!</v>
      </c>
    </row>
    <row r="4386" spans="1:10" ht="10.35" customHeight="1" x14ac:dyDescent="0.2">
      <c r="A4386" s="8"/>
      <c r="B4386" s="227" t="s">
        <v>72</v>
      </c>
      <c r="C4386" s="228"/>
      <c r="D4386" s="228"/>
      <c r="E4386" s="228"/>
      <c r="F4386" s="228"/>
      <c r="G4386" s="229"/>
      <c r="J4386" s="92" t="e">
        <f t="shared" si="211"/>
        <v>#DIV/0!</v>
      </c>
    </row>
    <row r="4387" spans="1:10" ht="10.35" customHeight="1" x14ac:dyDescent="0.2">
      <c r="A4387" s="9">
        <v>42825</v>
      </c>
      <c r="B4387" s="17" t="s">
        <v>73</v>
      </c>
      <c r="C4387" s="12">
        <v>27.21</v>
      </c>
      <c r="D4387" s="22" t="s">
        <v>23</v>
      </c>
      <c r="E4387" s="14">
        <v>116.42</v>
      </c>
      <c r="F4387" s="12">
        <v>844.57</v>
      </c>
      <c r="G4387" s="15">
        <f t="shared" ref="G4387:G4393" si="212">TRUNC(F4387*E4387,2)</f>
        <v>98324.83</v>
      </c>
      <c r="H4387" s="12">
        <v>844.57</v>
      </c>
      <c r="I4387" s="15">
        <v>98324.83</v>
      </c>
      <c r="J4387" s="92">
        <f t="shared" si="211"/>
        <v>0</v>
      </c>
    </row>
    <row r="4388" spans="1:10" ht="10.35" customHeight="1" x14ac:dyDescent="0.2">
      <c r="A4388" s="9">
        <v>40005</v>
      </c>
      <c r="B4388" s="17" t="s">
        <v>22</v>
      </c>
      <c r="C4388" s="12">
        <v>27.21</v>
      </c>
      <c r="D4388" s="22" t="s">
        <v>23</v>
      </c>
      <c r="E4388" s="14">
        <v>116.42</v>
      </c>
      <c r="F4388" s="12">
        <v>3.25</v>
      </c>
      <c r="G4388" s="15">
        <f t="shared" si="212"/>
        <v>378.36</v>
      </c>
      <c r="H4388" s="12">
        <v>3.25</v>
      </c>
      <c r="I4388" s="11">
        <v>378.36</v>
      </c>
      <c r="J4388" s="92">
        <f t="shared" si="211"/>
        <v>0</v>
      </c>
    </row>
    <row r="4389" spans="1:10" ht="10.35" customHeight="1" x14ac:dyDescent="0.2">
      <c r="A4389" s="9">
        <v>40006</v>
      </c>
      <c r="B4389" s="17" t="s">
        <v>24</v>
      </c>
      <c r="C4389" s="12">
        <v>27.21</v>
      </c>
      <c r="D4389" s="22" t="s">
        <v>25</v>
      </c>
      <c r="E4389" s="14">
        <v>582.09</v>
      </c>
      <c r="F4389" s="12">
        <v>2.95</v>
      </c>
      <c r="G4389" s="15">
        <f t="shared" si="212"/>
        <v>1717.16</v>
      </c>
      <c r="H4389" s="12">
        <v>2.95</v>
      </c>
      <c r="I4389" s="15">
        <v>1717.16</v>
      </c>
      <c r="J4389" s="92">
        <f t="shared" si="211"/>
        <v>0</v>
      </c>
    </row>
    <row r="4390" spans="1:10" ht="10.35" customHeight="1" x14ac:dyDescent="0.2">
      <c r="A4390" s="9">
        <v>40145</v>
      </c>
      <c r="B4390" s="17" t="s">
        <v>29</v>
      </c>
      <c r="C4390" s="12">
        <v>27.21</v>
      </c>
      <c r="D4390" s="22" t="s">
        <v>23</v>
      </c>
      <c r="E4390" s="14">
        <v>116.42</v>
      </c>
      <c r="F4390" s="12">
        <v>2.5499999999999998</v>
      </c>
      <c r="G4390" s="15">
        <f t="shared" si="212"/>
        <v>296.87</v>
      </c>
      <c r="H4390" s="12">
        <v>2.5499999999999998</v>
      </c>
      <c r="I4390" s="11">
        <v>296.87</v>
      </c>
      <c r="J4390" s="92">
        <f t="shared" si="211"/>
        <v>0</v>
      </c>
    </row>
    <row r="4391" spans="1:10" ht="10.35" customHeight="1" x14ac:dyDescent="0.2">
      <c r="A4391" s="9">
        <v>40870</v>
      </c>
      <c r="B4391" s="17" t="s">
        <v>74</v>
      </c>
      <c r="C4391" s="12">
        <v>27.21</v>
      </c>
      <c r="D4391" s="22" t="s">
        <v>18</v>
      </c>
      <c r="E4391" s="14">
        <v>306</v>
      </c>
      <c r="F4391" s="12">
        <v>7.73</v>
      </c>
      <c r="G4391" s="15">
        <f t="shared" si="212"/>
        <v>2365.38</v>
      </c>
      <c r="H4391" s="12">
        <v>7.73</v>
      </c>
      <c r="I4391" s="15">
        <v>2365.38</v>
      </c>
      <c r="J4391" s="92">
        <f t="shared" si="211"/>
        <v>0</v>
      </c>
    </row>
    <row r="4392" spans="1:10" ht="10.35" customHeight="1" x14ac:dyDescent="0.2">
      <c r="A4392" s="9">
        <v>40805</v>
      </c>
      <c r="B4392" s="17" t="s">
        <v>75</v>
      </c>
      <c r="C4392" s="12">
        <v>27.21</v>
      </c>
      <c r="D4392" s="23" t="s">
        <v>76</v>
      </c>
      <c r="E4392" s="14">
        <v>60</v>
      </c>
      <c r="F4392" s="12">
        <v>16.04</v>
      </c>
      <c r="G4392" s="15">
        <f t="shared" si="212"/>
        <v>962.4</v>
      </c>
      <c r="H4392" s="12">
        <v>16.04</v>
      </c>
      <c r="I4392" s="11">
        <v>962.4</v>
      </c>
      <c r="J4392" s="92">
        <f t="shared" si="211"/>
        <v>0</v>
      </c>
    </row>
    <row r="4393" spans="1:10" ht="10.35" customHeight="1" x14ac:dyDescent="0.2">
      <c r="A4393" s="9">
        <v>40880</v>
      </c>
      <c r="B4393" s="17" t="s">
        <v>77</v>
      </c>
      <c r="C4393" s="12">
        <v>27.21</v>
      </c>
      <c r="D4393" s="22" t="s">
        <v>18</v>
      </c>
      <c r="E4393" s="14">
        <v>306</v>
      </c>
      <c r="F4393" s="12">
        <v>0.8</v>
      </c>
      <c r="G4393" s="15">
        <f t="shared" si="212"/>
        <v>244.8</v>
      </c>
      <c r="H4393" s="12">
        <v>0.8</v>
      </c>
      <c r="I4393" s="11">
        <v>244.8</v>
      </c>
      <c r="J4393" s="92">
        <f t="shared" si="211"/>
        <v>0</v>
      </c>
    </row>
    <row r="4394" spans="1:10" ht="10.35" customHeight="1" x14ac:dyDescent="0.2">
      <c r="J4394" s="92" t="e">
        <f t="shared" si="211"/>
        <v>#DIV/0!</v>
      </c>
    </row>
    <row r="4395" spans="1:10" ht="10.7" customHeight="1" x14ac:dyDescent="0.2">
      <c r="A4395" s="1" t="s">
        <v>38</v>
      </c>
      <c r="G4395" s="32">
        <f>SUM(G4387:G4393)</f>
        <v>104289.8</v>
      </c>
      <c r="I4395" s="32">
        <v>104289.8</v>
      </c>
      <c r="J4395" s="92">
        <f t="shared" si="211"/>
        <v>0</v>
      </c>
    </row>
    <row r="4396" spans="1:10" ht="10.35" customHeight="1" x14ac:dyDescent="0.2">
      <c r="J4396" s="92" t="e">
        <f t="shared" si="211"/>
        <v>#DIV/0!</v>
      </c>
    </row>
    <row r="4397" spans="1:10" ht="10.7" customHeight="1" x14ac:dyDescent="0.2">
      <c r="A4397" s="1" t="s">
        <v>92</v>
      </c>
      <c r="G4397" s="32">
        <f>G4395+G4383+G4377+G4359+G4339+G4319+G4298</f>
        <v>1148547.3800000001</v>
      </c>
      <c r="I4397" s="32">
        <v>1148547.3799999999</v>
      </c>
      <c r="J4397" s="92">
        <f t="shared" si="211"/>
        <v>0</v>
      </c>
    </row>
    <row r="4398" spans="1:10" ht="10.7" customHeight="1" x14ac:dyDescent="0.2">
      <c r="A4398" s="1"/>
      <c r="J4398" s="92" t="e">
        <f t="shared" si="211"/>
        <v>#DIV/0!</v>
      </c>
    </row>
    <row r="4399" spans="1:10" ht="10.7" customHeight="1" x14ac:dyDescent="0.2">
      <c r="A4399" s="1"/>
      <c r="J4399" s="92" t="e">
        <f t="shared" si="211"/>
        <v>#DIV/0!</v>
      </c>
    </row>
    <row r="4400" spans="1:10" ht="10.7" customHeight="1" x14ac:dyDescent="0.2">
      <c r="A4400" s="1"/>
      <c r="J4400" s="92" t="e">
        <f t="shared" si="211"/>
        <v>#DIV/0!</v>
      </c>
    </row>
    <row r="4401" spans="1:10" ht="10.7" customHeight="1" x14ac:dyDescent="0.2">
      <c r="A4401" s="1"/>
      <c r="J4401" s="92" t="e">
        <f t="shared" si="211"/>
        <v>#DIV/0!</v>
      </c>
    </row>
    <row r="4402" spans="1:10" ht="10.7" customHeight="1" x14ac:dyDescent="0.2">
      <c r="A4402" s="1"/>
      <c r="J4402" s="92" t="e">
        <f t="shared" si="211"/>
        <v>#DIV/0!</v>
      </c>
    </row>
    <row r="4403" spans="1:10" ht="10.7" customHeight="1" x14ac:dyDescent="0.2">
      <c r="A4403" s="1"/>
      <c r="J4403" s="92" t="e">
        <f t="shared" si="211"/>
        <v>#DIV/0!</v>
      </c>
    </row>
    <row r="4404" spans="1:10" ht="10.7" customHeight="1" x14ac:dyDescent="0.2">
      <c r="A4404" s="1"/>
      <c r="J4404" s="92" t="e">
        <f t="shared" si="211"/>
        <v>#DIV/0!</v>
      </c>
    </row>
    <row r="4405" spans="1:10" ht="10.7" customHeight="1" x14ac:dyDescent="0.2">
      <c r="A4405" s="1"/>
      <c r="J4405" s="92" t="e">
        <f t="shared" si="211"/>
        <v>#DIV/0!</v>
      </c>
    </row>
    <row r="4406" spans="1:10" ht="10.7" customHeight="1" x14ac:dyDescent="0.2">
      <c r="A4406" s="1"/>
      <c r="J4406" s="92" t="e">
        <f t="shared" si="211"/>
        <v>#DIV/0!</v>
      </c>
    </row>
    <row r="4407" spans="1:10" ht="0.95" customHeight="1" x14ac:dyDescent="0.2">
      <c r="J4407" s="92" t="e">
        <f t="shared" si="211"/>
        <v>#DIV/0!</v>
      </c>
    </row>
    <row r="4408" spans="1:10" ht="10.35" customHeight="1" x14ac:dyDescent="0.2">
      <c r="A4408" s="230" t="s">
        <v>79</v>
      </c>
      <c r="B4408" s="231"/>
      <c r="C4408" s="232"/>
      <c r="D4408" s="233"/>
      <c r="E4408" s="234"/>
      <c r="F4408" s="6"/>
      <c r="G4408" s="25"/>
      <c r="H4408" s="6"/>
      <c r="I4408" s="25"/>
      <c r="J4408" s="92" t="e">
        <f t="shared" si="211"/>
        <v>#DIV/0!</v>
      </c>
    </row>
    <row r="4409" spans="1:10" ht="24.6" customHeight="1" x14ac:dyDescent="0.2">
      <c r="A4409" s="235" t="s">
        <v>80</v>
      </c>
      <c r="B4409" s="236"/>
      <c r="C4409" s="237"/>
      <c r="D4409" s="238"/>
      <c r="E4409" s="239"/>
      <c r="F4409" s="26"/>
      <c r="G4409" s="26"/>
      <c r="H4409" s="26"/>
      <c r="I4409" s="26"/>
      <c r="J4409" s="92" t="e">
        <f t="shared" si="211"/>
        <v>#DIV/0!</v>
      </c>
    </row>
    <row r="4410" spans="1:10" ht="19.350000000000001" customHeight="1" x14ac:dyDescent="0.2">
      <c r="A4410" s="240" t="s">
        <v>81</v>
      </c>
      <c r="B4410" s="241"/>
      <c r="C4410" s="242"/>
      <c r="D4410" s="243"/>
      <c r="E4410" s="244"/>
      <c r="F4410" s="27"/>
      <c r="G4410" s="27"/>
      <c r="H4410" s="27"/>
      <c r="I4410" s="27"/>
      <c r="J4410" s="92" t="e">
        <f t="shared" si="211"/>
        <v>#DIV/0!</v>
      </c>
    </row>
    <row r="4411" spans="1:10" ht="19.350000000000001" customHeight="1" x14ac:dyDescent="0.2">
      <c r="A4411" s="240" t="s">
        <v>82</v>
      </c>
      <c r="B4411" s="241"/>
      <c r="C4411" s="242"/>
      <c r="D4411" s="243"/>
      <c r="E4411" s="244"/>
      <c r="F4411" s="27"/>
      <c r="G4411" s="27"/>
      <c r="H4411" s="27"/>
      <c r="I4411" s="27"/>
      <c r="J4411" s="92" t="e">
        <f t="shared" si="211"/>
        <v>#DIV/0!</v>
      </c>
    </row>
    <row r="4412" spans="1:10" ht="19.350000000000001" customHeight="1" x14ac:dyDescent="0.2">
      <c r="A4412" s="240" t="s">
        <v>83</v>
      </c>
      <c r="B4412" s="241"/>
      <c r="C4412" s="242"/>
      <c r="D4412" s="243"/>
      <c r="E4412" s="244"/>
      <c r="F4412" s="27"/>
      <c r="G4412" s="27"/>
      <c r="H4412" s="27"/>
      <c r="I4412" s="27"/>
      <c r="J4412" s="92" t="e">
        <f t="shared" si="211"/>
        <v>#DIV/0!</v>
      </c>
    </row>
    <row r="4413" spans="1:10" ht="19.350000000000001" customHeight="1" x14ac:dyDescent="0.2">
      <c r="A4413" s="240" t="s">
        <v>84</v>
      </c>
      <c r="B4413" s="241"/>
      <c r="C4413" s="242"/>
      <c r="D4413" s="243"/>
      <c r="E4413" s="244"/>
      <c r="F4413" s="27"/>
      <c r="G4413" s="27"/>
      <c r="H4413" s="27"/>
      <c r="I4413" s="27"/>
      <c r="J4413" s="92" t="e">
        <f t="shared" si="211"/>
        <v>#DIV/0!</v>
      </c>
    </row>
    <row r="4414" spans="1:10" ht="19.350000000000001" customHeight="1" x14ac:dyDescent="0.2">
      <c r="A4414" s="240" t="s">
        <v>85</v>
      </c>
      <c r="B4414" s="241"/>
      <c r="C4414" s="242"/>
      <c r="D4414" s="243"/>
      <c r="E4414" s="244"/>
      <c r="F4414" s="27"/>
      <c r="G4414" s="27"/>
      <c r="H4414" s="27"/>
      <c r="I4414" s="27"/>
      <c r="J4414" s="92" t="e">
        <f t="shared" si="211"/>
        <v>#DIV/0!</v>
      </c>
    </row>
    <row r="4415" spans="1:10" ht="24" customHeight="1" x14ac:dyDescent="0.2">
      <c r="A4415" s="245" t="s">
        <v>86</v>
      </c>
      <c r="B4415" s="246"/>
      <c r="C4415" s="247"/>
      <c r="D4415" s="248"/>
      <c r="E4415" s="249"/>
      <c r="F4415" s="28"/>
      <c r="G4415" s="28"/>
      <c r="H4415" s="28"/>
      <c r="I4415" s="28"/>
      <c r="J4415" s="92" t="e">
        <f t="shared" si="211"/>
        <v>#DIV/0!</v>
      </c>
    </row>
    <row r="4416" spans="1:10" ht="10.35" customHeight="1" x14ac:dyDescent="0.2">
      <c r="A4416" s="222" t="s">
        <v>87</v>
      </c>
      <c r="B4416" s="223"/>
      <c r="C4416" s="224"/>
      <c r="D4416" s="225"/>
      <c r="E4416" s="226"/>
      <c r="F4416" s="29"/>
      <c r="G4416" s="29"/>
      <c r="H4416" s="29"/>
      <c r="I4416" s="29"/>
      <c r="J4416" s="92" t="e">
        <f t="shared" si="211"/>
        <v>#DIV/0!</v>
      </c>
    </row>
    <row r="4417" spans="10:10" x14ac:dyDescent="0.2">
      <c r="J4417" s="92" t="e">
        <f t="shared" si="211"/>
        <v>#DIV/0!</v>
      </c>
    </row>
    <row r="4418" spans="10:10" x14ac:dyDescent="0.2">
      <c r="J4418" s="92" t="e">
        <f t="shared" si="211"/>
        <v>#DIV/0!</v>
      </c>
    </row>
    <row r="4419" spans="10:10" x14ac:dyDescent="0.2">
      <c r="J4419" s="92" t="e">
        <f t="shared" si="211"/>
        <v>#DIV/0!</v>
      </c>
    </row>
    <row r="4420" spans="10:10" x14ac:dyDescent="0.2">
      <c r="J4420" s="92" t="e">
        <f t="shared" si="211"/>
        <v>#DIV/0!</v>
      </c>
    </row>
    <row r="4421" spans="10:10" x14ac:dyDescent="0.2">
      <c r="J4421" s="92" t="e">
        <f t="shared" si="211"/>
        <v>#DIV/0!</v>
      </c>
    </row>
    <row r="4422" spans="10:10" x14ac:dyDescent="0.2">
      <c r="J4422" s="92" t="e">
        <f t="shared" si="211"/>
        <v>#DIV/0!</v>
      </c>
    </row>
    <row r="4423" spans="10:10" x14ac:dyDescent="0.2">
      <c r="J4423" s="92" t="e">
        <f t="shared" si="211"/>
        <v>#DIV/0!</v>
      </c>
    </row>
    <row r="4424" spans="10:10" x14ac:dyDescent="0.2">
      <c r="J4424" s="92" t="e">
        <f t="shared" si="211"/>
        <v>#DIV/0!</v>
      </c>
    </row>
    <row r="4425" spans="10:10" x14ac:dyDescent="0.2">
      <c r="J4425" s="92" t="e">
        <f t="shared" si="211"/>
        <v>#DIV/0!</v>
      </c>
    </row>
    <row r="4426" spans="10:10" x14ac:dyDescent="0.2">
      <c r="J4426" s="92" t="e">
        <f t="shared" si="211"/>
        <v>#DIV/0!</v>
      </c>
    </row>
    <row r="4427" spans="10:10" x14ac:dyDescent="0.2">
      <c r="J4427" s="92" t="e">
        <f t="shared" si="211"/>
        <v>#DIV/0!</v>
      </c>
    </row>
    <row r="4428" spans="10:10" x14ac:dyDescent="0.2">
      <c r="J4428" s="92" t="e">
        <f t="shared" si="211"/>
        <v>#DIV/0!</v>
      </c>
    </row>
    <row r="4429" spans="10:10" x14ac:dyDescent="0.2">
      <c r="J4429" s="92" t="e">
        <f t="shared" ref="J4429:J4492" si="213">G4429/I4429-1</f>
        <v>#DIV/0!</v>
      </c>
    </row>
    <row r="4430" spans="10:10" x14ac:dyDescent="0.2">
      <c r="J4430" s="92" t="e">
        <f t="shared" si="213"/>
        <v>#DIV/0!</v>
      </c>
    </row>
    <row r="4431" spans="10:10" x14ac:dyDescent="0.2">
      <c r="J4431" s="92" t="e">
        <f t="shared" si="213"/>
        <v>#DIV/0!</v>
      </c>
    </row>
    <row r="4432" spans="10:10" x14ac:dyDescent="0.2">
      <c r="J4432" s="92" t="e">
        <f t="shared" si="213"/>
        <v>#DIV/0!</v>
      </c>
    </row>
    <row r="4433" spans="1:10" x14ac:dyDescent="0.2">
      <c r="J4433" s="92" t="e">
        <f t="shared" si="213"/>
        <v>#DIV/0!</v>
      </c>
    </row>
    <row r="4434" spans="1:10" x14ac:dyDescent="0.2">
      <c r="J4434" s="92" t="e">
        <f t="shared" si="213"/>
        <v>#DIV/0!</v>
      </c>
    </row>
    <row r="4435" spans="1:10" x14ac:dyDescent="0.2">
      <c r="J4435" s="92" t="e">
        <f t="shared" si="213"/>
        <v>#DIV/0!</v>
      </c>
    </row>
    <row r="4436" spans="1:10" ht="10.7" customHeight="1" x14ac:dyDescent="0.2">
      <c r="A4436" s="1" t="s">
        <v>0</v>
      </c>
      <c r="J4436" s="92" t="e">
        <f t="shared" si="213"/>
        <v>#DIV/0!</v>
      </c>
    </row>
    <row r="4437" spans="1:10" ht="10.7" customHeight="1" x14ac:dyDescent="0.2">
      <c r="A4437" s="1" t="s">
        <v>180</v>
      </c>
      <c r="J4437" s="92" t="e">
        <f t="shared" si="213"/>
        <v>#DIV/0!</v>
      </c>
    </row>
    <row r="4438" spans="1:10" ht="10.7" customHeight="1" x14ac:dyDescent="0.2">
      <c r="A4438" s="1" t="s">
        <v>2</v>
      </c>
      <c r="J4438" s="92" t="e">
        <f t="shared" si="213"/>
        <v>#DIV/0!</v>
      </c>
    </row>
    <row r="4439" spans="1:10" ht="10.7" customHeight="1" x14ac:dyDescent="0.2">
      <c r="A4439" s="1" t="s">
        <v>181</v>
      </c>
      <c r="J4439" s="92" t="e">
        <f t="shared" si="213"/>
        <v>#DIV/0!</v>
      </c>
    </row>
    <row r="4440" spans="1:10" ht="10.7" customHeight="1" x14ac:dyDescent="0.2">
      <c r="A4440" s="1" t="s">
        <v>4</v>
      </c>
      <c r="J4440" s="92" t="e">
        <f t="shared" si="213"/>
        <v>#DIV/0!</v>
      </c>
    </row>
    <row r="4441" spans="1:10" ht="10.7" customHeight="1" x14ac:dyDescent="0.2">
      <c r="A4441" s="1" t="s">
        <v>5</v>
      </c>
      <c r="J4441" s="92" t="e">
        <f t="shared" si="213"/>
        <v>#DIV/0!</v>
      </c>
    </row>
    <row r="4442" spans="1:10" ht="10.7" customHeight="1" x14ac:dyDescent="0.2">
      <c r="A4442" s="1" t="s">
        <v>95</v>
      </c>
      <c r="J4442" s="92" t="e">
        <f t="shared" si="213"/>
        <v>#DIV/0!</v>
      </c>
    </row>
    <row r="4443" spans="1:10" ht="10.7" customHeight="1" x14ac:dyDescent="0.2">
      <c r="A4443" s="1" t="s">
        <v>7</v>
      </c>
      <c r="J4443" s="92" t="e">
        <f t="shared" si="213"/>
        <v>#DIV/0!</v>
      </c>
    </row>
    <row r="4444" spans="1:10" ht="10.7" customHeight="1" x14ac:dyDescent="0.2">
      <c r="A4444" s="1" t="s">
        <v>182</v>
      </c>
      <c r="J4444" s="92" t="e">
        <f t="shared" si="213"/>
        <v>#DIV/0!</v>
      </c>
    </row>
    <row r="4445" spans="1:10" ht="10.35" customHeight="1" x14ac:dyDescent="0.2">
      <c r="A4445" s="2" t="s">
        <v>9</v>
      </c>
      <c r="B4445" s="3" t="s">
        <v>10</v>
      </c>
      <c r="C4445" s="5" t="s">
        <v>11</v>
      </c>
      <c r="D4445" s="7" t="s">
        <v>12</v>
      </c>
      <c r="E4445" s="5" t="s">
        <v>13</v>
      </c>
      <c r="F4445" s="5" t="s">
        <v>14</v>
      </c>
      <c r="G4445" s="4" t="s">
        <v>15</v>
      </c>
      <c r="H4445" s="5" t="s">
        <v>14</v>
      </c>
      <c r="I4445" s="4" t="s">
        <v>15</v>
      </c>
      <c r="J4445" s="92" t="e">
        <f t="shared" si="213"/>
        <v>#VALUE!</v>
      </c>
    </row>
    <row r="4446" spans="1:10" ht="10.35" customHeight="1" x14ac:dyDescent="0.2">
      <c r="A4446" s="8"/>
      <c r="B4446" s="227" t="s">
        <v>16</v>
      </c>
      <c r="C4446" s="228"/>
      <c r="D4446" s="228"/>
      <c r="E4446" s="228"/>
      <c r="F4446" s="228"/>
      <c r="G4446" s="229"/>
      <c r="J4446" s="92" t="e">
        <f t="shared" si="213"/>
        <v>#DIV/0!</v>
      </c>
    </row>
    <row r="4447" spans="1:10" ht="29.1" customHeight="1" x14ac:dyDescent="0.2">
      <c r="A4447" s="9">
        <v>40001</v>
      </c>
      <c r="B4447" s="10" t="s">
        <v>17</v>
      </c>
      <c r="C4447" s="12">
        <v>27.21</v>
      </c>
      <c r="D4447" s="13" t="s">
        <v>18</v>
      </c>
      <c r="E4447" s="14">
        <v>55</v>
      </c>
      <c r="F4447" s="12">
        <v>0.68</v>
      </c>
      <c r="G4447" s="15">
        <f t="shared" ref="G4447:G4463" si="214">TRUNC(F4447*E4447,2)</f>
        <v>37.4</v>
      </c>
      <c r="H4447" s="12">
        <v>0.68</v>
      </c>
      <c r="I4447" s="11">
        <v>37.4</v>
      </c>
      <c r="J4447" s="92">
        <f t="shared" si="213"/>
        <v>0</v>
      </c>
    </row>
    <row r="4448" spans="1:10" ht="20.85" customHeight="1" x14ac:dyDescent="0.2">
      <c r="A4448" s="9">
        <v>40003</v>
      </c>
      <c r="B4448" s="10" t="s">
        <v>19</v>
      </c>
      <c r="C4448" s="12">
        <v>27.21</v>
      </c>
      <c r="D4448" s="13" t="s">
        <v>20</v>
      </c>
      <c r="E4448" s="14">
        <v>11</v>
      </c>
      <c r="F4448" s="12">
        <v>51.44</v>
      </c>
      <c r="G4448" s="15">
        <f t="shared" si="214"/>
        <v>565.84</v>
      </c>
      <c r="H4448" s="12">
        <v>51.44</v>
      </c>
      <c r="I4448" s="11">
        <v>565.84</v>
      </c>
      <c r="J4448" s="92">
        <f t="shared" si="213"/>
        <v>0</v>
      </c>
    </row>
    <row r="4449" spans="1:10" ht="20.85" customHeight="1" x14ac:dyDescent="0.2">
      <c r="A4449" s="9">
        <v>40004</v>
      </c>
      <c r="B4449" s="10" t="s">
        <v>21</v>
      </c>
      <c r="C4449" s="12">
        <v>27.21</v>
      </c>
      <c r="D4449" s="13" t="s">
        <v>20</v>
      </c>
      <c r="E4449" s="14">
        <v>2</v>
      </c>
      <c r="F4449" s="12">
        <v>128.62</v>
      </c>
      <c r="G4449" s="15">
        <f t="shared" si="214"/>
        <v>257.24</v>
      </c>
      <c r="H4449" s="12">
        <v>128.62</v>
      </c>
      <c r="I4449" s="11">
        <v>257.24</v>
      </c>
      <c r="J4449" s="92">
        <f t="shared" si="213"/>
        <v>0</v>
      </c>
    </row>
    <row r="4450" spans="1:10" ht="10.35" customHeight="1" x14ac:dyDescent="0.2">
      <c r="A4450" s="9">
        <v>40005</v>
      </c>
      <c r="B4450" s="17" t="s">
        <v>22</v>
      </c>
      <c r="C4450" s="12">
        <v>27.21</v>
      </c>
      <c r="D4450" s="13" t="s">
        <v>23</v>
      </c>
      <c r="E4450" s="14">
        <v>26.29</v>
      </c>
      <c r="F4450" s="12">
        <v>3.25</v>
      </c>
      <c r="G4450" s="15">
        <f t="shared" si="214"/>
        <v>85.44</v>
      </c>
      <c r="H4450" s="12">
        <v>3.25</v>
      </c>
      <c r="I4450" s="11">
        <v>85.44</v>
      </c>
      <c r="J4450" s="92">
        <f t="shared" si="213"/>
        <v>0</v>
      </c>
    </row>
    <row r="4451" spans="1:10" ht="10.35" customHeight="1" x14ac:dyDescent="0.2">
      <c r="A4451" s="9">
        <v>40006</v>
      </c>
      <c r="B4451" s="17" t="s">
        <v>24</v>
      </c>
      <c r="C4451" s="12">
        <v>27.21</v>
      </c>
      <c r="D4451" s="13" t="s">
        <v>25</v>
      </c>
      <c r="E4451" s="14">
        <v>131.47</v>
      </c>
      <c r="F4451" s="12">
        <v>2.95</v>
      </c>
      <c r="G4451" s="15">
        <f t="shared" si="214"/>
        <v>387.83</v>
      </c>
      <c r="H4451" s="12">
        <v>2.95</v>
      </c>
      <c r="I4451" s="11">
        <v>387.83</v>
      </c>
      <c r="J4451" s="92">
        <f t="shared" si="213"/>
        <v>0</v>
      </c>
    </row>
    <row r="4452" spans="1:10" ht="20.85" customHeight="1" x14ac:dyDescent="0.2">
      <c r="A4452" s="9">
        <v>40010</v>
      </c>
      <c r="B4452" s="10" t="s">
        <v>26</v>
      </c>
      <c r="C4452" s="12">
        <v>27.21</v>
      </c>
      <c r="D4452" s="13" t="s">
        <v>23</v>
      </c>
      <c r="E4452" s="14">
        <v>508.6</v>
      </c>
      <c r="F4452" s="12">
        <v>3.75</v>
      </c>
      <c r="G4452" s="15">
        <f t="shared" si="214"/>
        <v>1907.25</v>
      </c>
      <c r="H4452" s="12">
        <v>3.75</v>
      </c>
      <c r="I4452" s="15">
        <v>1907.25</v>
      </c>
      <c r="J4452" s="92">
        <f t="shared" si="213"/>
        <v>0</v>
      </c>
    </row>
    <row r="4453" spans="1:10" ht="20.85" customHeight="1" x14ac:dyDescent="0.2">
      <c r="A4453" s="9">
        <v>40085</v>
      </c>
      <c r="B4453" s="10" t="s">
        <v>27</v>
      </c>
      <c r="C4453" s="12">
        <v>27.21</v>
      </c>
      <c r="D4453" s="13" t="s">
        <v>23</v>
      </c>
      <c r="E4453" s="14">
        <v>27.5</v>
      </c>
      <c r="F4453" s="12">
        <v>26.93</v>
      </c>
      <c r="G4453" s="15">
        <f t="shared" si="214"/>
        <v>740.57</v>
      </c>
      <c r="H4453" s="12">
        <v>26.93</v>
      </c>
      <c r="I4453" s="11">
        <v>740.57</v>
      </c>
      <c r="J4453" s="92">
        <f t="shared" si="213"/>
        <v>0</v>
      </c>
    </row>
    <row r="4454" spans="1:10" ht="10.35" customHeight="1" x14ac:dyDescent="0.2">
      <c r="A4454" s="9">
        <v>41295</v>
      </c>
      <c r="B4454" s="17" t="s">
        <v>28</v>
      </c>
      <c r="C4454" s="12">
        <v>27.21</v>
      </c>
      <c r="D4454" s="13" t="s">
        <v>23</v>
      </c>
      <c r="E4454" s="14">
        <v>82.5</v>
      </c>
      <c r="F4454" s="12">
        <v>10.26</v>
      </c>
      <c r="G4454" s="15">
        <f t="shared" si="214"/>
        <v>846.45</v>
      </c>
      <c r="H4454" s="12">
        <v>10.26</v>
      </c>
      <c r="I4454" s="11">
        <v>846.45</v>
      </c>
      <c r="J4454" s="92">
        <f t="shared" si="213"/>
        <v>0</v>
      </c>
    </row>
    <row r="4455" spans="1:10" ht="10.35" customHeight="1" x14ac:dyDescent="0.2">
      <c r="A4455" s="9">
        <v>40145</v>
      </c>
      <c r="B4455" s="17" t="s">
        <v>29</v>
      </c>
      <c r="C4455" s="12">
        <v>27.21</v>
      </c>
      <c r="D4455" s="13" t="s">
        <v>23</v>
      </c>
      <c r="E4455" s="14">
        <v>644.89</v>
      </c>
      <c r="F4455" s="12">
        <v>2.5499999999999998</v>
      </c>
      <c r="G4455" s="15">
        <f t="shared" si="214"/>
        <v>1644.46</v>
      </c>
      <c r="H4455" s="12">
        <v>2.5499999999999998</v>
      </c>
      <c r="I4455" s="15">
        <v>1644.46</v>
      </c>
      <c r="J4455" s="92">
        <f t="shared" si="213"/>
        <v>0</v>
      </c>
    </row>
    <row r="4456" spans="1:10" ht="10.35" customHeight="1" x14ac:dyDescent="0.2">
      <c r="A4456" s="9">
        <v>40315</v>
      </c>
      <c r="B4456" s="17" t="s">
        <v>30</v>
      </c>
      <c r="C4456" s="12">
        <v>27.21</v>
      </c>
      <c r="D4456" s="13" t="s">
        <v>23</v>
      </c>
      <c r="E4456" s="14">
        <v>11</v>
      </c>
      <c r="F4456" s="12">
        <v>5.36</v>
      </c>
      <c r="G4456" s="15">
        <f t="shared" si="214"/>
        <v>58.96</v>
      </c>
      <c r="H4456" s="12">
        <v>5.36</v>
      </c>
      <c r="I4456" s="11">
        <v>58.96</v>
      </c>
      <c r="J4456" s="92">
        <f t="shared" si="213"/>
        <v>0</v>
      </c>
    </row>
    <row r="4457" spans="1:10" ht="10.35" customHeight="1" x14ac:dyDescent="0.2">
      <c r="A4457" s="9">
        <v>40320</v>
      </c>
      <c r="B4457" s="17" t="s">
        <v>31</v>
      </c>
      <c r="C4457" s="12">
        <v>27.21</v>
      </c>
      <c r="D4457" s="13" t="s">
        <v>25</v>
      </c>
      <c r="E4457" s="14">
        <v>137.5</v>
      </c>
      <c r="F4457" s="12">
        <v>3.25</v>
      </c>
      <c r="G4457" s="15">
        <f t="shared" si="214"/>
        <v>446.87</v>
      </c>
      <c r="H4457" s="12">
        <v>3.25</v>
      </c>
      <c r="I4457" s="11">
        <v>446.87</v>
      </c>
      <c r="J4457" s="92">
        <f t="shared" si="213"/>
        <v>0</v>
      </c>
    </row>
    <row r="4458" spans="1:10" ht="10.35" customHeight="1" x14ac:dyDescent="0.2">
      <c r="A4458" s="9">
        <v>40120</v>
      </c>
      <c r="B4458" s="17" t="s">
        <v>32</v>
      </c>
      <c r="C4458" s="12">
        <v>27.21</v>
      </c>
      <c r="D4458" s="13" t="s">
        <v>18</v>
      </c>
      <c r="E4458" s="14">
        <v>262.83999999999997</v>
      </c>
      <c r="F4458" s="12">
        <v>0.52</v>
      </c>
      <c r="G4458" s="15">
        <f t="shared" si="214"/>
        <v>136.66999999999999</v>
      </c>
      <c r="H4458" s="12">
        <v>0.52</v>
      </c>
      <c r="I4458" s="11">
        <v>136.66999999999999</v>
      </c>
      <c r="J4458" s="92">
        <f t="shared" si="213"/>
        <v>0</v>
      </c>
    </row>
    <row r="4459" spans="1:10" ht="10.35" customHeight="1" x14ac:dyDescent="0.2">
      <c r="A4459" s="9">
        <v>40130</v>
      </c>
      <c r="B4459" s="17" t="s">
        <v>33</v>
      </c>
      <c r="C4459" s="12">
        <v>27.21</v>
      </c>
      <c r="D4459" s="13" t="s">
        <v>18</v>
      </c>
      <c r="E4459" s="14">
        <v>55</v>
      </c>
      <c r="F4459" s="12">
        <v>0.53</v>
      </c>
      <c r="G4459" s="15">
        <f t="shared" si="214"/>
        <v>29.15</v>
      </c>
      <c r="H4459" s="12">
        <v>0.53</v>
      </c>
      <c r="I4459" s="11">
        <v>29.15</v>
      </c>
      <c r="J4459" s="92">
        <f t="shared" si="213"/>
        <v>0</v>
      </c>
    </row>
    <row r="4460" spans="1:10" ht="10.35" customHeight="1" x14ac:dyDescent="0.2">
      <c r="A4460" s="9">
        <v>40102</v>
      </c>
      <c r="B4460" s="17" t="s">
        <v>34</v>
      </c>
      <c r="C4460" s="12">
        <v>27.21</v>
      </c>
      <c r="D4460" s="13" t="s">
        <v>23</v>
      </c>
      <c r="E4460" s="14">
        <v>92</v>
      </c>
      <c r="F4460" s="12">
        <v>8.76</v>
      </c>
      <c r="G4460" s="15">
        <f t="shared" si="214"/>
        <v>805.92</v>
      </c>
      <c r="H4460" s="12">
        <v>8.76</v>
      </c>
      <c r="I4460" s="11">
        <v>805.92</v>
      </c>
      <c r="J4460" s="92">
        <f t="shared" si="213"/>
        <v>0</v>
      </c>
    </row>
    <row r="4461" spans="1:10" ht="10.35" customHeight="1" x14ac:dyDescent="0.2">
      <c r="A4461" s="9">
        <v>40100</v>
      </c>
      <c r="B4461" s="17" t="s">
        <v>35</v>
      </c>
      <c r="C4461" s="12">
        <v>27.21</v>
      </c>
      <c r="D4461" s="13" t="s">
        <v>23</v>
      </c>
      <c r="E4461" s="14">
        <v>55</v>
      </c>
      <c r="F4461" s="12">
        <v>6.16</v>
      </c>
      <c r="G4461" s="15">
        <f t="shared" si="214"/>
        <v>338.8</v>
      </c>
      <c r="H4461" s="12">
        <v>6.16</v>
      </c>
      <c r="I4461" s="11">
        <v>338.8</v>
      </c>
      <c r="J4461" s="92">
        <f t="shared" si="213"/>
        <v>0</v>
      </c>
    </row>
    <row r="4462" spans="1:10" ht="10.35" customHeight="1" x14ac:dyDescent="0.2">
      <c r="A4462" s="9">
        <v>40101</v>
      </c>
      <c r="B4462" s="17" t="s">
        <v>36</v>
      </c>
      <c r="C4462" s="12">
        <v>27.21</v>
      </c>
      <c r="D4462" s="13" t="s">
        <v>23</v>
      </c>
      <c r="E4462" s="14">
        <v>49.5</v>
      </c>
      <c r="F4462" s="12">
        <v>6.85</v>
      </c>
      <c r="G4462" s="15">
        <f t="shared" si="214"/>
        <v>339.07</v>
      </c>
      <c r="H4462" s="12">
        <v>6.85</v>
      </c>
      <c r="I4462" s="11">
        <v>339.07</v>
      </c>
      <c r="J4462" s="92">
        <f t="shared" si="213"/>
        <v>0</v>
      </c>
    </row>
    <row r="4463" spans="1:10" ht="20.85" customHeight="1" x14ac:dyDescent="0.2">
      <c r="A4463" s="9">
        <v>40105</v>
      </c>
      <c r="B4463" s="10" t="s">
        <v>37</v>
      </c>
      <c r="C4463" s="12">
        <v>27.21</v>
      </c>
      <c r="D4463" s="13" t="s">
        <v>23</v>
      </c>
      <c r="E4463" s="14">
        <v>11</v>
      </c>
      <c r="F4463" s="12">
        <v>11.83</v>
      </c>
      <c r="G4463" s="15">
        <f t="shared" si="214"/>
        <v>130.13</v>
      </c>
      <c r="H4463" s="12">
        <v>11.83</v>
      </c>
      <c r="I4463" s="11">
        <v>130.13</v>
      </c>
      <c r="J4463" s="92">
        <f t="shared" si="213"/>
        <v>0</v>
      </c>
    </row>
    <row r="4464" spans="1:10" ht="10.35" customHeight="1" x14ac:dyDescent="0.2">
      <c r="A4464" s="1" t="s">
        <v>38</v>
      </c>
      <c r="G4464" s="32">
        <f>SUM(G4447:G4463)</f>
        <v>8758.0499999999993</v>
      </c>
      <c r="H4464" s="33"/>
      <c r="J4464" s="92" t="e">
        <f t="shared" si="213"/>
        <v>#DIV/0!</v>
      </c>
    </row>
    <row r="4465" spans="1:10" ht="0.95" customHeight="1" x14ac:dyDescent="0.2">
      <c r="J4465" s="92" t="e">
        <f t="shared" si="213"/>
        <v>#DIV/0!</v>
      </c>
    </row>
    <row r="4466" spans="1:10" ht="10.7" customHeight="1" x14ac:dyDescent="0.2">
      <c r="J4466" s="92" t="e">
        <f t="shared" si="213"/>
        <v>#DIV/0!</v>
      </c>
    </row>
    <row r="4467" spans="1:10" ht="10.35" customHeight="1" x14ac:dyDescent="0.2">
      <c r="A4467" s="2" t="s">
        <v>9</v>
      </c>
      <c r="B4467" s="3" t="s">
        <v>10</v>
      </c>
      <c r="C4467" s="5" t="s">
        <v>11</v>
      </c>
      <c r="D4467" s="7" t="s">
        <v>12</v>
      </c>
      <c r="E4467" s="5" t="s">
        <v>13</v>
      </c>
      <c r="F4467" s="5" t="s">
        <v>14</v>
      </c>
      <c r="G4467" s="4" t="s">
        <v>15</v>
      </c>
      <c r="H4467" s="5" t="s">
        <v>14</v>
      </c>
      <c r="I4467" s="4" t="s">
        <v>15</v>
      </c>
      <c r="J4467" s="92" t="e">
        <f t="shared" si="213"/>
        <v>#VALUE!</v>
      </c>
    </row>
    <row r="4468" spans="1:10" ht="10.35" customHeight="1" x14ac:dyDescent="0.2">
      <c r="A4468" s="8"/>
      <c r="B4468" s="47" t="s">
        <v>39</v>
      </c>
      <c r="C4468" s="48"/>
      <c r="D4468" s="48"/>
      <c r="E4468" s="48"/>
      <c r="F4468" s="48"/>
      <c r="G4468" s="49"/>
      <c r="J4468" s="92" t="e">
        <f t="shared" si="213"/>
        <v>#DIV/0!</v>
      </c>
    </row>
    <row r="4469" spans="1:10" ht="10.35" customHeight="1" x14ac:dyDescent="0.2">
      <c r="A4469" s="9">
        <v>45585</v>
      </c>
      <c r="B4469" s="17" t="s">
        <v>40</v>
      </c>
      <c r="C4469" s="12">
        <v>27.21</v>
      </c>
      <c r="D4469" s="13" t="s">
        <v>23</v>
      </c>
      <c r="E4469" s="14">
        <v>12.3</v>
      </c>
      <c r="F4469" s="12">
        <v>292.72000000000003</v>
      </c>
      <c r="G4469" s="15">
        <f t="shared" ref="G4469:G4484" si="215">TRUNC(F4469*E4469,2)</f>
        <v>3600.45</v>
      </c>
      <c r="H4469" s="12">
        <v>292.72000000000003</v>
      </c>
      <c r="I4469" s="15">
        <v>3600.45</v>
      </c>
      <c r="J4469" s="92">
        <f t="shared" si="213"/>
        <v>0</v>
      </c>
    </row>
    <row r="4470" spans="1:10" ht="10.35" customHeight="1" x14ac:dyDescent="0.2">
      <c r="A4470" s="9">
        <v>41294</v>
      </c>
      <c r="B4470" s="17" t="s">
        <v>41</v>
      </c>
      <c r="C4470" s="12">
        <v>27.21</v>
      </c>
      <c r="D4470" s="13" t="s">
        <v>23</v>
      </c>
      <c r="E4470" s="14">
        <v>4.0999999999999996</v>
      </c>
      <c r="F4470" s="12">
        <v>149.07</v>
      </c>
      <c r="G4470" s="15">
        <f t="shared" si="215"/>
        <v>611.17999999999995</v>
      </c>
      <c r="H4470" s="12">
        <v>149.07</v>
      </c>
      <c r="I4470" s="11">
        <v>611.17999999999995</v>
      </c>
      <c r="J4470" s="92">
        <f t="shared" si="213"/>
        <v>0</v>
      </c>
    </row>
    <row r="4471" spans="1:10" ht="10.35" customHeight="1" x14ac:dyDescent="0.2">
      <c r="A4471" s="9">
        <v>45050</v>
      </c>
      <c r="B4471" s="17" t="s">
        <v>42</v>
      </c>
      <c r="C4471" s="12">
        <v>27.21</v>
      </c>
      <c r="D4471" s="13" t="s">
        <v>23</v>
      </c>
      <c r="E4471" s="14">
        <v>3.8</v>
      </c>
      <c r="F4471" s="12">
        <v>573.65</v>
      </c>
      <c r="G4471" s="15">
        <f t="shared" si="215"/>
        <v>2179.87</v>
      </c>
      <c r="H4471" s="12">
        <v>573.65</v>
      </c>
      <c r="I4471" s="15">
        <v>2179.87</v>
      </c>
      <c r="J4471" s="92">
        <f t="shared" si="213"/>
        <v>0</v>
      </c>
    </row>
    <row r="4472" spans="1:10" ht="20.85" customHeight="1" x14ac:dyDescent="0.2">
      <c r="A4472" s="9">
        <v>45155</v>
      </c>
      <c r="B4472" s="10" t="s">
        <v>43</v>
      </c>
      <c r="C4472" s="12">
        <v>27.21</v>
      </c>
      <c r="D4472" s="13" t="s">
        <v>44</v>
      </c>
      <c r="E4472" s="14">
        <v>174.82</v>
      </c>
      <c r="F4472" s="12">
        <v>16.239999999999998</v>
      </c>
      <c r="G4472" s="15">
        <f t="shared" si="215"/>
        <v>2839.07</v>
      </c>
      <c r="H4472" s="12">
        <v>16.239999999999998</v>
      </c>
      <c r="I4472" s="15">
        <v>2839.07</v>
      </c>
      <c r="J4472" s="92">
        <f t="shared" si="213"/>
        <v>0</v>
      </c>
    </row>
    <row r="4473" spans="1:10" ht="29.1" customHeight="1" x14ac:dyDescent="0.2">
      <c r="A4473" s="9">
        <v>45145</v>
      </c>
      <c r="B4473" s="10" t="s">
        <v>45</v>
      </c>
      <c r="C4473" s="12">
        <v>27.21</v>
      </c>
      <c r="D4473" s="13" t="s">
        <v>18</v>
      </c>
      <c r="E4473" s="14">
        <v>159</v>
      </c>
      <c r="F4473" s="12">
        <v>108.63</v>
      </c>
      <c r="G4473" s="15">
        <f t="shared" si="215"/>
        <v>17272.169999999998</v>
      </c>
      <c r="H4473" s="12">
        <v>108.63</v>
      </c>
      <c r="I4473" s="15">
        <v>17272.169999999998</v>
      </c>
      <c r="J4473" s="92">
        <f t="shared" si="213"/>
        <v>0</v>
      </c>
    </row>
    <row r="4474" spans="1:10" ht="10.35" customHeight="1" x14ac:dyDescent="0.2">
      <c r="A4474" s="9">
        <v>45140</v>
      </c>
      <c r="B4474" s="17" t="s">
        <v>46</v>
      </c>
      <c r="C4474" s="12">
        <v>27.21</v>
      </c>
      <c r="D4474" s="13" t="s">
        <v>23</v>
      </c>
      <c r="E4474" s="14">
        <v>90</v>
      </c>
      <c r="F4474" s="12">
        <v>78.73</v>
      </c>
      <c r="G4474" s="15">
        <f t="shared" si="215"/>
        <v>7085.7</v>
      </c>
      <c r="H4474" s="12">
        <v>78.73</v>
      </c>
      <c r="I4474" s="15">
        <v>7085.7</v>
      </c>
      <c r="J4474" s="92">
        <f t="shared" si="213"/>
        <v>0</v>
      </c>
    </row>
    <row r="4475" spans="1:10" ht="10.35" customHeight="1" x14ac:dyDescent="0.2">
      <c r="A4475" s="9">
        <v>45165</v>
      </c>
      <c r="B4475" s="17" t="s">
        <v>47</v>
      </c>
      <c r="C4475" s="12">
        <v>27.21</v>
      </c>
      <c r="D4475" s="13" t="s">
        <v>23</v>
      </c>
      <c r="E4475" s="14">
        <v>33</v>
      </c>
      <c r="F4475" s="12">
        <v>627.69000000000005</v>
      </c>
      <c r="G4475" s="15">
        <f t="shared" si="215"/>
        <v>20713.77</v>
      </c>
      <c r="H4475" s="12">
        <v>627.69000000000005</v>
      </c>
      <c r="I4475" s="15">
        <v>20713.77</v>
      </c>
      <c r="J4475" s="92">
        <f t="shared" si="213"/>
        <v>0</v>
      </c>
    </row>
    <row r="4476" spans="1:10" ht="10.35" customHeight="1" x14ac:dyDescent="0.2">
      <c r="A4476" s="9">
        <v>47018</v>
      </c>
      <c r="B4476" s="17" t="s">
        <v>48</v>
      </c>
      <c r="C4476" s="12">
        <v>27.21</v>
      </c>
      <c r="D4476" s="13" t="s">
        <v>23</v>
      </c>
      <c r="E4476" s="14">
        <v>1.5</v>
      </c>
      <c r="F4476" s="12">
        <v>517.36</v>
      </c>
      <c r="G4476" s="15">
        <f t="shared" si="215"/>
        <v>776.04</v>
      </c>
      <c r="H4476" s="12">
        <v>517.36</v>
      </c>
      <c r="I4476" s="11">
        <v>776.04</v>
      </c>
      <c r="J4476" s="92">
        <f t="shared" si="213"/>
        <v>0</v>
      </c>
    </row>
    <row r="4477" spans="1:10" ht="20.85" customHeight="1" x14ac:dyDescent="0.2">
      <c r="A4477" s="9">
        <v>40450</v>
      </c>
      <c r="B4477" s="10" t="s">
        <v>49</v>
      </c>
      <c r="C4477" s="12">
        <v>27.21</v>
      </c>
      <c r="D4477" s="13" t="s">
        <v>50</v>
      </c>
      <c r="E4477" s="18">
        <v>1550.1</v>
      </c>
      <c r="F4477" s="12">
        <v>0.89</v>
      </c>
      <c r="G4477" s="15">
        <f t="shared" si="215"/>
        <v>1379.58</v>
      </c>
      <c r="H4477" s="12">
        <v>0.89</v>
      </c>
      <c r="I4477" s="15">
        <v>1379.58</v>
      </c>
      <c r="J4477" s="92">
        <f t="shared" si="213"/>
        <v>0</v>
      </c>
    </row>
    <row r="4478" spans="1:10" ht="10.35" customHeight="1" x14ac:dyDescent="0.2">
      <c r="A4478" s="9">
        <v>40455</v>
      </c>
      <c r="B4478" s="17" t="s">
        <v>51</v>
      </c>
      <c r="C4478" s="12">
        <v>27.21</v>
      </c>
      <c r="D4478" s="13" t="s">
        <v>25</v>
      </c>
      <c r="E4478" s="18">
        <v>6921.88</v>
      </c>
      <c r="F4478" s="12">
        <v>1.59</v>
      </c>
      <c r="G4478" s="15">
        <f t="shared" si="215"/>
        <v>11005.78</v>
      </c>
      <c r="H4478" s="12">
        <v>1.59</v>
      </c>
      <c r="I4478" s="15">
        <v>11005.78</v>
      </c>
      <c r="J4478" s="92">
        <f t="shared" si="213"/>
        <v>0</v>
      </c>
    </row>
    <row r="4479" spans="1:10" ht="10.35" customHeight="1" x14ac:dyDescent="0.2">
      <c r="A4479" s="9">
        <v>40451</v>
      </c>
      <c r="B4479" s="17" t="s">
        <v>52</v>
      </c>
      <c r="C4479" s="12">
        <v>27.21</v>
      </c>
      <c r="D4479" s="13" t="s">
        <v>53</v>
      </c>
      <c r="E4479" s="14">
        <v>25.7</v>
      </c>
      <c r="F4479" s="12">
        <v>0.89</v>
      </c>
      <c r="G4479" s="15">
        <f t="shared" si="215"/>
        <v>22.87</v>
      </c>
      <c r="H4479" s="12">
        <v>0.89</v>
      </c>
      <c r="I4479" s="11">
        <v>22.87</v>
      </c>
      <c r="J4479" s="92">
        <f t="shared" si="213"/>
        <v>0</v>
      </c>
    </row>
    <row r="4480" spans="1:10" ht="10.35" customHeight="1" x14ac:dyDescent="0.2">
      <c r="A4480" s="9">
        <v>40453</v>
      </c>
      <c r="B4480" s="17" t="s">
        <v>54</v>
      </c>
      <c r="C4480" s="12">
        <v>27.21</v>
      </c>
      <c r="D4480" s="13" t="s">
        <v>53</v>
      </c>
      <c r="E4480" s="14">
        <v>409.29</v>
      </c>
      <c r="F4480" s="12">
        <v>0.89</v>
      </c>
      <c r="G4480" s="15">
        <f t="shared" si="215"/>
        <v>364.26</v>
      </c>
      <c r="H4480" s="12">
        <v>0.89</v>
      </c>
      <c r="I4480" s="11">
        <v>364.26</v>
      </c>
      <c r="J4480" s="92">
        <f t="shared" si="213"/>
        <v>0</v>
      </c>
    </row>
    <row r="4481" spans="1:10" ht="10.35" customHeight="1" x14ac:dyDescent="0.2">
      <c r="A4481" s="9">
        <v>40449</v>
      </c>
      <c r="B4481" s="17" t="s">
        <v>55</v>
      </c>
      <c r="C4481" s="12">
        <v>27.21</v>
      </c>
      <c r="D4481" s="13" t="s">
        <v>53</v>
      </c>
      <c r="E4481" s="14">
        <v>96.52</v>
      </c>
      <c r="F4481" s="12">
        <v>1.73</v>
      </c>
      <c r="G4481" s="15">
        <f t="shared" si="215"/>
        <v>166.97</v>
      </c>
      <c r="H4481" s="12">
        <v>1.73</v>
      </c>
      <c r="I4481" s="11">
        <v>166.97</v>
      </c>
      <c r="J4481" s="92">
        <f t="shared" si="213"/>
        <v>0</v>
      </c>
    </row>
    <row r="4482" spans="1:10" ht="10.35" customHeight="1" x14ac:dyDescent="0.2">
      <c r="A4482" s="9">
        <v>40445</v>
      </c>
      <c r="B4482" s="17" t="s">
        <v>56</v>
      </c>
      <c r="C4482" s="12">
        <v>27.21</v>
      </c>
      <c r="D4482" s="13" t="s">
        <v>25</v>
      </c>
      <c r="E4482" s="14">
        <v>404.29</v>
      </c>
      <c r="F4482" s="12">
        <v>2.35</v>
      </c>
      <c r="G4482" s="15">
        <f t="shared" si="215"/>
        <v>950.08</v>
      </c>
      <c r="H4482" s="12">
        <v>2.35</v>
      </c>
      <c r="I4482" s="11">
        <v>950.08</v>
      </c>
      <c r="J4482" s="92">
        <f t="shared" si="213"/>
        <v>0</v>
      </c>
    </row>
    <row r="4483" spans="1:10" ht="10.35" customHeight="1" x14ac:dyDescent="0.2">
      <c r="A4483" s="9">
        <v>47050</v>
      </c>
      <c r="B4483" s="17" t="s">
        <v>57</v>
      </c>
      <c r="C4483" s="12">
        <v>27.21</v>
      </c>
      <c r="D4483" s="13" t="s">
        <v>53</v>
      </c>
      <c r="E4483" s="14">
        <v>1.1499999999999999</v>
      </c>
      <c r="F4483" s="12">
        <v>1.73</v>
      </c>
      <c r="G4483" s="15">
        <f t="shared" si="215"/>
        <v>1.98</v>
      </c>
      <c r="H4483" s="12">
        <v>1.73</v>
      </c>
      <c r="I4483" s="11">
        <v>1.98</v>
      </c>
      <c r="J4483" s="92">
        <f t="shared" si="213"/>
        <v>0</v>
      </c>
    </row>
    <row r="4484" spans="1:10" ht="10.35" customHeight="1" x14ac:dyDescent="0.2">
      <c r="A4484" s="9">
        <v>47049</v>
      </c>
      <c r="B4484" s="17" t="s">
        <v>58</v>
      </c>
      <c r="C4484" s="12">
        <v>27.21</v>
      </c>
      <c r="D4484" s="13" t="s">
        <v>53</v>
      </c>
      <c r="E4484" s="14">
        <v>16.670000000000002</v>
      </c>
      <c r="F4484" s="12">
        <v>1.73</v>
      </c>
      <c r="G4484" s="15">
        <f t="shared" si="215"/>
        <v>28.83</v>
      </c>
      <c r="H4484" s="12">
        <v>1.73</v>
      </c>
      <c r="I4484" s="11">
        <v>28.83</v>
      </c>
      <c r="J4484" s="92">
        <f t="shared" si="213"/>
        <v>0</v>
      </c>
    </row>
    <row r="4485" spans="1:10" ht="10.35" customHeight="1" x14ac:dyDescent="0.2">
      <c r="A4485" s="1" t="s">
        <v>38</v>
      </c>
      <c r="G4485" s="32">
        <f>SUM(G4468:G4484)</f>
        <v>68998.599999999991</v>
      </c>
      <c r="H4485" s="33"/>
      <c r="J4485" s="92" t="e">
        <f t="shared" si="213"/>
        <v>#DIV/0!</v>
      </c>
    </row>
    <row r="4486" spans="1:10" ht="10.7" customHeight="1" x14ac:dyDescent="0.2">
      <c r="J4486" s="92" t="e">
        <f t="shared" si="213"/>
        <v>#DIV/0!</v>
      </c>
    </row>
    <row r="4487" spans="1:10" ht="10.35" customHeight="1" x14ac:dyDescent="0.2">
      <c r="A4487" s="2" t="s">
        <v>9</v>
      </c>
      <c r="B4487" s="3" t="s">
        <v>10</v>
      </c>
      <c r="C4487" s="19" t="s">
        <v>11</v>
      </c>
      <c r="D4487" s="20" t="s">
        <v>12</v>
      </c>
      <c r="E4487" s="19" t="s">
        <v>13</v>
      </c>
      <c r="F4487" s="21" t="s">
        <v>14</v>
      </c>
      <c r="G4487" s="4" t="s">
        <v>15</v>
      </c>
      <c r="H4487" s="21" t="s">
        <v>14</v>
      </c>
      <c r="I4487" s="4" t="s">
        <v>15</v>
      </c>
      <c r="J4487" s="92" t="e">
        <f t="shared" si="213"/>
        <v>#VALUE!</v>
      </c>
    </row>
    <row r="4488" spans="1:10" ht="10.35" customHeight="1" x14ac:dyDescent="0.2">
      <c r="A4488" s="8"/>
      <c r="B4488" s="47" t="s">
        <v>59</v>
      </c>
      <c r="C4488" s="48"/>
      <c r="D4488" s="48"/>
      <c r="E4488" s="48"/>
      <c r="F4488" s="48"/>
      <c r="G4488" s="49"/>
      <c r="J4488" s="92" t="e">
        <f t="shared" si="213"/>
        <v>#DIV/0!</v>
      </c>
    </row>
    <row r="4489" spans="1:10" ht="10.35" customHeight="1" x14ac:dyDescent="0.2">
      <c r="A4489" s="9">
        <v>45585</v>
      </c>
      <c r="B4489" s="17" t="s">
        <v>40</v>
      </c>
      <c r="C4489" s="12">
        <v>27.21</v>
      </c>
      <c r="D4489" s="13" t="s">
        <v>23</v>
      </c>
      <c r="E4489" s="14">
        <v>23.7</v>
      </c>
      <c r="F4489" s="12">
        <v>292.72000000000003</v>
      </c>
      <c r="G4489" s="15">
        <f t="shared" ref="G4489:G4504" si="216">TRUNC(F4489*E4489,2)</f>
        <v>6937.46</v>
      </c>
      <c r="H4489" s="12">
        <v>292.72000000000003</v>
      </c>
      <c r="I4489" s="15">
        <v>6937.46</v>
      </c>
      <c r="J4489" s="92">
        <f t="shared" si="213"/>
        <v>0</v>
      </c>
    </row>
    <row r="4490" spans="1:10" ht="10.35" customHeight="1" x14ac:dyDescent="0.2">
      <c r="A4490" s="9">
        <v>41294</v>
      </c>
      <c r="B4490" s="17" t="s">
        <v>41</v>
      </c>
      <c r="C4490" s="12">
        <v>27.21</v>
      </c>
      <c r="D4490" s="13" t="s">
        <v>23</v>
      </c>
      <c r="E4490" s="14">
        <v>7.9</v>
      </c>
      <c r="F4490" s="12">
        <v>149.07</v>
      </c>
      <c r="G4490" s="15">
        <f t="shared" si="216"/>
        <v>1177.6500000000001</v>
      </c>
      <c r="H4490" s="12">
        <v>149.07</v>
      </c>
      <c r="I4490" s="15">
        <v>1177.6500000000001</v>
      </c>
      <c r="J4490" s="92">
        <f t="shared" si="213"/>
        <v>0</v>
      </c>
    </row>
    <row r="4491" spans="1:10" ht="10.35" customHeight="1" x14ac:dyDescent="0.2">
      <c r="A4491" s="9">
        <v>45050</v>
      </c>
      <c r="B4491" s="17" t="s">
        <v>42</v>
      </c>
      <c r="C4491" s="12">
        <v>27.21</v>
      </c>
      <c r="D4491" s="13" t="s">
        <v>23</v>
      </c>
      <c r="E4491" s="14">
        <v>11.55</v>
      </c>
      <c r="F4491" s="12">
        <v>573.65</v>
      </c>
      <c r="G4491" s="15">
        <f t="shared" si="216"/>
        <v>6625.65</v>
      </c>
      <c r="H4491" s="12">
        <v>573.65</v>
      </c>
      <c r="I4491" s="15">
        <v>6625.65</v>
      </c>
      <c r="J4491" s="92">
        <f t="shared" si="213"/>
        <v>0</v>
      </c>
    </row>
    <row r="4492" spans="1:10" ht="29.1" customHeight="1" x14ac:dyDescent="0.2">
      <c r="A4492" s="9">
        <v>45145</v>
      </c>
      <c r="B4492" s="10" t="s">
        <v>45</v>
      </c>
      <c r="C4492" s="12">
        <v>27.21</v>
      </c>
      <c r="D4492" s="13" t="s">
        <v>18</v>
      </c>
      <c r="E4492" s="14">
        <v>181</v>
      </c>
      <c r="F4492" s="12">
        <v>108.63</v>
      </c>
      <c r="G4492" s="15">
        <f t="shared" si="216"/>
        <v>19662.03</v>
      </c>
      <c r="H4492" s="12">
        <v>108.63</v>
      </c>
      <c r="I4492" s="15">
        <v>19662.03</v>
      </c>
      <c r="J4492" s="92">
        <f t="shared" si="213"/>
        <v>0</v>
      </c>
    </row>
    <row r="4493" spans="1:10" ht="10.35" customHeight="1" x14ac:dyDescent="0.2">
      <c r="A4493" s="9">
        <v>45165</v>
      </c>
      <c r="B4493" s="17" t="s">
        <v>47</v>
      </c>
      <c r="C4493" s="12">
        <v>27.21</v>
      </c>
      <c r="D4493" s="13" t="s">
        <v>23</v>
      </c>
      <c r="E4493" s="14">
        <v>36.53</v>
      </c>
      <c r="F4493" s="12">
        <v>627.69000000000005</v>
      </c>
      <c r="G4493" s="15">
        <f t="shared" si="216"/>
        <v>22929.51</v>
      </c>
      <c r="H4493" s="12">
        <v>627.69000000000005</v>
      </c>
      <c r="I4493" s="15">
        <v>22929.51</v>
      </c>
      <c r="J4493" s="92">
        <f t="shared" ref="J4493:J4556" si="217">G4493/I4493-1</f>
        <v>0</v>
      </c>
    </row>
    <row r="4494" spans="1:10" ht="20.85" customHeight="1" x14ac:dyDescent="0.2">
      <c r="A4494" s="9">
        <v>45155</v>
      </c>
      <c r="B4494" s="10" t="s">
        <v>43</v>
      </c>
      <c r="C4494" s="12">
        <v>27.21</v>
      </c>
      <c r="D4494" s="13" t="s">
        <v>44</v>
      </c>
      <c r="E4494" s="18">
        <v>3179</v>
      </c>
      <c r="F4494" s="12">
        <v>16.239999999999998</v>
      </c>
      <c r="G4494" s="15">
        <f t="shared" si="216"/>
        <v>51626.96</v>
      </c>
      <c r="H4494" s="12">
        <v>16.239999999999998</v>
      </c>
      <c r="I4494" s="15">
        <v>51626.96</v>
      </c>
      <c r="J4494" s="92">
        <f t="shared" si="217"/>
        <v>0</v>
      </c>
    </row>
    <row r="4495" spans="1:10" ht="10.35" customHeight="1" x14ac:dyDescent="0.2">
      <c r="A4495" s="9">
        <v>47018</v>
      </c>
      <c r="B4495" s="17" t="s">
        <v>48</v>
      </c>
      <c r="C4495" s="12">
        <v>27.21</v>
      </c>
      <c r="D4495" s="13" t="s">
        <v>23</v>
      </c>
      <c r="E4495" s="14">
        <v>1.75</v>
      </c>
      <c r="F4495" s="12">
        <v>517.36</v>
      </c>
      <c r="G4495" s="15">
        <f t="shared" si="216"/>
        <v>905.38</v>
      </c>
      <c r="H4495" s="12">
        <v>517.36</v>
      </c>
      <c r="I4495" s="11">
        <v>905.38</v>
      </c>
      <c r="J4495" s="92">
        <f t="shared" si="217"/>
        <v>0</v>
      </c>
    </row>
    <row r="4496" spans="1:10" ht="10.35" customHeight="1" x14ac:dyDescent="0.2">
      <c r="A4496" s="9">
        <v>40102</v>
      </c>
      <c r="B4496" s="17" t="s">
        <v>34</v>
      </c>
      <c r="C4496" s="12">
        <v>27.21</v>
      </c>
      <c r="D4496" s="13" t="s">
        <v>23</v>
      </c>
      <c r="E4496" s="14">
        <v>6</v>
      </c>
      <c r="F4496" s="12">
        <v>8.76</v>
      </c>
      <c r="G4496" s="15">
        <f t="shared" si="216"/>
        <v>52.56</v>
      </c>
      <c r="H4496" s="12">
        <v>8.76</v>
      </c>
      <c r="I4496" s="11">
        <v>52.56</v>
      </c>
      <c r="J4496" s="92">
        <f t="shared" si="217"/>
        <v>0</v>
      </c>
    </row>
    <row r="4497" spans="1:10" ht="20.85" customHeight="1" x14ac:dyDescent="0.2">
      <c r="A4497" s="9">
        <v>40450</v>
      </c>
      <c r="B4497" s="10" t="s">
        <v>49</v>
      </c>
      <c r="C4497" s="12">
        <v>27.21</v>
      </c>
      <c r="D4497" s="13" t="s">
        <v>50</v>
      </c>
      <c r="E4497" s="18">
        <v>1977.67</v>
      </c>
      <c r="F4497" s="12">
        <v>0.89</v>
      </c>
      <c r="G4497" s="15">
        <f t="shared" si="216"/>
        <v>1760.12</v>
      </c>
      <c r="H4497" s="12">
        <v>0.89</v>
      </c>
      <c r="I4497" s="15">
        <v>1760.12</v>
      </c>
      <c r="J4497" s="92">
        <f t="shared" si="217"/>
        <v>0</v>
      </c>
    </row>
    <row r="4498" spans="1:10" ht="10.35" customHeight="1" x14ac:dyDescent="0.2">
      <c r="A4498" s="9">
        <v>40455</v>
      </c>
      <c r="B4498" s="17" t="s">
        <v>51</v>
      </c>
      <c r="C4498" s="12">
        <v>27.21</v>
      </c>
      <c r="D4498" s="13" t="s">
        <v>25</v>
      </c>
      <c r="E4498" s="18">
        <v>10167.52</v>
      </c>
      <c r="F4498" s="12">
        <v>1.59</v>
      </c>
      <c r="G4498" s="15">
        <f t="shared" si="216"/>
        <v>16166.35</v>
      </c>
      <c r="H4498" s="12">
        <v>1.59</v>
      </c>
      <c r="I4498" s="15">
        <v>16166.35</v>
      </c>
      <c r="J4498" s="92">
        <f t="shared" si="217"/>
        <v>0</v>
      </c>
    </row>
    <row r="4499" spans="1:10" ht="10.35" customHeight="1" x14ac:dyDescent="0.2">
      <c r="A4499" s="9">
        <v>40453</v>
      </c>
      <c r="B4499" s="17" t="s">
        <v>54</v>
      </c>
      <c r="C4499" s="12">
        <v>27.21</v>
      </c>
      <c r="D4499" s="13" t="s">
        <v>53</v>
      </c>
      <c r="E4499" s="14">
        <v>465.93</v>
      </c>
      <c r="F4499" s="12">
        <v>0.89</v>
      </c>
      <c r="G4499" s="15">
        <f t="shared" si="216"/>
        <v>414.67</v>
      </c>
      <c r="H4499" s="12">
        <v>0.89</v>
      </c>
      <c r="I4499" s="11">
        <v>414.67</v>
      </c>
      <c r="J4499" s="92">
        <f t="shared" si="217"/>
        <v>0</v>
      </c>
    </row>
    <row r="4500" spans="1:10" ht="10.35" customHeight="1" x14ac:dyDescent="0.2">
      <c r="A4500" s="9">
        <v>40451</v>
      </c>
      <c r="B4500" s="17" t="s">
        <v>52</v>
      </c>
      <c r="C4500" s="12">
        <v>27.21</v>
      </c>
      <c r="D4500" s="13" t="s">
        <v>53</v>
      </c>
      <c r="E4500" s="14">
        <v>467.31</v>
      </c>
      <c r="F4500" s="12">
        <v>0.89</v>
      </c>
      <c r="G4500" s="15">
        <f t="shared" si="216"/>
        <v>415.9</v>
      </c>
      <c r="H4500" s="12">
        <v>0.89</v>
      </c>
      <c r="I4500" s="11">
        <v>415.9</v>
      </c>
      <c r="J4500" s="92">
        <f t="shared" si="217"/>
        <v>0</v>
      </c>
    </row>
    <row r="4501" spans="1:10" ht="10.35" customHeight="1" x14ac:dyDescent="0.2">
      <c r="A4501" s="9">
        <v>40449</v>
      </c>
      <c r="B4501" s="17" t="s">
        <v>55</v>
      </c>
      <c r="C4501" s="12">
        <v>27.21</v>
      </c>
      <c r="D4501" s="13" t="s">
        <v>53</v>
      </c>
      <c r="E4501" s="14">
        <v>123.14</v>
      </c>
      <c r="F4501" s="12">
        <v>1.73</v>
      </c>
      <c r="G4501" s="15">
        <f t="shared" si="216"/>
        <v>213.03</v>
      </c>
      <c r="H4501" s="12">
        <v>1.73</v>
      </c>
      <c r="I4501" s="11">
        <v>213.03</v>
      </c>
      <c r="J4501" s="92">
        <f t="shared" si="217"/>
        <v>0</v>
      </c>
    </row>
    <row r="4502" spans="1:10" ht="10.35" customHeight="1" x14ac:dyDescent="0.2">
      <c r="A4502" s="9">
        <v>40445</v>
      </c>
      <c r="B4502" s="17" t="s">
        <v>56</v>
      </c>
      <c r="C4502" s="12">
        <v>27.21</v>
      </c>
      <c r="D4502" s="13" t="s">
        <v>25</v>
      </c>
      <c r="E4502" s="14">
        <v>593.86</v>
      </c>
      <c r="F4502" s="12">
        <v>2.35</v>
      </c>
      <c r="G4502" s="15">
        <f t="shared" si="216"/>
        <v>1395.57</v>
      </c>
      <c r="H4502" s="12">
        <v>2.35</v>
      </c>
      <c r="I4502" s="15">
        <v>1395.57</v>
      </c>
      <c r="J4502" s="92">
        <f t="shared" si="217"/>
        <v>0</v>
      </c>
    </row>
    <row r="4503" spans="1:10" ht="10.35" customHeight="1" x14ac:dyDescent="0.2">
      <c r="A4503" s="9">
        <v>47049</v>
      </c>
      <c r="B4503" s="17" t="s">
        <v>58</v>
      </c>
      <c r="C4503" s="12">
        <v>27.21</v>
      </c>
      <c r="D4503" s="13" t="s">
        <v>53</v>
      </c>
      <c r="E4503" s="14">
        <v>18.98</v>
      </c>
      <c r="F4503" s="12">
        <v>1.73</v>
      </c>
      <c r="G4503" s="15">
        <f t="shared" si="216"/>
        <v>32.83</v>
      </c>
      <c r="H4503" s="12">
        <v>1.73</v>
      </c>
      <c r="I4503" s="11">
        <v>32.83</v>
      </c>
      <c r="J4503" s="92">
        <f t="shared" si="217"/>
        <v>0</v>
      </c>
    </row>
    <row r="4504" spans="1:10" ht="10.35" customHeight="1" x14ac:dyDescent="0.2">
      <c r="A4504" s="9">
        <v>47050</v>
      </c>
      <c r="B4504" s="17" t="s">
        <v>57</v>
      </c>
      <c r="C4504" s="12">
        <v>27.21</v>
      </c>
      <c r="D4504" s="13" t="s">
        <v>53</v>
      </c>
      <c r="E4504" s="14">
        <v>20.98</v>
      </c>
      <c r="F4504" s="12">
        <v>1.73</v>
      </c>
      <c r="G4504" s="15">
        <f t="shared" si="216"/>
        <v>36.29</v>
      </c>
      <c r="H4504" s="12">
        <v>1.73</v>
      </c>
      <c r="I4504" s="11">
        <v>36.29</v>
      </c>
      <c r="J4504" s="92">
        <f t="shared" si="217"/>
        <v>0</v>
      </c>
    </row>
    <row r="4505" spans="1:10" ht="10.35" customHeight="1" x14ac:dyDescent="0.2">
      <c r="A4505" s="1" t="s">
        <v>38</v>
      </c>
      <c r="G4505" s="32">
        <f>SUM(G4488:G4504)</f>
        <v>130351.96</v>
      </c>
      <c r="I4505" s="32">
        <v>130351.96</v>
      </c>
      <c r="J4505" s="92">
        <f t="shared" si="217"/>
        <v>0</v>
      </c>
    </row>
    <row r="4506" spans="1:10" ht="0.95" customHeight="1" x14ac:dyDescent="0.2">
      <c r="J4506" s="92" t="e">
        <f t="shared" si="217"/>
        <v>#DIV/0!</v>
      </c>
    </row>
    <row r="4507" spans="1:10" ht="10.7" customHeight="1" x14ac:dyDescent="0.2">
      <c r="J4507" s="92" t="e">
        <f t="shared" si="217"/>
        <v>#DIV/0!</v>
      </c>
    </row>
    <row r="4508" spans="1:10" ht="10.35" customHeight="1" x14ac:dyDescent="0.2">
      <c r="A4508" s="2" t="s">
        <v>9</v>
      </c>
      <c r="B4508" s="3" t="s">
        <v>10</v>
      </c>
      <c r="C4508" s="5" t="s">
        <v>11</v>
      </c>
      <c r="D4508" s="7" t="s">
        <v>12</v>
      </c>
      <c r="E4508" s="5" t="s">
        <v>13</v>
      </c>
      <c r="F4508" s="5" t="s">
        <v>14</v>
      </c>
      <c r="G4508" s="4" t="s">
        <v>15</v>
      </c>
      <c r="H4508" s="5" t="s">
        <v>14</v>
      </c>
      <c r="I4508" s="4" t="s">
        <v>15</v>
      </c>
      <c r="J4508" s="92" t="e">
        <f t="shared" si="217"/>
        <v>#VALUE!</v>
      </c>
    </row>
    <row r="4509" spans="1:10" ht="10.35" customHeight="1" x14ac:dyDescent="0.2">
      <c r="A4509" s="8"/>
      <c r="B4509" s="47" t="s">
        <v>60</v>
      </c>
      <c r="C4509" s="48"/>
      <c r="D4509" s="48"/>
      <c r="E4509" s="48"/>
      <c r="F4509" s="48"/>
      <c r="G4509" s="49"/>
      <c r="J4509" s="92" t="e">
        <f t="shared" si="217"/>
        <v>#DIV/0!</v>
      </c>
    </row>
    <row r="4510" spans="1:10" ht="10.35" customHeight="1" x14ac:dyDescent="0.2">
      <c r="A4510" s="9">
        <v>45410</v>
      </c>
      <c r="B4510" s="17" t="s">
        <v>61</v>
      </c>
      <c r="C4510" s="12">
        <v>27.21</v>
      </c>
      <c r="D4510" s="13" t="s">
        <v>23</v>
      </c>
      <c r="E4510" s="14">
        <v>10.18</v>
      </c>
      <c r="F4510" s="12">
        <v>15.4</v>
      </c>
      <c r="G4510" s="15">
        <f t="shared" ref="G4510:G4524" si="218">TRUNC(F4510*E4510,2)</f>
        <v>156.77000000000001</v>
      </c>
      <c r="H4510" s="12">
        <v>15.4</v>
      </c>
      <c r="I4510" s="11">
        <v>156.77000000000001</v>
      </c>
      <c r="J4510" s="92">
        <f t="shared" si="217"/>
        <v>0</v>
      </c>
    </row>
    <row r="4511" spans="1:10" ht="10.35" customHeight="1" x14ac:dyDescent="0.2">
      <c r="A4511" s="9">
        <v>40145</v>
      </c>
      <c r="B4511" s="17" t="s">
        <v>29</v>
      </c>
      <c r="C4511" s="12">
        <v>27.21</v>
      </c>
      <c r="D4511" s="13" t="s">
        <v>23</v>
      </c>
      <c r="E4511" s="14">
        <v>10.18</v>
      </c>
      <c r="F4511" s="12">
        <v>2.5499999999999998</v>
      </c>
      <c r="G4511" s="15">
        <f t="shared" si="218"/>
        <v>25.95</v>
      </c>
      <c r="H4511" s="12">
        <v>2.5499999999999998</v>
      </c>
      <c r="I4511" s="11">
        <v>25.95</v>
      </c>
      <c r="J4511" s="92">
        <f t="shared" si="217"/>
        <v>0</v>
      </c>
    </row>
    <row r="4512" spans="1:10" ht="10.35" customHeight="1" x14ac:dyDescent="0.2">
      <c r="A4512" s="9">
        <v>41293</v>
      </c>
      <c r="B4512" s="17" t="s">
        <v>62</v>
      </c>
      <c r="C4512" s="12">
        <v>27.21</v>
      </c>
      <c r="D4512" s="13" t="s">
        <v>18</v>
      </c>
      <c r="E4512" s="14">
        <v>50.88</v>
      </c>
      <c r="F4512" s="12">
        <v>6.44</v>
      </c>
      <c r="G4512" s="15">
        <f t="shared" si="218"/>
        <v>327.66000000000003</v>
      </c>
      <c r="H4512" s="12">
        <v>6.44</v>
      </c>
      <c r="I4512" s="11">
        <v>327.66000000000003</v>
      </c>
      <c r="J4512" s="92">
        <f t="shared" si="217"/>
        <v>0</v>
      </c>
    </row>
    <row r="4513" spans="1:10" ht="10.35" customHeight="1" x14ac:dyDescent="0.2">
      <c r="A4513" s="9">
        <v>45585</v>
      </c>
      <c r="B4513" s="17" t="s">
        <v>40</v>
      </c>
      <c r="C4513" s="12">
        <v>27.21</v>
      </c>
      <c r="D4513" s="13" t="s">
        <v>23</v>
      </c>
      <c r="E4513" s="14">
        <v>29.16</v>
      </c>
      <c r="F4513" s="12">
        <v>292.72000000000003</v>
      </c>
      <c r="G4513" s="15">
        <f t="shared" si="218"/>
        <v>8535.7099999999991</v>
      </c>
      <c r="H4513" s="12">
        <v>292.72000000000003</v>
      </c>
      <c r="I4513" s="15">
        <v>8535.7099999999991</v>
      </c>
      <c r="J4513" s="92">
        <f t="shared" si="217"/>
        <v>0</v>
      </c>
    </row>
    <row r="4514" spans="1:10" ht="10.35" customHeight="1" x14ac:dyDescent="0.2">
      <c r="A4514" s="9">
        <v>41294</v>
      </c>
      <c r="B4514" s="17" t="s">
        <v>41</v>
      </c>
      <c r="C4514" s="12">
        <v>27.21</v>
      </c>
      <c r="D4514" s="13" t="s">
        <v>23</v>
      </c>
      <c r="E4514" s="14">
        <v>9.7200000000000006</v>
      </c>
      <c r="F4514" s="12">
        <v>149.07</v>
      </c>
      <c r="G4514" s="15">
        <f t="shared" si="218"/>
        <v>1448.96</v>
      </c>
      <c r="H4514" s="12">
        <v>149.07</v>
      </c>
      <c r="I4514" s="15">
        <v>1448.96</v>
      </c>
      <c r="J4514" s="92">
        <f t="shared" si="217"/>
        <v>0</v>
      </c>
    </row>
    <row r="4515" spans="1:10" ht="10.35" customHeight="1" x14ac:dyDescent="0.2">
      <c r="A4515" s="9">
        <v>45050</v>
      </c>
      <c r="B4515" s="17" t="s">
        <v>42</v>
      </c>
      <c r="C4515" s="12">
        <v>27.21</v>
      </c>
      <c r="D4515" s="13" t="s">
        <v>23</v>
      </c>
      <c r="E4515" s="14">
        <v>9.7200000000000006</v>
      </c>
      <c r="F4515" s="12">
        <v>573.65</v>
      </c>
      <c r="G4515" s="15">
        <f t="shared" si="218"/>
        <v>5575.87</v>
      </c>
      <c r="H4515" s="12">
        <v>573.65</v>
      </c>
      <c r="I4515" s="15">
        <v>5575.87</v>
      </c>
      <c r="J4515" s="92">
        <f t="shared" si="217"/>
        <v>0</v>
      </c>
    </row>
    <row r="4516" spans="1:10" ht="29.1" customHeight="1" x14ac:dyDescent="0.2">
      <c r="A4516" s="9">
        <v>45145</v>
      </c>
      <c r="B4516" s="10" t="s">
        <v>45</v>
      </c>
      <c r="C4516" s="12">
        <v>27.21</v>
      </c>
      <c r="D4516" s="13" t="s">
        <v>18</v>
      </c>
      <c r="E4516" s="14">
        <v>18.05</v>
      </c>
      <c r="F4516" s="12">
        <v>108.63</v>
      </c>
      <c r="G4516" s="15">
        <f t="shared" si="218"/>
        <v>1960.77</v>
      </c>
      <c r="H4516" s="12">
        <v>108.63</v>
      </c>
      <c r="I4516" s="15">
        <v>1960.77</v>
      </c>
      <c r="J4516" s="92">
        <f t="shared" si="217"/>
        <v>0</v>
      </c>
    </row>
    <row r="4517" spans="1:10" ht="10.35" customHeight="1" x14ac:dyDescent="0.2">
      <c r="A4517" s="9">
        <v>45030</v>
      </c>
      <c r="B4517" s="17" t="s">
        <v>63</v>
      </c>
      <c r="C4517" s="12">
        <v>27.21</v>
      </c>
      <c r="D4517" s="13" t="s">
        <v>23</v>
      </c>
      <c r="E4517" s="14">
        <v>3.82</v>
      </c>
      <c r="F4517" s="12">
        <v>204.21</v>
      </c>
      <c r="G4517" s="15">
        <f t="shared" si="218"/>
        <v>780.08</v>
      </c>
      <c r="H4517" s="12">
        <v>204.21</v>
      </c>
      <c r="I4517" s="11">
        <v>780.08</v>
      </c>
      <c r="J4517" s="92">
        <f t="shared" si="217"/>
        <v>0</v>
      </c>
    </row>
    <row r="4518" spans="1:10" ht="10.35" customHeight="1" x14ac:dyDescent="0.2">
      <c r="A4518" s="9">
        <v>45165</v>
      </c>
      <c r="B4518" s="17" t="s">
        <v>47</v>
      </c>
      <c r="C4518" s="12">
        <v>27.21</v>
      </c>
      <c r="D4518" s="13" t="s">
        <v>23</v>
      </c>
      <c r="E4518" s="14">
        <v>8.64</v>
      </c>
      <c r="F4518" s="12">
        <v>627.69000000000005</v>
      </c>
      <c r="G4518" s="15">
        <f t="shared" si="218"/>
        <v>5423.24</v>
      </c>
      <c r="H4518" s="12">
        <v>627.69000000000005</v>
      </c>
      <c r="I4518" s="15">
        <v>5423.24</v>
      </c>
      <c r="J4518" s="92">
        <f t="shared" si="217"/>
        <v>0</v>
      </c>
    </row>
    <row r="4519" spans="1:10" ht="10.35" customHeight="1" x14ac:dyDescent="0.2">
      <c r="A4519" s="9">
        <v>40453</v>
      </c>
      <c r="B4519" s="17" t="s">
        <v>54</v>
      </c>
      <c r="C4519" s="12">
        <v>27.21</v>
      </c>
      <c r="D4519" s="13" t="s">
        <v>53</v>
      </c>
      <c r="E4519" s="14">
        <v>46.45</v>
      </c>
      <c r="F4519" s="12">
        <v>0.89</v>
      </c>
      <c r="G4519" s="15">
        <f t="shared" si="218"/>
        <v>41.34</v>
      </c>
      <c r="H4519" s="12">
        <v>0.89</v>
      </c>
      <c r="I4519" s="11">
        <v>41.34</v>
      </c>
      <c r="J4519" s="92">
        <f t="shared" si="217"/>
        <v>0</v>
      </c>
    </row>
    <row r="4520" spans="1:10" ht="10.35" customHeight="1" x14ac:dyDescent="0.2">
      <c r="A4520" s="9">
        <v>40455</v>
      </c>
      <c r="B4520" s="17" t="s">
        <v>51</v>
      </c>
      <c r="C4520" s="12">
        <v>27.21</v>
      </c>
      <c r="D4520" s="13" t="s">
        <v>25</v>
      </c>
      <c r="E4520" s="18">
        <v>7259.41</v>
      </c>
      <c r="F4520" s="12">
        <v>1.59</v>
      </c>
      <c r="G4520" s="15">
        <f t="shared" si="218"/>
        <v>11542.46</v>
      </c>
      <c r="H4520" s="12">
        <v>1.59</v>
      </c>
      <c r="I4520" s="15">
        <v>11542.46</v>
      </c>
      <c r="J4520" s="92">
        <f t="shared" si="217"/>
        <v>0</v>
      </c>
    </row>
    <row r="4521" spans="1:10" ht="20.85" customHeight="1" x14ac:dyDescent="0.2">
      <c r="A4521" s="9">
        <v>40450</v>
      </c>
      <c r="B4521" s="10" t="s">
        <v>49</v>
      </c>
      <c r="C4521" s="12">
        <v>27.21</v>
      </c>
      <c r="D4521" s="13" t="s">
        <v>50</v>
      </c>
      <c r="E4521" s="14">
        <v>698.41</v>
      </c>
      <c r="F4521" s="12">
        <v>0.89</v>
      </c>
      <c r="G4521" s="15">
        <f t="shared" si="218"/>
        <v>621.58000000000004</v>
      </c>
      <c r="H4521" s="12">
        <v>0.89</v>
      </c>
      <c r="I4521" s="11">
        <v>621.58000000000004</v>
      </c>
      <c r="J4521" s="92">
        <f t="shared" si="217"/>
        <v>0</v>
      </c>
    </row>
    <row r="4522" spans="1:10" ht="10.35" customHeight="1" x14ac:dyDescent="0.2">
      <c r="A4522" s="9">
        <v>47049</v>
      </c>
      <c r="B4522" s="17" t="s">
        <v>58</v>
      </c>
      <c r="C4522" s="12">
        <v>27.21</v>
      </c>
      <c r="D4522" s="13" t="s">
        <v>53</v>
      </c>
      <c r="E4522" s="14">
        <v>1.89</v>
      </c>
      <c r="F4522" s="12">
        <v>1.73</v>
      </c>
      <c r="G4522" s="15">
        <f t="shared" si="218"/>
        <v>3.26</v>
      </c>
      <c r="H4522" s="12">
        <v>1.73</v>
      </c>
      <c r="I4522" s="11">
        <v>3.26</v>
      </c>
      <c r="J4522" s="92">
        <f t="shared" si="217"/>
        <v>0</v>
      </c>
    </row>
    <row r="4523" spans="1:10" ht="10.35" customHeight="1" x14ac:dyDescent="0.2">
      <c r="A4523" s="9">
        <v>40445</v>
      </c>
      <c r="B4523" s="17" t="s">
        <v>56</v>
      </c>
      <c r="C4523" s="12">
        <v>27.21</v>
      </c>
      <c r="D4523" s="13" t="s">
        <v>25</v>
      </c>
      <c r="E4523" s="14">
        <v>424</v>
      </c>
      <c r="F4523" s="12">
        <v>2.35</v>
      </c>
      <c r="G4523" s="15">
        <f t="shared" si="218"/>
        <v>996.4</v>
      </c>
      <c r="H4523" s="12">
        <v>2.35</v>
      </c>
      <c r="I4523" s="11">
        <v>996.4</v>
      </c>
      <c r="J4523" s="92">
        <f t="shared" si="217"/>
        <v>0</v>
      </c>
    </row>
    <row r="4524" spans="1:10" ht="10.35" customHeight="1" x14ac:dyDescent="0.2">
      <c r="A4524" s="9">
        <v>40449</v>
      </c>
      <c r="B4524" s="17" t="s">
        <v>55</v>
      </c>
      <c r="C4524" s="12">
        <v>27.21</v>
      </c>
      <c r="D4524" s="13" t="s">
        <v>53</v>
      </c>
      <c r="E4524" s="14">
        <v>43.49</v>
      </c>
      <c r="F4524" s="12">
        <v>1.73</v>
      </c>
      <c r="G4524" s="15">
        <f t="shared" si="218"/>
        <v>75.23</v>
      </c>
      <c r="H4524" s="12">
        <v>1.73</v>
      </c>
      <c r="I4524" s="11">
        <v>75.23</v>
      </c>
      <c r="J4524" s="92">
        <f t="shared" si="217"/>
        <v>0</v>
      </c>
    </row>
    <row r="4525" spans="1:10" ht="10.35" customHeight="1" x14ac:dyDescent="0.2">
      <c r="A4525" s="1" t="s">
        <v>38</v>
      </c>
      <c r="G4525" s="32">
        <f>SUM(G4508:G4524)</f>
        <v>37515.280000000006</v>
      </c>
      <c r="I4525" s="32">
        <v>37515.279999999999</v>
      </c>
      <c r="J4525" s="92">
        <f t="shared" si="217"/>
        <v>0</v>
      </c>
    </row>
    <row r="4526" spans="1:10" ht="10.7" customHeight="1" x14ac:dyDescent="0.2">
      <c r="J4526" s="92" t="e">
        <f t="shared" si="217"/>
        <v>#DIV/0!</v>
      </c>
    </row>
    <row r="4527" spans="1:10" ht="10.35" customHeight="1" x14ac:dyDescent="0.2">
      <c r="A4527" s="2" t="s">
        <v>9</v>
      </c>
      <c r="B4527" s="3" t="s">
        <v>10</v>
      </c>
      <c r="C4527" s="5" t="s">
        <v>11</v>
      </c>
      <c r="D4527" s="20" t="s">
        <v>12</v>
      </c>
      <c r="E4527" s="5" t="s">
        <v>13</v>
      </c>
      <c r="F4527" s="5" t="s">
        <v>14</v>
      </c>
      <c r="G4527" s="4" t="s">
        <v>15</v>
      </c>
      <c r="H4527" s="5" t="s">
        <v>14</v>
      </c>
      <c r="I4527" s="4" t="s">
        <v>15</v>
      </c>
      <c r="J4527" s="92" t="e">
        <f t="shared" si="217"/>
        <v>#VALUE!</v>
      </c>
    </row>
    <row r="4528" spans="1:10" ht="10.35" customHeight="1" x14ac:dyDescent="0.2">
      <c r="A4528" s="8"/>
      <c r="B4528" s="47" t="s">
        <v>64</v>
      </c>
      <c r="C4528" s="48"/>
      <c r="D4528" s="48"/>
      <c r="E4528" s="48"/>
      <c r="F4528" s="48"/>
      <c r="G4528" s="49"/>
      <c r="J4528" s="92" t="e">
        <f t="shared" si="217"/>
        <v>#DIV/0!</v>
      </c>
    </row>
    <row r="4529" spans="1:10" ht="29.1" customHeight="1" x14ac:dyDescent="0.2">
      <c r="A4529" s="9">
        <v>40001</v>
      </c>
      <c r="B4529" s="10" t="s">
        <v>65</v>
      </c>
      <c r="C4529" s="12">
        <v>27.21</v>
      </c>
      <c r="D4529" s="22" t="s">
        <v>18</v>
      </c>
      <c r="E4529" s="14">
        <v>65</v>
      </c>
      <c r="F4529" s="12">
        <v>0.68</v>
      </c>
      <c r="G4529" s="15">
        <f t="shared" ref="G4529:G4542" si="219">TRUNC(F4529*E4529,2)</f>
        <v>44.2</v>
      </c>
      <c r="H4529" s="12">
        <v>0.68</v>
      </c>
      <c r="I4529" s="11">
        <v>44.2</v>
      </c>
      <c r="J4529" s="92">
        <f t="shared" si="217"/>
        <v>0</v>
      </c>
    </row>
    <row r="4530" spans="1:10" ht="10.35" customHeight="1" x14ac:dyDescent="0.2">
      <c r="A4530" s="9">
        <v>40005</v>
      </c>
      <c r="B4530" s="17" t="s">
        <v>22</v>
      </c>
      <c r="C4530" s="12">
        <v>27.21</v>
      </c>
      <c r="D4530" s="22" t="s">
        <v>23</v>
      </c>
      <c r="E4530" s="14">
        <v>26</v>
      </c>
      <c r="F4530" s="12">
        <v>3.25</v>
      </c>
      <c r="G4530" s="15">
        <f t="shared" si="219"/>
        <v>84.5</v>
      </c>
      <c r="H4530" s="12">
        <v>3.25</v>
      </c>
      <c r="I4530" s="11">
        <v>84.5</v>
      </c>
      <c r="J4530" s="92">
        <f t="shared" si="217"/>
        <v>0</v>
      </c>
    </row>
    <row r="4531" spans="1:10" ht="10.35" customHeight="1" x14ac:dyDescent="0.2">
      <c r="A4531" s="9">
        <v>40006</v>
      </c>
      <c r="B4531" s="17" t="s">
        <v>24</v>
      </c>
      <c r="C4531" s="12">
        <v>27.21</v>
      </c>
      <c r="D4531" s="22" t="s">
        <v>25</v>
      </c>
      <c r="E4531" s="14">
        <v>130</v>
      </c>
      <c r="F4531" s="12">
        <v>2.95</v>
      </c>
      <c r="G4531" s="15">
        <f t="shared" si="219"/>
        <v>383.5</v>
      </c>
      <c r="H4531" s="12">
        <v>2.95</v>
      </c>
      <c r="I4531" s="11">
        <v>383.5</v>
      </c>
      <c r="J4531" s="92">
        <f t="shared" si="217"/>
        <v>0</v>
      </c>
    </row>
    <row r="4532" spans="1:10" ht="10.35" customHeight="1" x14ac:dyDescent="0.2">
      <c r="A4532" s="9">
        <v>40145</v>
      </c>
      <c r="B4532" s="17" t="s">
        <v>29</v>
      </c>
      <c r="C4532" s="12">
        <v>27.21</v>
      </c>
      <c r="D4532" s="22" t="s">
        <v>23</v>
      </c>
      <c r="E4532" s="14">
        <v>26</v>
      </c>
      <c r="F4532" s="12">
        <v>2.5499999999999998</v>
      </c>
      <c r="G4532" s="15">
        <f t="shared" si="219"/>
        <v>66.3</v>
      </c>
      <c r="H4532" s="12">
        <v>2.5499999999999998</v>
      </c>
      <c r="I4532" s="11">
        <v>66.3</v>
      </c>
      <c r="J4532" s="92">
        <f t="shared" si="217"/>
        <v>0</v>
      </c>
    </row>
    <row r="4533" spans="1:10" ht="20.85" customHeight="1" x14ac:dyDescent="0.2">
      <c r="A4533" s="9">
        <v>45465</v>
      </c>
      <c r="B4533" s="10" t="s">
        <v>66</v>
      </c>
      <c r="C4533" s="12">
        <v>27.21</v>
      </c>
      <c r="D4533" s="23" t="s">
        <v>67</v>
      </c>
      <c r="E4533" s="14">
        <v>30</v>
      </c>
      <c r="F4533" s="24">
        <v>2153.9299999999998</v>
      </c>
      <c r="G4533" s="15">
        <f t="shared" si="219"/>
        <v>64617.9</v>
      </c>
      <c r="H4533" s="24">
        <v>2153.9299999999998</v>
      </c>
      <c r="I4533" s="15">
        <v>64617.9</v>
      </c>
      <c r="J4533" s="92">
        <f t="shared" si="217"/>
        <v>0</v>
      </c>
    </row>
    <row r="4534" spans="1:10" ht="20.85" customHeight="1" x14ac:dyDescent="0.2">
      <c r="A4534" s="9">
        <v>40010</v>
      </c>
      <c r="B4534" s="10" t="s">
        <v>26</v>
      </c>
      <c r="C4534" s="12">
        <v>27.21</v>
      </c>
      <c r="D4534" s="13" t="s">
        <v>23</v>
      </c>
      <c r="E4534" s="14">
        <v>109.51</v>
      </c>
      <c r="F4534" s="12">
        <v>3.75</v>
      </c>
      <c r="G4534" s="15">
        <f t="shared" si="219"/>
        <v>410.66</v>
      </c>
      <c r="H4534" s="12">
        <v>3.75</v>
      </c>
      <c r="I4534" s="11">
        <v>410.66</v>
      </c>
      <c r="J4534" s="92">
        <f t="shared" si="217"/>
        <v>0</v>
      </c>
    </row>
    <row r="4535" spans="1:10" ht="10.35" customHeight="1" x14ac:dyDescent="0.2">
      <c r="A4535" s="9">
        <v>40315</v>
      </c>
      <c r="B4535" s="17" t="s">
        <v>30</v>
      </c>
      <c r="C4535" s="12">
        <v>27.21</v>
      </c>
      <c r="D4535" s="13" t="s">
        <v>23</v>
      </c>
      <c r="E4535" s="14">
        <v>13</v>
      </c>
      <c r="F4535" s="12">
        <v>5.36</v>
      </c>
      <c r="G4535" s="15">
        <f t="shared" si="219"/>
        <v>69.680000000000007</v>
      </c>
      <c r="H4535" s="12">
        <v>5.36</v>
      </c>
      <c r="I4535" s="11">
        <v>69.680000000000007</v>
      </c>
      <c r="J4535" s="92">
        <f t="shared" si="217"/>
        <v>0</v>
      </c>
    </row>
    <row r="4536" spans="1:10" ht="10.35" customHeight="1" x14ac:dyDescent="0.2">
      <c r="A4536" s="9">
        <v>40320</v>
      </c>
      <c r="B4536" s="17" t="s">
        <v>31</v>
      </c>
      <c r="C4536" s="12">
        <v>27.21</v>
      </c>
      <c r="D4536" s="13" t="s">
        <v>25</v>
      </c>
      <c r="E4536" s="14">
        <v>162.5</v>
      </c>
      <c r="F4536" s="12">
        <v>3.25</v>
      </c>
      <c r="G4536" s="15">
        <f t="shared" si="219"/>
        <v>528.12</v>
      </c>
      <c r="H4536" s="12">
        <v>3.25</v>
      </c>
      <c r="I4536" s="11">
        <v>528.12</v>
      </c>
      <c r="J4536" s="92">
        <f t="shared" si="217"/>
        <v>0</v>
      </c>
    </row>
    <row r="4537" spans="1:10" ht="10.35" customHeight="1" x14ac:dyDescent="0.2">
      <c r="A4537" s="9">
        <v>40120</v>
      </c>
      <c r="B4537" s="17" t="s">
        <v>32</v>
      </c>
      <c r="C4537" s="12">
        <v>27.21</v>
      </c>
      <c r="D4537" s="13" t="s">
        <v>18</v>
      </c>
      <c r="E4537" s="14">
        <v>43.81</v>
      </c>
      <c r="F4537" s="12">
        <v>0.52</v>
      </c>
      <c r="G4537" s="15">
        <f t="shared" si="219"/>
        <v>22.78</v>
      </c>
      <c r="H4537" s="12">
        <v>0.52</v>
      </c>
      <c r="I4537" s="11">
        <v>22.78</v>
      </c>
      <c r="J4537" s="92">
        <f t="shared" si="217"/>
        <v>0</v>
      </c>
    </row>
    <row r="4538" spans="1:10" ht="10.35" customHeight="1" x14ac:dyDescent="0.2">
      <c r="A4538" s="9">
        <v>40130</v>
      </c>
      <c r="B4538" s="17" t="s">
        <v>33</v>
      </c>
      <c r="C4538" s="12">
        <v>27.21</v>
      </c>
      <c r="D4538" s="13" t="s">
        <v>18</v>
      </c>
      <c r="E4538" s="14">
        <v>65</v>
      </c>
      <c r="F4538" s="12">
        <v>0.53</v>
      </c>
      <c r="G4538" s="15">
        <f t="shared" si="219"/>
        <v>34.450000000000003</v>
      </c>
      <c r="H4538" s="12">
        <v>0.53</v>
      </c>
      <c r="I4538" s="11">
        <v>34.450000000000003</v>
      </c>
      <c r="J4538" s="92">
        <f t="shared" si="217"/>
        <v>0</v>
      </c>
    </row>
    <row r="4539" spans="1:10" ht="10.35" customHeight="1" x14ac:dyDescent="0.2">
      <c r="A4539" s="9">
        <v>40101</v>
      </c>
      <c r="B4539" s="17" t="s">
        <v>36</v>
      </c>
      <c r="C4539" s="12">
        <v>27.21</v>
      </c>
      <c r="D4539" s="13" t="s">
        <v>23</v>
      </c>
      <c r="E4539" s="14">
        <v>39</v>
      </c>
      <c r="F4539" s="12">
        <v>6.85</v>
      </c>
      <c r="G4539" s="15">
        <f t="shared" si="219"/>
        <v>267.14999999999998</v>
      </c>
      <c r="H4539" s="12">
        <v>6.85</v>
      </c>
      <c r="I4539" s="11">
        <v>267.14999999999998</v>
      </c>
      <c r="J4539" s="92">
        <f t="shared" si="217"/>
        <v>0</v>
      </c>
    </row>
    <row r="4540" spans="1:10" ht="10.35" customHeight="1" x14ac:dyDescent="0.2">
      <c r="A4540" s="9">
        <v>40102</v>
      </c>
      <c r="B4540" s="17" t="s">
        <v>34</v>
      </c>
      <c r="C4540" s="12">
        <v>27.21</v>
      </c>
      <c r="D4540" s="13" t="s">
        <v>23</v>
      </c>
      <c r="E4540" s="14">
        <v>56</v>
      </c>
      <c r="F4540" s="12">
        <v>8.76</v>
      </c>
      <c r="G4540" s="15">
        <f t="shared" si="219"/>
        <v>490.56</v>
      </c>
      <c r="H4540" s="12">
        <v>8.76</v>
      </c>
      <c r="I4540" s="11">
        <v>490.56</v>
      </c>
      <c r="J4540" s="92">
        <f t="shared" si="217"/>
        <v>0</v>
      </c>
    </row>
    <row r="4541" spans="1:10" ht="10.35" customHeight="1" x14ac:dyDescent="0.2">
      <c r="A4541" s="9">
        <v>40454</v>
      </c>
      <c r="B4541" s="17" t="s">
        <v>68</v>
      </c>
      <c r="C4541" s="12">
        <v>27.21</v>
      </c>
      <c r="D4541" s="13" t="s">
        <v>53</v>
      </c>
      <c r="E4541" s="18">
        <v>7813.37</v>
      </c>
      <c r="F4541" s="12">
        <v>0.92</v>
      </c>
      <c r="G4541" s="15">
        <f t="shared" si="219"/>
        <v>7188.3</v>
      </c>
      <c r="H4541" s="12">
        <v>0.92</v>
      </c>
      <c r="I4541" s="15">
        <v>7188.3</v>
      </c>
      <c r="J4541" s="92">
        <f t="shared" si="217"/>
        <v>0</v>
      </c>
    </row>
    <row r="4542" spans="1:10" ht="10.35" customHeight="1" x14ac:dyDescent="0.2">
      <c r="A4542" s="9">
        <v>40438</v>
      </c>
      <c r="B4542" s="17" t="s">
        <v>69</v>
      </c>
      <c r="C4542" s="12">
        <v>27.21</v>
      </c>
      <c r="D4542" s="13" t="s">
        <v>53</v>
      </c>
      <c r="E4542" s="14">
        <v>324.33</v>
      </c>
      <c r="F4542" s="12">
        <v>1.81</v>
      </c>
      <c r="G4542" s="15">
        <f t="shared" si="219"/>
        <v>587.03</v>
      </c>
      <c r="H4542" s="12">
        <v>1.81</v>
      </c>
      <c r="I4542" s="11">
        <v>587.03</v>
      </c>
      <c r="J4542" s="92">
        <f t="shared" si="217"/>
        <v>0</v>
      </c>
    </row>
    <row r="4543" spans="1:10" ht="10.35" customHeight="1" x14ac:dyDescent="0.2">
      <c r="A4543" s="1" t="s">
        <v>38</v>
      </c>
      <c r="G4543" s="32">
        <f>SUM(G4526:G4542)</f>
        <v>74795.129999999976</v>
      </c>
      <c r="H4543" s="33"/>
      <c r="J4543" s="92" t="e">
        <f t="shared" si="217"/>
        <v>#DIV/0!</v>
      </c>
    </row>
    <row r="4544" spans="1:10" ht="0.95" customHeight="1" x14ac:dyDescent="0.2">
      <c r="J4544" s="92" t="e">
        <f t="shared" si="217"/>
        <v>#DIV/0!</v>
      </c>
    </row>
    <row r="4545" spans="1:10" ht="10.7" customHeight="1" x14ac:dyDescent="0.2">
      <c r="J4545" s="92" t="e">
        <f t="shared" si="217"/>
        <v>#DIV/0!</v>
      </c>
    </row>
    <row r="4546" spans="1:10" ht="10.35" customHeight="1" x14ac:dyDescent="0.2">
      <c r="A4546" s="2" t="s">
        <v>9</v>
      </c>
      <c r="B4546" s="3" t="s">
        <v>10</v>
      </c>
      <c r="C4546" s="5" t="s">
        <v>11</v>
      </c>
      <c r="D4546" s="20" t="s">
        <v>12</v>
      </c>
      <c r="E4546" s="5" t="s">
        <v>13</v>
      </c>
      <c r="F4546" s="5" t="s">
        <v>14</v>
      </c>
      <c r="G4546" s="4" t="s">
        <v>15</v>
      </c>
      <c r="H4546" s="5" t="s">
        <v>14</v>
      </c>
      <c r="I4546" s="4" t="s">
        <v>15</v>
      </c>
      <c r="J4546" s="92" t="e">
        <f t="shared" si="217"/>
        <v>#VALUE!</v>
      </c>
    </row>
    <row r="4547" spans="1:10" ht="10.35" customHeight="1" x14ac:dyDescent="0.2">
      <c r="A4547" s="8"/>
      <c r="B4547" s="47" t="s">
        <v>70</v>
      </c>
      <c r="C4547" s="48"/>
      <c r="D4547" s="48"/>
      <c r="E4547" s="48"/>
      <c r="F4547" s="48"/>
      <c r="G4547" s="49"/>
      <c r="J4547" s="92" t="e">
        <f t="shared" si="217"/>
        <v>#DIV/0!</v>
      </c>
    </row>
    <row r="4548" spans="1:10" ht="10.35" customHeight="1" x14ac:dyDescent="0.2">
      <c r="A4548" s="9">
        <v>40850</v>
      </c>
      <c r="B4548" s="17" t="s">
        <v>71</v>
      </c>
      <c r="C4548" s="12">
        <v>27.21</v>
      </c>
      <c r="D4548" s="22" t="s">
        <v>18</v>
      </c>
      <c r="E4548" s="14">
        <v>15</v>
      </c>
      <c r="F4548" s="12">
        <v>501.88</v>
      </c>
      <c r="G4548" s="15">
        <f>TRUNC(F4548*E4548,2)</f>
        <v>7528.2</v>
      </c>
      <c r="H4548" s="12">
        <v>501.88</v>
      </c>
      <c r="I4548" s="15">
        <v>7528.2</v>
      </c>
      <c r="J4548" s="92">
        <f t="shared" si="217"/>
        <v>0</v>
      </c>
    </row>
    <row r="4549" spans="1:10" ht="10.35" customHeight="1" x14ac:dyDescent="0.2">
      <c r="A4549" s="1" t="s">
        <v>38</v>
      </c>
      <c r="G4549" s="32">
        <f>G4548</f>
        <v>7528.2</v>
      </c>
      <c r="I4549" s="32">
        <v>7528.2</v>
      </c>
      <c r="J4549" s="92">
        <f t="shared" si="217"/>
        <v>0</v>
      </c>
    </row>
    <row r="4550" spans="1:10" ht="10.7" customHeight="1" x14ac:dyDescent="0.2">
      <c r="J4550" s="92" t="e">
        <f t="shared" si="217"/>
        <v>#DIV/0!</v>
      </c>
    </row>
    <row r="4551" spans="1:10" ht="10.35" customHeight="1" x14ac:dyDescent="0.2">
      <c r="A4551" s="2" t="s">
        <v>9</v>
      </c>
      <c r="B4551" s="3" t="s">
        <v>10</v>
      </c>
      <c r="C4551" s="5" t="s">
        <v>11</v>
      </c>
      <c r="D4551" s="20" t="s">
        <v>12</v>
      </c>
      <c r="E4551" s="5" t="s">
        <v>13</v>
      </c>
      <c r="F4551" s="5" t="s">
        <v>14</v>
      </c>
      <c r="G4551" s="4" t="s">
        <v>15</v>
      </c>
      <c r="H4551" s="5" t="s">
        <v>14</v>
      </c>
      <c r="I4551" s="4" t="s">
        <v>15</v>
      </c>
      <c r="J4551" s="92" t="e">
        <f t="shared" si="217"/>
        <v>#VALUE!</v>
      </c>
    </row>
    <row r="4552" spans="1:10" ht="10.35" customHeight="1" x14ac:dyDescent="0.2">
      <c r="A4552" s="8"/>
      <c r="B4552" s="47" t="s">
        <v>72</v>
      </c>
      <c r="C4552" s="48"/>
      <c r="D4552" s="48"/>
      <c r="E4552" s="48"/>
      <c r="F4552" s="48"/>
      <c r="G4552" s="49"/>
      <c r="J4552" s="92" t="e">
        <f t="shared" si="217"/>
        <v>#DIV/0!</v>
      </c>
    </row>
    <row r="4553" spans="1:10" ht="10.35" customHeight="1" x14ac:dyDescent="0.2">
      <c r="A4553" s="9">
        <v>42825</v>
      </c>
      <c r="B4553" s="17" t="s">
        <v>73</v>
      </c>
      <c r="C4553" s="12">
        <v>27.21</v>
      </c>
      <c r="D4553" s="22" t="s">
        <v>23</v>
      </c>
      <c r="E4553" s="14">
        <v>12.94</v>
      </c>
      <c r="F4553" s="12">
        <v>844.57</v>
      </c>
      <c r="G4553" s="15">
        <f t="shared" ref="G4553:G4559" si="220">TRUNC(F4553*E4553,2)</f>
        <v>10928.73</v>
      </c>
      <c r="H4553" s="12">
        <v>844.57</v>
      </c>
      <c r="I4553" s="15">
        <v>10928.73</v>
      </c>
      <c r="J4553" s="92">
        <f t="shared" si="217"/>
        <v>0</v>
      </c>
    </row>
    <row r="4554" spans="1:10" ht="10.35" customHeight="1" x14ac:dyDescent="0.2">
      <c r="A4554" s="9">
        <v>40005</v>
      </c>
      <c r="B4554" s="17" t="s">
        <v>22</v>
      </c>
      <c r="C4554" s="12">
        <v>27.21</v>
      </c>
      <c r="D4554" s="22" t="s">
        <v>23</v>
      </c>
      <c r="E4554" s="14">
        <v>12.94</v>
      </c>
      <c r="F4554" s="12">
        <v>3.25</v>
      </c>
      <c r="G4554" s="15">
        <f t="shared" si="220"/>
        <v>42.05</v>
      </c>
      <c r="H4554" s="12">
        <v>3.25</v>
      </c>
      <c r="I4554" s="11">
        <v>42.05</v>
      </c>
      <c r="J4554" s="92">
        <f t="shared" si="217"/>
        <v>0</v>
      </c>
    </row>
    <row r="4555" spans="1:10" ht="10.35" customHeight="1" x14ac:dyDescent="0.2">
      <c r="A4555" s="9">
        <v>40006</v>
      </c>
      <c r="B4555" s="17" t="s">
        <v>24</v>
      </c>
      <c r="C4555" s="12">
        <v>27.21</v>
      </c>
      <c r="D4555" s="22" t="s">
        <v>25</v>
      </c>
      <c r="E4555" s="14">
        <v>64.680000000000007</v>
      </c>
      <c r="F4555" s="12">
        <v>2.95</v>
      </c>
      <c r="G4555" s="15">
        <f t="shared" si="220"/>
        <v>190.8</v>
      </c>
      <c r="H4555" s="12">
        <v>2.95</v>
      </c>
      <c r="I4555" s="11">
        <v>190.8</v>
      </c>
      <c r="J4555" s="92">
        <f t="shared" si="217"/>
        <v>0</v>
      </c>
    </row>
    <row r="4556" spans="1:10" ht="10.35" customHeight="1" x14ac:dyDescent="0.2">
      <c r="A4556" s="9">
        <v>40145</v>
      </c>
      <c r="B4556" s="17" t="s">
        <v>29</v>
      </c>
      <c r="C4556" s="12">
        <v>27.21</v>
      </c>
      <c r="D4556" s="22" t="s">
        <v>23</v>
      </c>
      <c r="E4556" s="14">
        <v>12.94</v>
      </c>
      <c r="F4556" s="12">
        <v>2.5499999999999998</v>
      </c>
      <c r="G4556" s="15">
        <f t="shared" si="220"/>
        <v>32.99</v>
      </c>
      <c r="H4556" s="12">
        <v>2.5499999999999998</v>
      </c>
      <c r="I4556" s="11">
        <v>32.99</v>
      </c>
      <c r="J4556" s="92">
        <f t="shared" si="217"/>
        <v>0</v>
      </c>
    </row>
    <row r="4557" spans="1:10" ht="10.35" customHeight="1" x14ac:dyDescent="0.2">
      <c r="A4557" s="9">
        <v>40870</v>
      </c>
      <c r="B4557" s="17" t="s">
        <v>74</v>
      </c>
      <c r="C4557" s="12">
        <v>27.21</v>
      </c>
      <c r="D4557" s="22" t="s">
        <v>18</v>
      </c>
      <c r="E4557" s="14">
        <v>116</v>
      </c>
      <c r="F4557" s="12">
        <v>7.73</v>
      </c>
      <c r="G4557" s="15">
        <f t="shared" si="220"/>
        <v>896.68</v>
      </c>
      <c r="H4557" s="12">
        <v>7.73</v>
      </c>
      <c r="I4557" s="11">
        <v>896.68</v>
      </c>
      <c r="J4557" s="92">
        <f t="shared" ref="J4557:J4619" si="221">G4557/I4557-1</f>
        <v>0</v>
      </c>
    </row>
    <row r="4558" spans="1:10" ht="10.35" customHeight="1" x14ac:dyDescent="0.2">
      <c r="A4558" s="9">
        <v>40805</v>
      </c>
      <c r="B4558" s="17" t="s">
        <v>75</v>
      </c>
      <c r="C4558" s="12">
        <v>27.21</v>
      </c>
      <c r="D4558" s="23" t="s">
        <v>76</v>
      </c>
      <c r="E4558" s="14">
        <v>20</v>
      </c>
      <c r="F4558" s="12">
        <v>16.04</v>
      </c>
      <c r="G4558" s="15">
        <f t="shared" si="220"/>
        <v>320.8</v>
      </c>
      <c r="H4558" s="12">
        <v>16.04</v>
      </c>
      <c r="I4558" s="11">
        <v>320.8</v>
      </c>
      <c r="J4558" s="92">
        <f t="shared" si="221"/>
        <v>0</v>
      </c>
    </row>
    <row r="4559" spans="1:10" ht="10.35" customHeight="1" x14ac:dyDescent="0.2">
      <c r="A4559" s="9">
        <v>40880</v>
      </c>
      <c r="B4559" s="17" t="s">
        <v>77</v>
      </c>
      <c r="C4559" s="12">
        <v>27.21</v>
      </c>
      <c r="D4559" s="22" t="s">
        <v>18</v>
      </c>
      <c r="E4559" s="14">
        <v>116</v>
      </c>
      <c r="F4559" s="12">
        <v>0.8</v>
      </c>
      <c r="G4559" s="15">
        <f t="shared" si="220"/>
        <v>92.8</v>
      </c>
      <c r="H4559" s="12">
        <v>0.8</v>
      </c>
      <c r="I4559" s="11">
        <v>92.8</v>
      </c>
      <c r="J4559" s="92">
        <f t="shared" si="221"/>
        <v>0</v>
      </c>
    </row>
    <row r="4560" spans="1:10" ht="10.35" customHeight="1" x14ac:dyDescent="0.2">
      <c r="J4560" s="92" t="e">
        <f t="shared" si="221"/>
        <v>#DIV/0!</v>
      </c>
    </row>
    <row r="4561" spans="1:10" ht="10.7" customHeight="1" x14ac:dyDescent="0.2">
      <c r="A4561" s="1" t="s">
        <v>38</v>
      </c>
      <c r="G4561" s="32">
        <f>SUM(G4552:G4560)</f>
        <v>12504.849999999997</v>
      </c>
      <c r="I4561" s="32">
        <v>12504.85</v>
      </c>
      <c r="J4561" s="92">
        <f t="shared" si="221"/>
        <v>0</v>
      </c>
    </row>
    <row r="4562" spans="1:10" ht="10.35" customHeight="1" x14ac:dyDescent="0.2">
      <c r="J4562" s="92" t="e">
        <f t="shared" si="221"/>
        <v>#DIV/0!</v>
      </c>
    </row>
    <row r="4563" spans="1:10" ht="10.7" customHeight="1" x14ac:dyDescent="0.2">
      <c r="A4563" s="1" t="s">
        <v>92</v>
      </c>
      <c r="G4563" s="32">
        <f>G4561+G4549+G4543+G4525+G4505+G4485+G4464</f>
        <v>340452.06999999995</v>
      </c>
      <c r="I4563" s="32">
        <v>340452.07</v>
      </c>
      <c r="J4563" s="92">
        <f t="shared" si="221"/>
        <v>0</v>
      </c>
    </row>
    <row r="4564" spans="1:10" ht="10.7" customHeight="1" x14ac:dyDescent="0.2">
      <c r="A4564" s="1"/>
      <c r="J4564" s="92" t="e">
        <f t="shared" si="221"/>
        <v>#DIV/0!</v>
      </c>
    </row>
    <row r="4565" spans="1:10" ht="10.7" customHeight="1" x14ac:dyDescent="0.2">
      <c r="A4565" s="1"/>
      <c r="J4565" s="92" t="e">
        <f t="shared" si="221"/>
        <v>#DIV/0!</v>
      </c>
    </row>
    <row r="4566" spans="1:10" ht="10.7" customHeight="1" x14ac:dyDescent="0.2">
      <c r="A4566" s="1"/>
      <c r="J4566" s="92" t="e">
        <f t="shared" si="221"/>
        <v>#DIV/0!</v>
      </c>
    </row>
    <row r="4567" spans="1:10" ht="10.7" customHeight="1" x14ac:dyDescent="0.2">
      <c r="A4567" s="1"/>
      <c r="J4567" s="92" t="e">
        <f t="shared" si="221"/>
        <v>#DIV/0!</v>
      </c>
    </row>
    <row r="4568" spans="1:10" ht="10.7" customHeight="1" x14ac:dyDescent="0.2">
      <c r="A4568" s="1"/>
      <c r="J4568" s="92" t="e">
        <f t="shared" si="221"/>
        <v>#DIV/0!</v>
      </c>
    </row>
    <row r="4569" spans="1:10" ht="10.7" customHeight="1" x14ac:dyDescent="0.2">
      <c r="A4569" s="1"/>
      <c r="J4569" s="92" t="e">
        <f t="shared" si="221"/>
        <v>#DIV/0!</v>
      </c>
    </row>
    <row r="4570" spans="1:10" ht="10.7" customHeight="1" x14ac:dyDescent="0.2">
      <c r="A4570" s="1"/>
      <c r="J4570" s="92" t="e">
        <f t="shared" si="221"/>
        <v>#DIV/0!</v>
      </c>
    </row>
    <row r="4571" spans="1:10" ht="10.7" customHeight="1" x14ac:dyDescent="0.2">
      <c r="A4571" s="1"/>
      <c r="J4571" s="92" t="e">
        <f t="shared" si="221"/>
        <v>#DIV/0!</v>
      </c>
    </row>
    <row r="4572" spans="1:10" ht="10.7" customHeight="1" x14ac:dyDescent="0.2">
      <c r="A4572" s="1"/>
      <c r="J4572" s="92" t="e">
        <f t="shared" si="221"/>
        <v>#DIV/0!</v>
      </c>
    </row>
    <row r="4573" spans="1:10" ht="0.95" customHeight="1" x14ac:dyDescent="0.2">
      <c r="J4573" s="92" t="e">
        <f t="shared" si="221"/>
        <v>#DIV/0!</v>
      </c>
    </row>
    <row r="4574" spans="1:10" ht="10.35" customHeight="1" x14ac:dyDescent="0.2">
      <c r="A4574" s="230" t="s">
        <v>79</v>
      </c>
      <c r="B4574" s="231"/>
      <c r="C4574" s="232"/>
      <c r="D4574" s="233"/>
      <c r="E4574" s="234"/>
      <c r="F4574" s="6"/>
      <c r="G4574" s="25"/>
      <c r="H4574" s="6"/>
      <c r="I4574" s="25"/>
      <c r="J4574" s="92" t="e">
        <f t="shared" si="221"/>
        <v>#DIV/0!</v>
      </c>
    </row>
    <row r="4575" spans="1:10" ht="24.6" customHeight="1" x14ac:dyDescent="0.2">
      <c r="A4575" s="235" t="s">
        <v>80</v>
      </c>
      <c r="B4575" s="236"/>
      <c r="C4575" s="237"/>
      <c r="D4575" s="238"/>
      <c r="E4575" s="239"/>
      <c r="F4575" s="26"/>
      <c r="G4575" s="26"/>
      <c r="H4575" s="26"/>
      <c r="I4575" s="26"/>
      <c r="J4575" s="92" t="e">
        <f t="shared" si="221"/>
        <v>#DIV/0!</v>
      </c>
    </row>
    <row r="4576" spans="1:10" ht="19.350000000000001" customHeight="1" x14ac:dyDescent="0.2">
      <c r="A4576" s="240" t="s">
        <v>81</v>
      </c>
      <c r="B4576" s="241"/>
      <c r="C4576" s="242"/>
      <c r="D4576" s="243"/>
      <c r="E4576" s="244"/>
      <c r="F4576" s="27"/>
      <c r="G4576" s="27"/>
      <c r="H4576" s="27"/>
      <c r="I4576" s="27"/>
      <c r="J4576" s="92" t="e">
        <f t="shared" si="221"/>
        <v>#DIV/0!</v>
      </c>
    </row>
    <row r="4577" spans="1:10" ht="19.350000000000001" customHeight="1" x14ac:dyDescent="0.2">
      <c r="A4577" s="240" t="s">
        <v>82</v>
      </c>
      <c r="B4577" s="241"/>
      <c r="C4577" s="242"/>
      <c r="D4577" s="243"/>
      <c r="E4577" s="244"/>
      <c r="F4577" s="27"/>
      <c r="G4577" s="27"/>
      <c r="H4577" s="27"/>
      <c r="I4577" s="27"/>
      <c r="J4577" s="92" t="e">
        <f t="shared" si="221"/>
        <v>#DIV/0!</v>
      </c>
    </row>
    <row r="4578" spans="1:10" ht="19.350000000000001" customHeight="1" x14ac:dyDescent="0.2">
      <c r="A4578" s="240" t="s">
        <v>83</v>
      </c>
      <c r="B4578" s="241"/>
      <c r="C4578" s="242"/>
      <c r="D4578" s="243"/>
      <c r="E4578" s="244"/>
      <c r="F4578" s="27"/>
      <c r="G4578" s="27"/>
      <c r="H4578" s="27"/>
      <c r="I4578" s="27"/>
      <c r="J4578" s="92" t="e">
        <f t="shared" si="221"/>
        <v>#DIV/0!</v>
      </c>
    </row>
    <row r="4579" spans="1:10" ht="19.350000000000001" customHeight="1" x14ac:dyDescent="0.2">
      <c r="A4579" s="240" t="s">
        <v>84</v>
      </c>
      <c r="B4579" s="241"/>
      <c r="C4579" s="242"/>
      <c r="D4579" s="243"/>
      <c r="E4579" s="244"/>
      <c r="F4579" s="27"/>
      <c r="G4579" s="27"/>
      <c r="H4579" s="27"/>
      <c r="I4579" s="27"/>
      <c r="J4579" s="92" t="e">
        <f t="shared" si="221"/>
        <v>#DIV/0!</v>
      </c>
    </row>
    <row r="4580" spans="1:10" ht="19.350000000000001" customHeight="1" x14ac:dyDescent="0.2">
      <c r="A4580" s="240" t="s">
        <v>85</v>
      </c>
      <c r="B4580" s="241"/>
      <c r="C4580" s="242"/>
      <c r="D4580" s="243"/>
      <c r="E4580" s="244"/>
      <c r="F4580" s="27"/>
      <c r="G4580" s="27"/>
      <c r="H4580" s="27"/>
      <c r="I4580" s="27"/>
      <c r="J4580" s="92" t="e">
        <f t="shared" si="221"/>
        <v>#DIV/0!</v>
      </c>
    </row>
    <row r="4581" spans="1:10" ht="24" customHeight="1" x14ac:dyDescent="0.2">
      <c r="A4581" s="245" t="s">
        <v>86</v>
      </c>
      <c r="B4581" s="246"/>
      <c r="C4581" s="247"/>
      <c r="D4581" s="248"/>
      <c r="E4581" s="249"/>
      <c r="F4581" s="28"/>
      <c r="G4581" s="28"/>
      <c r="H4581" s="28"/>
      <c r="I4581" s="28"/>
      <c r="J4581" s="92" t="e">
        <f t="shared" si="221"/>
        <v>#DIV/0!</v>
      </c>
    </row>
    <row r="4582" spans="1:10" ht="10.35" customHeight="1" x14ac:dyDescent="0.2">
      <c r="A4582" s="222" t="s">
        <v>87</v>
      </c>
      <c r="B4582" s="223"/>
      <c r="C4582" s="224"/>
      <c r="D4582" s="225"/>
      <c r="E4582" s="226"/>
      <c r="F4582" s="29"/>
      <c r="G4582" s="29"/>
      <c r="H4582" s="29"/>
      <c r="I4582" s="29"/>
      <c r="J4582" s="92" t="e">
        <f t="shared" si="221"/>
        <v>#DIV/0!</v>
      </c>
    </row>
    <row r="4583" spans="1:10" x14ac:dyDescent="0.2">
      <c r="J4583" s="92" t="e">
        <f t="shared" si="221"/>
        <v>#DIV/0!</v>
      </c>
    </row>
    <row r="4584" spans="1:10" x14ac:dyDescent="0.2">
      <c r="J4584" s="92" t="e">
        <f t="shared" si="221"/>
        <v>#DIV/0!</v>
      </c>
    </row>
    <row r="4585" spans="1:10" x14ac:dyDescent="0.2">
      <c r="J4585" s="92" t="e">
        <f t="shared" si="221"/>
        <v>#DIV/0!</v>
      </c>
    </row>
    <row r="4586" spans="1:10" x14ac:dyDescent="0.2">
      <c r="J4586" s="92" t="e">
        <f t="shared" si="221"/>
        <v>#DIV/0!</v>
      </c>
    </row>
    <row r="4587" spans="1:10" x14ac:dyDescent="0.2">
      <c r="J4587" s="92" t="e">
        <f t="shared" si="221"/>
        <v>#DIV/0!</v>
      </c>
    </row>
    <row r="4588" spans="1:10" x14ac:dyDescent="0.2">
      <c r="J4588" s="92" t="e">
        <f t="shared" si="221"/>
        <v>#DIV/0!</v>
      </c>
    </row>
    <row r="4589" spans="1:10" x14ac:dyDescent="0.2">
      <c r="J4589" s="92" t="e">
        <f t="shared" si="221"/>
        <v>#DIV/0!</v>
      </c>
    </row>
    <row r="4590" spans="1:10" x14ac:dyDescent="0.2">
      <c r="J4590" s="92" t="e">
        <f t="shared" si="221"/>
        <v>#DIV/0!</v>
      </c>
    </row>
    <row r="4591" spans="1:10" x14ac:dyDescent="0.2">
      <c r="J4591" s="92" t="e">
        <f t="shared" si="221"/>
        <v>#DIV/0!</v>
      </c>
    </row>
    <row r="4592" spans="1:10" x14ac:dyDescent="0.2">
      <c r="J4592" s="92" t="e">
        <f t="shared" si="221"/>
        <v>#DIV/0!</v>
      </c>
    </row>
    <row r="4593" spans="1:10" x14ac:dyDescent="0.2">
      <c r="J4593" s="92" t="e">
        <f t="shared" si="221"/>
        <v>#DIV/0!</v>
      </c>
    </row>
    <row r="4594" spans="1:10" x14ac:dyDescent="0.2">
      <c r="J4594" s="92" t="e">
        <f t="shared" si="221"/>
        <v>#DIV/0!</v>
      </c>
    </row>
    <row r="4595" spans="1:10" x14ac:dyDescent="0.2">
      <c r="J4595" s="92" t="e">
        <f t="shared" si="221"/>
        <v>#DIV/0!</v>
      </c>
    </row>
    <row r="4596" spans="1:10" x14ac:dyDescent="0.2">
      <c r="J4596" s="92" t="e">
        <f t="shared" si="221"/>
        <v>#DIV/0!</v>
      </c>
    </row>
    <row r="4597" spans="1:10" x14ac:dyDescent="0.2">
      <c r="J4597" s="92" t="e">
        <f t="shared" si="221"/>
        <v>#DIV/0!</v>
      </c>
    </row>
    <row r="4598" spans="1:10" x14ac:dyDescent="0.2">
      <c r="J4598" s="92" t="e">
        <f t="shared" si="221"/>
        <v>#DIV/0!</v>
      </c>
    </row>
    <row r="4599" spans="1:10" x14ac:dyDescent="0.2">
      <c r="J4599" s="92" t="e">
        <f t="shared" si="221"/>
        <v>#DIV/0!</v>
      </c>
    </row>
    <row r="4600" spans="1:10" x14ac:dyDescent="0.2">
      <c r="J4600" s="92" t="e">
        <f t="shared" si="221"/>
        <v>#DIV/0!</v>
      </c>
    </row>
    <row r="4601" spans="1:10" x14ac:dyDescent="0.2">
      <c r="J4601" s="92"/>
    </row>
    <row r="4602" spans="1:10" ht="10.7" customHeight="1" x14ac:dyDescent="0.2">
      <c r="A4602" s="1" t="s">
        <v>0</v>
      </c>
      <c r="J4602" s="92"/>
    </row>
    <row r="4603" spans="1:10" ht="10.7" customHeight="1" x14ac:dyDescent="0.2">
      <c r="A4603" s="1" t="s">
        <v>183</v>
      </c>
      <c r="J4603" s="92"/>
    </row>
    <row r="4604" spans="1:10" ht="10.7" customHeight="1" x14ac:dyDescent="0.2">
      <c r="A4604" s="1" t="s">
        <v>2</v>
      </c>
      <c r="J4604" s="92"/>
    </row>
    <row r="4605" spans="1:10" ht="10.7" customHeight="1" x14ac:dyDescent="0.2">
      <c r="A4605" s="1" t="s">
        <v>184</v>
      </c>
      <c r="J4605" s="92"/>
    </row>
    <row r="4606" spans="1:10" ht="10.7" customHeight="1" x14ac:dyDescent="0.2">
      <c r="A4606" s="1" t="s">
        <v>4</v>
      </c>
      <c r="J4606" s="92"/>
    </row>
    <row r="4607" spans="1:10" ht="10.7" customHeight="1" x14ac:dyDescent="0.2">
      <c r="A4607" s="1" t="s">
        <v>5</v>
      </c>
      <c r="J4607" s="92"/>
    </row>
    <row r="4608" spans="1:10" ht="10.7" customHeight="1" x14ac:dyDescent="0.2">
      <c r="A4608" s="1" t="s">
        <v>95</v>
      </c>
      <c r="J4608" s="92"/>
    </row>
    <row r="4609" spans="1:10" ht="10.7" customHeight="1" x14ac:dyDescent="0.2">
      <c r="A4609" s="1" t="s">
        <v>7</v>
      </c>
      <c r="J4609" s="92"/>
    </row>
    <row r="4610" spans="1:10" ht="10.35" customHeight="1" x14ac:dyDescent="0.2">
      <c r="A4610" s="2" t="s">
        <v>9</v>
      </c>
      <c r="B4610" s="3" t="s">
        <v>10</v>
      </c>
      <c r="C4610" s="5" t="s">
        <v>11</v>
      </c>
      <c r="D4610" s="20" t="s">
        <v>12</v>
      </c>
      <c r="E4610" s="5" t="s">
        <v>13</v>
      </c>
      <c r="F4610" s="5" t="s">
        <v>14</v>
      </c>
      <c r="G4610" s="4" t="s">
        <v>15</v>
      </c>
      <c r="H4610" s="5" t="s">
        <v>14</v>
      </c>
      <c r="I4610" s="4" t="s">
        <v>15</v>
      </c>
      <c r="J4610" s="92"/>
    </row>
    <row r="4611" spans="1:10" ht="10.35" customHeight="1" x14ac:dyDescent="0.2">
      <c r="A4611" s="8"/>
      <c r="B4611" s="227" t="s">
        <v>96</v>
      </c>
      <c r="C4611" s="228"/>
      <c r="D4611" s="228"/>
      <c r="E4611" s="228"/>
      <c r="F4611" s="228"/>
      <c r="G4611" s="229"/>
      <c r="J4611" s="92"/>
    </row>
    <row r="4612" spans="1:10" ht="10.35" customHeight="1" x14ac:dyDescent="0.2">
      <c r="A4612" s="16" t="s">
        <v>97</v>
      </c>
      <c r="B4612" s="17" t="s">
        <v>98</v>
      </c>
      <c r="C4612" s="12">
        <v>27.21</v>
      </c>
      <c r="D4612" s="23" t="s">
        <v>20</v>
      </c>
      <c r="E4612" s="14">
        <v>1</v>
      </c>
      <c r="F4612" s="24">
        <v>98354.89</v>
      </c>
      <c r="G4612" s="15">
        <f>TRUNC(F4612*E4612,2)</f>
        <v>98354.89</v>
      </c>
      <c r="H4612" s="24">
        <v>98354.89</v>
      </c>
      <c r="I4612" s="15">
        <v>98354.89</v>
      </c>
      <c r="J4612" s="92">
        <f t="shared" si="221"/>
        <v>0</v>
      </c>
    </row>
    <row r="4613" spans="1:10" ht="10.35" customHeight="1" x14ac:dyDescent="0.2">
      <c r="A4613" s="1" t="s">
        <v>38</v>
      </c>
      <c r="G4613" s="32">
        <f>G4612</f>
        <v>98354.89</v>
      </c>
      <c r="I4613" s="32">
        <v>98354.89</v>
      </c>
      <c r="J4613" s="92">
        <f t="shared" si="221"/>
        <v>0</v>
      </c>
    </row>
    <row r="4614" spans="1:10" ht="0.95" customHeight="1" x14ac:dyDescent="0.2">
      <c r="J4614" s="92" t="e">
        <f t="shared" si="221"/>
        <v>#DIV/0!</v>
      </c>
    </row>
    <row r="4615" spans="1:10" ht="10.7" customHeight="1" x14ac:dyDescent="0.2">
      <c r="J4615" s="92"/>
    </row>
    <row r="4616" spans="1:10" ht="10.35" customHeight="1" x14ac:dyDescent="0.2">
      <c r="A4616" s="2" t="s">
        <v>9</v>
      </c>
      <c r="B4616" s="3" t="s">
        <v>10</v>
      </c>
      <c r="C4616" s="5" t="s">
        <v>11</v>
      </c>
      <c r="D4616" s="20" t="s">
        <v>12</v>
      </c>
      <c r="E4616" s="5" t="s">
        <v>13</v>
      </c>
      <c r="F4616" s="5" t="s">
        <v>14</v>
      </c>
      <c r="G4616" s="4" t="s">
        <v>15</v>
      </c>
      <c r="H4616" s="5" t="s">
        <v>14</v>
      </c>
      <c r="I4616" s="4" t="s">
        <v>15</v>
      </c>
      <c r="J4616" s="92"/>
    </row>
    <row r="4617" spans="1:10" ht="10.35" customHeight="1" x14ac:dyDescent="0.2">
      <c r="A4617" s="8"/>
      <c r="B4617" s="227" t="s">
        <v>99</v>
      </c>
      <c r="C4617" s="228"/>
      <c r="D4617" s="228"/>
      <c r="E4617" s="228"/>
      <c r="F4617" s="228"/>
      <c r="G4617" s="229"/>
      <c r="J4617" s="92"/>
    </row>
    <row r="4618" spans="1:10" ht="10.35" customHeight="1" x14ac:dyDescent="0.2">
      <c r="A4618" s="16" t="s">
        <v>100</v>
      </c>
      <c r="B4618" s="17" t="s">
        <v>101</v>
      </c>
      <c r="C4618" s="12">
        <v>27.21</v>
      </c>
      <c r="D4618" s="23" t="s">
        <v>20</v>
      </c>
      <c r="E4618" s="14">
        <v>1</v>
      </c>
      <c r="F4618" s="24">
        <v>133702.18</v>
      </c>
      <c r="G4618" s="15">
        <f>TRUNC(F4618*E4618,2)</f>
        <v>133702.18</v>
      </c>
      <c r="H4618" s="24">
        <v>133702.18</v>
      </c>
      <c r="I4618" s="15">
        <v>133702.18</v>
      </c>
      <c r="J4618" s="92">
        <f t="shared" si="221"/>
        <v>0</v>
      </c>
    </row>
    <row r="4619" spans="1:10" ht="10.35" customHeight="1" x14ac:dyDescent="0.2">
      <c r="A4619" s="1" t="s">
        <v>38</v>
      </c>
      <c r="G4619" s="32">
        <f>G4618</f>
        <v>133702.18</v>
      </c>
      <c r="I4619" s="32">
        <v>133702.18</v>
      </c>
      <c r="J4619" s="92">
        <f t="shared" si="221"/>
        <v>0</v>
      </c>
    </row>
    <row r="4620" spans="1:10" ht="10.7" customHeight="1" x14ac:dyDescent="0.2">
      <c r="J4620" s="92"/>
    </row>
    <row r="4621" spans="1:10" ht="10.35" customHeight="1" x14ac:dyDescent="0.2">
      <c r="A4621" s="2" t="s">
        <v>9</v>
      </c>
      <c r="B4621" s="3" t="s">
        <v>10</v>
      </c>
      <c r="C4621" s="5" t="s">
        <v>11</v>
      </c>
      <c r="D4621" s="20" t="s">
        <v>12</v>
      </c>
      <c r="E4621" s="5" t="s">
        <v>13</v>
      </c>
      <c r="F4621" s="5" t="s">
        <v>14</v>
      </c>
      <c r="G4621" s="4" t="s">
        <v>15</v>
      </c>
      <c r="H4621" s="5" t="s">
        <v>14</v>
      </c>
      <c r="I4621" s="4" t="s">
        <v>15</v>
      </c>
      <c r="J4621" s="92"/>
    </row>
    <row r="4622" spans="1:10" ht="10.35" customHeight="1" x14ac:dyDescent="0.2">
      <c r="A4622" s="8"/>
      <c r="B4622" s="227" t="s">
        <v>102</v>
      </c>
      <c r="C4622" s="228"/>
      <c r="D4622" s="228"/>
      <c r="E4622" s="228"/>
      <c r="F4622" s="228"/>
      <c r="G4622" s="229"/>
      <c r="J4622" s="92"/>
    </row>
    <row r="4623" spans="1:10" ht="20.85" customHeight="1" x14ac:dyDescent="0.2">
      <c r="A4623" s="9">
        <v>42301</v>
      </c>
      <c r="B4623" s="10" t="s">
        <v>103</v>
      </c>
      <c r="C4623" s="12">
        <v>27.21</v>
      </c>
      <c r="D4623" s="23" t="s">
        <v>20</v>
      </c>
      <c r="E4623" s="14">
        <v>1</v>
      </c>
      <c r="F4623" s="24">
        <v>19631.64</v>
      </c>
      <c r="G4623" s="15">
        <f>TRUNC(F4623*E4623,2)</f>
        <v>19631.64</v>
      </c>
      <c r="H4623" s="24">
        <v>19631.64</v>
      </c>
      <c r="I4623" s="15">
        <v>19631.64</v>
      </c>
      <c r="J4623" s="92">
        <f>G4623/I4623-1</f>
        <v>0</v>
      </c>
    </row>
    <row r="4624" spans="1:10" ht="10.35" customHeight="1" x14ac:dyDescent="0.2">
      <c r="A4624" s="1" t="s">
        <v>38</v>
      </c>
      <c r="G4624" s="32">
        <f>G4623</f>
        <v>19631.64</v>
      </c>
      <c r="I4624" s="32">
        <v>19631.64</v>
      </c>
      <c r="J4624" s="92">
        <f>G4624/I4624-1</f>
        <v>0</v>
      </c>
    </row>
    <row r="4625" spans="1:10" ht="10.7" customHeight="1" x14ac:dyDescent="0.2">
      <c r="J4625" s="92"/>
    </row>
    <row r="4626" spans="1:10" ht="10.35" customHeight="1" x14ac:dyDescent="0.2">
      <c r="J4626" s="92"/>
    </row>
    <row r="4627" spans="1:10" ht="10.7" customHeight="1" x14ac:dyDescent="0.2">
      <c r="A4627" s="1" t="s">
        <v>92</v>
      </c>
      <c r="G4627" s="32">
        <f>G4624+G4619+G4614+G4613</f>
        <v>251688.71000000002</v>
      </c>
      <c r="I4627" s="32">
        <v>251688.71</v>
      </c>
      <c r="J4627" s="92">
        <f>G4627/I4627-1</f>
        <v>0</v>
      </c>
    </row>
    <row r="4628" spans="1:10" ht="10.7" customHeight="1" x14ac:dyDescent="0.2">
      <c r="A4628" s="1"/>
      <c r="J4628" s="92"/>
    </row>
    <row r="4629" spans="1:10" ht="10.7" customHeight="1" x14ac:dyDescent="0.2">
      <c r="A4629" s="1"/>
      <c r="J4629" s="92"/>
    </row>
    <row r="4630" spans="1:10" ht="10.7" customHeight="1" x14ac:dyDescent="0.2">
      <c r="A4630" s="1"/>
      <c r="J4630" s="92"/>
    </row>
    <row r="4631" spans="1:10" ht="10.7" customHeight="1" x14ac:dyDescent="0.2">
      <c r="A4631" s="1"/>
      <c r="J4631" s="92"/>
    </row>
    <row r="4632" spans="1:10" ht="10.7" customHeight="1" x14ac:dyDescent="0.2">
      <c r="A4632" s="1"/>
      <c r="J4632" s="92"/>
    </row>
    <row r="4633" spans="1:10" ht="10.7" customHeight="1" x14ac:dyDescent="0.2">
      <c r="A4633" s="1"/>
      <c r="J4633" s="92"/>
    </row>
    <row r="4634" spans="1:10" ht="10.7" customHeight="1" x14ac:dyDescent="0.2">
      <c r="A4634" s="1"/>
      <c r="J4634" s="92"/>
    </row>
    <row r="4635" spans="1:10" ht="10.7" customHeight="1" x14ac:dyDescent="0.2">
      <c r="A4635" s="1"/>
      <c r="J4635" s="92"/>
    </row>
    <row r="4636" spans="1:10" ht="0.95" customHeight="1" x14ac:dyDescent="0.2">
      <c r="J4636" s="92"/>
    </row>
    <row r="4637" spans="1:10" ht="10.35" customHeight="1" x14ac:dyDescent="0.2">
      <c r="A4637" s="230" t="s">
        <v>79</v>
      </c>
      <c r="B4637" s="231"/>
      <c r="C4637" s="232"/>
      <c r="D4637" s="233"/>
      <c r="E4637" s="234"/>
      <c r="F4637" s="6"/>
      <c r="G4637" s="25"/>
      <c r="H4637" s="6"/>
      <c r="I4637" s="25"/>
      <c r="J4637" s="92"/>
    </row>
    <row r="4638" spans="1:10" ht="24.2" customHeight="1" x14ac:dyDescent="0.2">
      <c r="A4638" s="235" t="s">
        <v>104</v>
      </c>
      <c r="B4638" s="236"/>
      <c r="C4638" s="237"/>
      <c r="D4638" s="238"/>
      <c r="E4638" s="239"/>
      <c r="F4638" s="26"/>
      <c r="G4638" s="26"/>
      <c r="H4638" s="26"/>
      <c r="I4638" s="26"/>
      <c r="J4638" s="92"/>
    </row>
    <row r="4639" spans="1:10" ht="19.350000000000001" customHeight="1" x14ac:dyDescent="0.2">
      <c r="A4639" s="240" t="s">
        <v>105</v>
      </c>
      <c r="B4639" s="241"/>
      <c r="C4639" s="242"/>
      <c r="D4639" s="243"/>
      <c r="E4639" s="244"/>
      <c r="F4639" s="27"/>
      <c r="G4639" s="27"/>
      <c r="H4639" s="27"/>
      <c r="I4639" s="27"/>
      <c r="J4639" s="92"/>
    </row>
    <row r="4640" spans="1:10" ht="24" customHeight="1" x14ac:dyDescent="0.2">
      <c r="A4640" s="245" t="s">
        <v>106</v>
      </c>
      <c r="B4640" s="246"/>
      <c r="C4640" s="247"/>
      <c r="D4640" s="248"/>
      <c r="E4640" s="249"/>
      <c r="F4640" s="28"/>
      <c r="G4640" s="28"/>
      <c r="H4640" s="28"/>
      <c r="I4640" s="28"/>
      <c r="J4640" s="92"/>
    </row>
    <row r="4641" spans="1:10" ht="10.35" customHeight="1" x14ac:dyDescent="0.2">
      <c r="A4641" s="222" t="s">
        <v>87</v>
      </c>
      <c r="B4641" s="223"/>
      <c r="C4641" s="224"/>
      <c r="D4641" s="225"/>
      <c r="E4641" s="226"/>
      <c r="F4641" s="29"/>
      <c r="G4641" s="29"/>
      <c r="H4641" s="29"/>
      <c r="I4641" s="29"/>
      <c r="J4641" s="92"/>
    </row>
    <row r="4642" spans="1:10" x14ac:dyDescent="0.2">
      <c r="J4642" s="92"/>
    </row>
    <row r="4643" spans="1:10" x14ac:dyDescent="0.2">
      <c r="J4643" s="92"/>
    </row>
    <row r="4644" spans="1:10" x14ac:dyDescent="0.2">
      <c r="J4644" s="92"/>
    </row>
    <row r="4645" spans="1:10" x14ac:dyDescent="0.2">
      <c r="J4645" s="92"/>
    </row>
    <row r="4646" spans="1:10" x14ac:dyDescent="0.2">
      <c r="G4646" s="84">
        <f>G4627+G4563+G4397+G4231+G4045+G3981+G3812+G3642+G3445+G3377+G3207+G2988+G2840+G2772+G2602+G2432+G2262+G2065+G1997+G1827+G1657+G1487+G1226+G1055+G885+G716+G546+G361+G293+G126+G1290</f>
        <v>13528498.269999998</v>
      </c>
      <c r="I4646">
        <v>13545571.779999999</v>
      </c>
      <c r="J4646" s="92">
        <f>G4646/I4646-1</f>
        <v>-1.2604495607346777E-3</v>
      </c>
    </row>
  </sheetData>
  <mergeCells count="589">
    <mergeCell ref="B33:G33"/>
    <mergeCell ref="B11:G11"/>
    <mergeCell ref="A134:C134"/>
    <mergeCell ref="D134:E134"/>
    <mergeCell ref="A135:C135"/>
    <mergeCell ref="D135:E135"/>
    <mergeCell ref="B111:G111"/>
    <mergeCell ref="B116:G116"/>
    <mergeCell ref="B92:G92"/>
    <mergeCell ref="B73:G73"/>
    <mergeCell ref="B53:G53"/>
    <mergeCell ref="A129:C129"/>
    <mergeCell ref="D129:E129"/>
    <mergeCell ref="A130:C130"/>
    <mergeCell ref="D130:E130"/>
    <mergeCell ref="A131:C131"/>
    <mergeCell ref="D131:E131"/>
    <mergeCell ref="A132:C132"/>
    <mergeCell ref="D132:E132"/>
    <mergeCell ref="A133:C133"/>
    <mergeCell ref="D133:E133"/>
    <mergeCell ref="B277:G277"/>
    <mergeCell ref="B282:G282"/>
    <mergeCell ref="B258:G258"/>
    <mergeCell ref="B239:G239"/>
    <mergeCell ref="B218:G218"/>
    <mergeCell ref="B198:G198"/>
    <mergeCell ref="A136:C136"/>
    <mergeCell ref="D136:E136"/>
    <mergeCell ref="A137:C137"/>
    <mergeCell ref="D137:E137"/>
    <mergeCell ref="B176:G176"/>
    <mergeCell ref="A303:C303"/>
    <mergeCell ref="D303:E303"/>
    <mergeCell ref="A304:C304"/>
    <mergeCell ref="D304:E304"/>
    <mergeCell ref="A305:C305"/>
    <mergeCell ref="D305:E305"/>
    <mergeCell ref="B345:G345"/>
    <mergeCell ref="B351:G351"/>
    <mergeCell ref="A297:C297"/>
    <mergeCell ref="D297:E297"/>
    <mergeCell ref="A298:C298"/>
    <mergeCell ref="D298:E298"/>
    <mergeCell ref="A299:C299"/>
    <mergeCell ref="D299:E299"/>
    <mergeCell ref="A300:C300"/>
    <mergeCell ref="D300:E300"/>
    <mergeCell ref="A301:C301"/>
    <mergeCell ref="D301:E301"/>
    <mergeCell ref="A302:C302"/>
    <mergeCell ref="D302:E302"/>
    <mergeCell ref="B530:G530"/>
    <mergeCell ref="B535:G535"/>
    <mergeCell ref="B511:G511"/>
    <mergeCell ref="B492:G492"/>
    <mergeCell ref="B471:G471"/>
    <mergeCell ref="B451:G451"/>
    <mergeCell ref="B356:G356"/>
    <mergeCell ref="A368:C368"/>
    <mergeCell ref="D368:E368"/>
    <mergeCell ref="A369:C369"/>
    <mergeCell ref="D369:E369"/>
    <mergeCell ref="A370:C370"/>
    <mergeCell ref="D370:E370"/>
    <mergeCell ref="A371:C371"/>
    <mergeCell ref="D371:E371"/>
    <mergeCell ref="A372:C372"/>
    <mergeCell ref="D372:E372"/>
    <mergeCell ref="B429:G429"/>
    <mergeCell ref="A557:C557"/>
    <mergeCell ref="D557:E557"/>
    <mergeCell ref="A558:C558"/>
    <mergeCell ref="D558:E558"/>
    <mergeCell ref="A559:C559"/>
    <mergeCell ref="D559:E559"/>
    <mergeCell ref="A560:C560"/>
    <mergeCell ref="D560:E560"/>
    <mergeCell ref="A561:C561"/>
    <mergeCell ref="D731:E731"/>
    <mergeCell ref="A732:C732"/>
    <mergeCell ref="B700:G700"/>
    <mergeCell ref="B705:G705"/>
    <mergeCell ref="B681:G681"/>
    <mergeCell ref="B662:G662"/>
    <mergeCell ref="B641:G641"/>
    <mergeCell ref="D561:E561"/>
    <mergeCell ref="D562:E562"/>
    <mergeCell ref="D563:E563"/>
    <mergeCell ref="B621:G621"/>
    <mergeCell ref="A564:C564"/>
    <mergeCell ref="D564:E564"/>
    <mergeCell ref="A565:C565"/>
    <mergeCell ref="D565:E565"/>
    <mergeCell ref="B599:G599"/>
    <mergeCell ref="A562:C562"/>
    <mergeCell ref="A563:C563"/>
    <mergeCell ref="D901:E901"/>
    <mergeCell ref="B870:G870"/>
    <mergeCell ref="B875:G875"/>
    <mergeCell ref="B851:G851"/>
    <mergeCell ref="B832:G832"/>
    <mergeCell ref="B811:G811"/>
    <mergeCell ref="D727:E727"/>
    <mergeCell ref="D728:E728"/>
    <mergeCell ref="D732:E732"/>
    <mergeCell ref="B791:G791"/>
    <mergeCell ref="D734:E734"/>
    <mergeCell ref="D735:E735"/>
    <mergeCell ref="A733:C733"/>
    <mergeCell ref="D733:E733"/>
    <mergeCell ref="A734:C734"/>
    <mergeCell ref="A735:C735"/>
    <mergeCell ref="B769:G769"/>
    <mergeCell ref="A727:C727"/>
    <mergeCell ref="A728:C728"/>
    <mergeCell ref="A729:C729"/>
    <mergeCell ref="D729:E729"/>
    <mergeCell ref="A730:C730"/>
    <mergeCell ref="D730:E730"/>
    <mergeCell ref="A731:C731"/>
    <mergeCell ref="B1040:G1040"/>
    <mergeCell ref="B1045:G1045"/>
    <mergeCell ref="B1021:G1021"/>
    <mergeCell ref="B1002:G1002"/>
    <mergeCell ref="B981:G981"/>
    <mergeCell ref="D897:E897"/>
    <mergeCell ref="B961:G961"/>
    <mergeCell ref="D899:E899"/>
    <mergeCell ref="D900:E900"/>
    <mergeCell ref="A902:C902"/>
    <mergeCell ref="D902:E902"/>
    <mergeCell ref="A903:C903"/>
    <mergeCell ref="D903:E903"/>
    <mergeCell ref="A904:C904"/>
    <mergeCell ref="D904:E904"/>
    <mergeCell ref="A905:C905"/>
    <mergeCell ref="D905:E905"/>
    <mergeCell ref="B939:G939"/>
    <mergeCell ref="A897:C897"/>
    <mergeCell ref="A898:C898"/>
    <mergeCell ref="D898:E898"/>
    <mergeCell ref="A899:C899"/>
    <mergeCell ref="A900:C900"/>
    <mergeCell ref="A901:C901"/>
    <mergeCell ref="B1172:G1172"/>
    <mergeCell ref="D1067:E1067"/>
    <mergeCell ref="D1068:E1068"/>
    <mergeCell ref="D1069:E1069"/>
    <mergeCell ref="D1070:E1070"/>
    <mergeCell ref="D1073:E1073"/>
    <mergeCell ref="B1151:G1151"/>
    <mergeCell ref="B1131:G1131"/>
    <mergeCell ref="A1071:C1071"/>
    <mergeCell ref="D1071:E1071"/>
    <mergeCell ref="A1072:C1072"/>
    <mergeCell ref="D1072:E1072"/>
    <mergeCell ref="A1073:C1073"/>
    <mergeCell ref="A1074:C1074"/>
    <mergeCell ref="D1074:E1074"/>
    <mergeCell ref="A1075:C1075"/>
    <mergeCell ref="D1075:E1075"/>
    <mergeCell ref="B1109:G1109"/>
    <mergeCell ref="A1067:C1067"/>
    <mergeCell ref="A1068:C1068"/>
    <mergeCell ref="A1069:C1069"/>
    <mergeCell ref="A1070:C1070"/>
    <mergeCell ref="A1238:C1238"/>
    <mergeCell ref="D1238:E1238"/>
    <mergeCell ref="A1239:C1239"/>
    <mergeCell ref="D1239:E1239"/>
    <mergeCell ref="A1240:C1240"/>
    <mergeCell ref="D1240:E1240"/>
    <mergeCell ref="B1210:G1210"/>
    <mergeCell ref="B1215:G1215"/>
    <mergeCell ref="B1191:G1191"/>
    <mergeCell ref="B1280:G1280"/>
    <mergeCell ref="B1285:G1285"/>
    <mergeCell ref="A1300:C1300"/>
    <mergeCell ref="A1301:C1301"/>
    <mergeCell ref="A1302:C1302"/>
    <mergeCell ref="A1241:C1241"/>
    <mergeCell ref="D1241:E1241"/>
    <mergeCell ref="A1242:C1242"/>
    <mergeCell ref="D1242:E1242"/>
    <mergeCell ref="A1243:C1243"/>
    <mergeCell ref="D1243:E1243"/>
    <mergeCell ref="A1244:C1244"/>
    <mergeCell ref="D1244:E1244"/>
    <mergeCell ref="A1245:C1245"/>
    <mergeCell ref="D1245:E1245"/>
    <mergeCell ref="A1246:C1246"/>
    <mergeCell ref="D1246:E1246"/>
    <mergeCell ref="B1274:G1274"/>
    <mergeCell ref="B1471:G1471"/>
    <mergeCell ref="B1476:G1476"/>
    <mergeCell ref="B1452:G1452"/>
    <mergeCell ref="B1433:G1433"/>
    <mergeCell ref="B1412:G1412"/>
    <mergeCell ref="D1300:E1300"/>
    <mergeCell ref="D1301:E1301"/>
    <mergeCell ref="D1302:E1302"/>
    <mergeCell ref="B1392:G1392"/>
    <mergeCell ref="A1303:C1303"/>
    <mergeCell ref="D1303:E1303"/>
    <mergeCell ref="A1304:C1304"/>
    <mergeCell ref="D1304:E1304"/>
    <mergeCell ref="B1370:G1370"/>
    <mergeCell ref="A1498:C1498"/>
    <mergeCell ref="D1498:E1498"/>
    <mergeCell ref="A1499:C1499"/>
    <mergeCell ref="D1499:E1499"/>
    <mergeCell ref="A1500:C1500"/>
    <mergeCell ref="D1500:E1500"/>
    <mergeCell ref="A1501:C1501"/>
    <mergeCell ref="A1502:C1502"/>
    <mergeCell ref="A1503:C1503"/>
    <mergeCell ref="B1641:G1641"/>
    <mergeCell ref="B1646:G1646"/>
    <mergeCell ref="B1622:G1622"/>
    <mergeCell ref="B1603:G1603"/>
    <mergeCell ref="D1501:E1501"/>
    <mergeCell ref="D1502:E1502"/>
    <mergeCell ref="D1503:E1503"/>
    <mergeCell ref="D1504:E1504"/>
    <mergeCell ref="B1582:G1582"/>
    <mergeCell ref="B1562:G1562"/>
    <mergeCell ref="A1504:C1504"/>
    <mergeCell ref="A1505:C1505"/>
    <mergeCell ref="D1505:E1505"/>
    <mergeCell ref="A1506:C1506"/>
    <mergeCell ref="D1506:E1506"/>
    <mergeCell ref="B1540:G1540"/>
    <mergeCell ref="A1668:C1668"/>
    <mergeCell ref="D1668:E1668"/>
    <mergeCell ref="A1669:C1669"/>
    <mergeCell ref="D1669:E1669"/>
    <mergeCell ref="A1670:C1670"/>
    <mergeCell ref="D1670:E1670"/>
    <mergeCell ref="A1671:C1671"/>
    <mergeCell ref="D1671:E1671"/>
    <mergeCell ref="A1672:C1672"/>
    <mergeCell ref="D1672:E1672"/>
    <mergeCell ref="B1811:G1811"/>
    <mergeCell ref="B1816:G1816"/>
    <mergeCell ref="B1792:G1792"/>
    <mergeCell ref="B1773:G1773"/>
    <mergeCell ref="D1675:E1675"/>
    <mergeCell ref="D1676:E1676"/>
    <mergeCell ref="B1752:G1752"/>
    <mergeCell ref="B1732:G1732"/>
    <mergeCell ref="A1673:C1673"/>
    <mergeCell ref="D1673:E1673"/>
    <mergeCell ref="A1674:C1674"/>
    <mergeCell ref="D1674:E1674"/>
    <mergeCell ref="A1675:C1675"/>
    <mergeCell ref="A1676:C1676"/>
    <mergeCell ref="B1710:G1710"/>
    <mergeCell ref="A1839:C1839"/>
    <mergeCell ref="D1839:E1839"/>
    <mergeCell ref="A1840:C1840"/>
    <mergeCell ref="A1841:C1841"/>
    <mergeCell ref="D1841:E1841"/>
    <mergeCell ref="A1842:C1842"/>
    <mergeCell ref="B1943:G1943"/>
    <mergeCell ref="B1922:G1922"/>
    <mergeCell ref="D1840:E1840"/>
    <mergeCell ref="B1902:G1902"/>
    <mergeCell ref="D1842:E1842"/>
    <mergeCell ref="A1843:C1843"/>
    <mergeCell ref="D1843:E1843"/>
    <mergeCell ref="A1844:C1844"/>
    <mergeCell ref="D1844:E1844"/>
    <mergeCell ref="A1845:C1845"/>
    <mergeCell ref="D1845:E1845"/>
    <mergeCell ref="A1846:C1846"/>
    <mergeCell ref="D1846:E1846"/>
    <mergeCell ref="A1847:C1847"/>
    <mergeCell ref="D1847:E1847"/>
    <mergeCell ref="B1880:G1880"/>
    <mergeCell ref="D2008:E2008"/>
    <mergeCell ref="A2009:C2009"/>
    <mergeCell ref="D2009:E2009"/>
    <mergeCell ref="A2010:C2010"/>
    <mergeCell ref="D2010:E2010"/>
    <mergeCell ref="A2077:C2077"/>
    <mergeCell ref="A2273:C2273"/>
    <mergeCell ref="D2273:E2273"/>
    <mergeCell ref="B1981:G1981"/>
    <mergeCell ref="B1986:G1986"/>
    <mergeCell ref="B1962:G1962"/>
    <mergeCell ref="A2008:C2008"/>
    <mergeCell ref="A2013:C2013"/>
    <mergeCell ref="D2013:E2013"/>
    <mergeCell ref="A2014:C2014"/>
    <mergeCell ref="D2014:E2014"/>
    <mergeCell ref="A2015:C2015"/>
    <mergeCell ref="D2015:E2015"/>
    <mergeCell ref="D2274:E2274"/>
    <mergeCell ref="A2011:C2011"/>
    <mergeCell ref="D2011:E2011"/>
    <mergeCell ref="A2012:C2012"/>
    <mergeCell ref="D2012:E2012"/>
    <mergeCell ref="B2315:G2315"/>
    <mergeCell ref="A2278:C2278"/>
    <mergeCell ref="D2278:E2278"/>
    <mergeCell ref="A2275:C2275"/>
    <mergeCell ref="D2275:E2275"/>
    <mergeCell ref="A2016:C2016"/>
    <mergeCell ref="D2016:E2016"/>
    <mergeCell ref="B2049:G2049"/>
    <mergeCell ref="B2246:G2246"/>
    <mergeCell ref="B2251:G2251"/>
    <mergeCell ref="B2227:G2227"/>
    <mergeCell ref="B2208:G2208"/>
    <mergeCell ref="B2187:G2187"/>
    <mergeCell ref="D2075:E2075"/>
    <mergeCell ref="D2076:E2076"/>
    <mergeCell ref="D2077:E2077"/>
    <mergeCell ref="A2078:C2078"/>
    <mergeCell ref="D2078:E2078"/>
    <mergeCell ref="A2079:C2079"/>
    <mergeCell ref="D2079:E2079"/>
    <mergeCell ref="B2145:G2145"/>
    <mergeCell ref="A2075:C2075"/>
    <mergeCell ref="A2076:C2076"/>
    <mergeCell ref="A2274:C2274"/>
    <mergeCell ref="A2443:C2443"/>
    <mergeCell ref="D2443:E2443"/>
    <mergeCell ref="A2444:C2444"/>
    <mergeCell ref="D2444:E2444"/>
    <mergeCell ref="A2445:C2445"/>
    <mergeCell ref="D2445:E2445"/>
    <mergeCell ref="A2446:C2446"/>
    <mergeCell ref="D2446:E2446"/>
    <mergeCell ref="A2276:C2276"/>
    <mergeCell ref="D2276:E2276"/>
    <mergeCell ref="A2277:C2277"/>
    <mergeCell ref="D2277:E2277"/>
    <mergeCell ref="B2416:G2416"/>
    <mergeCell ref="B2421:G2421"/>
    <mergeCell ref="B2397:G2397"/>
    <mergeCell ref="B2378:G2378"/>
    <mergeCell ref="B2357:G2357"/>
    <mergeCell ref="D2281:E2281"/>
    <mergeCell ref="B2337:G2337"/>
    <mergeCell ref="A2279:C2279"/>
    <mergeCell ref="D2279:E2279"/>
    <mergeCell ref="A2280:C2280"/>
    <mergeCell ref="D2280:E2280"/>
    <mergeCell ref="A2281:C2281"/>
    <mergeCell ref="A2447:C2447"/>
    <mergeCell ref="D2447:E2447"/>
    <mergeCell ref="B2567:G2567"/>
    <mergeCell ref="B2548:G2548"/>
    <mergeCell ref="B2527:G2527"/>
    <mergeCell ref="B2507:G2507"/>
    <mergeCell ref="A2448:C2448"/>
    <mergeCell ref="D2448:E2448"/>
    <mergeCell ref="A2449:C2449"/>
    <mergeCell ref="D2449:E2449"/>
    <mergeCell ref="A2450:C2450"/>
    <mergeCell ref="D2450:E2450"/>
    <mergeCell ref="A2451:C2451"/>
    <mergeCell ref="D2451:E2451"/>
    <mergeCell ref="B2485:G2485"/>
    <mergeCell ref="A2613:C2613"/>
    <mergeCell ref="D2613:E2613"/>
    <mergeCell ref="A2614:C2614"/>
    <mergeCell ref="D2614:E2614"/>
    <mergeCell ref="A2615:C2615"/>
    <mergeCell ref="D2615:E2615"/>
    <mergeCell ref="A2616:C2616"/>
    <mergeCell ref="D2616:E2616"/>
    <mergeCell ref="B2586:G2586"/>
    <mergeCell ref="B2591:G2591"/>
    <mergeCell ref="B2737:G2737"/>
    <mergeCell ref="B2718:G2718"/>
    <mergeCell ref="B2697:G2697"/>
    <mergeCell ref="B2677:G2677"/>
    <mergeCell ref="A2617:C2617"/>
    <mergeCell ref="D2617:E2617"/>
    <mergeCell ref="A2618:C2618"/>
    <mergeCell ref="D2618:E2618"/>
    <mergeCell ref="A2619:C2619"/>
    <mergeCell ref="D2619:E2619"/>
    <mergeCell ref="A2620:C2620"/>
    <mergeCell ref="D2620:E2620"/>
    <mergeCell ref="A2621:C2621"/>
    <mergeCell ref="D2621:E2621"/>
    <mergeCell ref="B2655:G2655"/>
    <mergeCell ref="A2791:C2791"/>
    <mergeCell ref="D2791:E2791"/>
    <mergeCell ref="A2783:C2783"/>
    <mergeCell ref="D2783:E2783"/>
    <mergeCell ref="A2784:C2784"/>
    <mergeCell ref="D2784:E2784"/>
    <mergeCell ref="A2785:C2785"/>
    <mergeCell ref="D2785:E2785"/>
    <mergeCell ref="B2756:G2756"/>
    <mergeCell ref="B2761:G2761"/>
    <mergeCell ref="A2786:C2786"/>
    <mergeCell ref="D2786:E2786"/>
    <mergeCell ref="A2787:C2787"/>
    <mergeCell ref="D2787:E2787"/>
    <mergeCell ref="A2788:C2788"/>
    <mergeCell ref="D2788:E2788"/>
    <mergeCell ref="A2789:C2789"/>
    <mergeCell ref="D2789:E2789"/>
    <mergeCell ref="A2790:C2790"/>
    <mergeCell ref="D2790:E2790"/>
    <mergeCell ref="A2853:C2853"/>
    <mergeCell ref="D2853:E2853"/>
    <mergeCell ref="A2854:C2854"/>
    <mergeCell ref="D2854:E2854"/>
    <mergeCell ref="B2871:G2871"/>
    <mergeCell ref="A2850:C2850"/>
    <mergeCell ref="D2850:E2850"/>
    <mergeCell ref="A2851:C2851"/>
    <mergeCell ref="D2851:E2851"/>
    <mergeCell ref="A2852:C2852"/>
    <mergeCell ref="D2852:E2852"/>
    <mergeCell ref="A3001:C3001"/>
    <mergeCell ref="D3001:E3001"/>
    <mergeCell ref="A3002:C3002"/>
    <mergeCell ref="D3002:E3002"/>
    <mergeCell ref="A3003:C3003"/>
    <mergeCell ref="D3003:E3003"/>
    <mergeCell ref="B3090:G3090"/>
    <mergeCell ref="A2995:C2995"/>
    <mergeCell ref="D2995:E2995"/>
    <mergeCell ref="A2996:C2996"/>
    <mergeCell ref="D2996:E2996"/>
    <mergeCell ref="A2997:C2997"/>
    <mergeCell ref="D2997:E2997"/>
    <mergeCell ref="A2998:C2998"/>
    <mergeCell ref="D2998:E2998"/>
    <mergeCell ref="A2999:C2999"/>
    <mergeCell ref="D2999:E2999"/>
    <mergeCell ref="A3000:C3000"/>
    <mergeCell ref="D3000:E3000"/>
    <mergeCell ref="A3218:C3218"/>
    <mergeCell ref="D3218:E3218"/>
    <mergeCell ref="A3219:C3219"/>
    <mergeCell ref="D3219:E3219"/>
    <mergeCell ref="A3220:C3220"/>
    <mergeCell ref="D3220:E3220"/>
    <mergeCell ref="A3221:C3221"/>
    <mergeCell ref="D3221:E3221"/>
    <mergeCell ref="A3222:C3222"/>
    <mergeCell ref="D3222:E3222"/>
    <mergeCell ref="D3389:E3389"/>
    <mergeCell ref="D3390:E3390"/>
    <mergeCell ref="D3391:E3391"/>
    <mergeCell ref="A3388:C3388"/>
    <mergeCell ref="D3388:E3388"/>
    <mergeCell ref="A3389:C3389"/>
    <mergeCell ref="A3390:C3390"/>
    <mergeCell ref="A3391:C3391"/>
    <mergeCell ref="A3223:C3223"/>
    <mergeCell ref="D3223:E3223"/>
    <mergeCell ref="A3224:C3224"/>
    <mergeCell ref="D3224:E3224"/>
    <mergeCell ref="A3225:C3225"/>
    <mergeCell ref="D3225:E3225"/>
    <mergeCell ref="A3226:C3226"/>
    <mergeCell ref="D3226:E3226"/>
    <mergeCell ref="B3260:G3260"/>
    <mergeCell ref="A3459:C3459"/>
    <mergeCell ref="D3459:E3459"/>
    <mergeCell ref="B3525:G3525"/>
    <mergeCell ref="A3458:C3458"/>
    <mergeCell ref="D3458:E3458"/>
    <mergeCell ref="A3392:C3392"/>
    <mergeCell ref="D3392:E3392"/>
    <mergeCell ref="A3393:C3393"/>
    <mergeCell ref="D3393:E3393"/>
    <mergeCell ref="A3394:C3394"/>
    <mergeCell ref="D3394:E3394"/>
    <mergeCell ref="A3395:C3395"/>
    <mergeCell ref="D3395:E3395"/>
    <mergeCell ref="A3396:C3396"/>
    <mergeCell ref="D3396:E3396"/>
    <mergeCell ref="A3659:C3659"/>
    <mergeCell ref="D3659:E3659"/>
    <mergeCell ref="A3660:C3660"/>
    <mergeCell ref="D3660:E3660"/>
    <mergeCell ref="A3661:C3661"/>
    <mergeCell ref="D3661:E3661"/>
    <mergeCell ref="B3695:G3695"/>
    <mergeCell ref="A3653:C3653"/>
    <mergeCell ref="D3653:E3653"/>
    <mergeCell ref="A3654:C3654"/>
    <mergeCell ref="D3654:E3654"/>
    <mergeCell ref="A3655:C3655"/>
    <mergeCell ref="D3655:E3655"/>
    <mergeCell ref="A3656:C3656"/>
    <mergeCell ref="D3656:E3656"/>
    <mergeCell ref="A3657:C3657"/>
    <mergeCell ref="D3657:E3657"/>
    <mergeCell ref="A3658:C3658"/>
    <mergeCell ref="D3658:E3658"/>
    <mergeCell ref="A3823:C3823"/>
    <mergeCell ref="D3823:E3823"/>
    <mergeCell ref="A3824:C3824"/>
    <mergeCell ref="D3824:E3824"/>
    <mergeCell ref="A3825:C3825"/>
    <mergeCell ref="D3825:E3825"/>
    <mergeCell ref="A3826:C3826"/>
    <mergeCell ref="D3826:E3826"/>
    <mergeCell ref="A3827:C3827"/>
    <mergeCell ref="D3827:E3827"/>
    <mergeCell ref="D4056:E4056"/>
    <mergeCell ref="A4055:C4055"/>
    <mergeCell ref="D4055:E4055"/>
    <mergeCell ref="A4056:C4056"/>
    <mergeCell ref="A4057:C4057"/>
    <mergeCell ref="D4057:E4057"/>
    <mergeCell ref="A4058:C4058"/>
    <mergeCell ref="D4058:E4058"/>
    <mergeCell ref="A3828:C3828"/>
    <mergeCell ref="D3828:E3828"/>
    <mergeCell ref="A3829:C3829"/>
    <mergeCell ref="D3829:E3829"/>
    <mergeCell ref="A3830:C3830"/>
    <mergeCell ref="D3830:E3830"/>
    <mergeCell ref="A3831:C3831"/>
    <mergeCell ref="D3831:E3831"/>
    <mergeCell ref="B3864:G3864"/>
    <mergeCell ref="B4381:G4381"/>
    <mergeCell ref="B4386:G4386"/>
    <mergeCell ref="B4362:G4362"/>
    <mergeCell ref="B4343:G4343"/>
    <mergeCell ref="B4322:G4322"/>
    <mergeCell ref="B4302:G4302"/>
    <mergeCell ref="B4280:G4280"/>
    <mergeCell ref="A4059:C4059"/>
    <mergeCell ref="D4059:E4059"/>
    <mergeCell ref="B4114:G4114"/>
    <mergeCell ref="A4408:C4408"/>
    <mergeCell ref="D4408:E4408"/>
    <mergeCell ref="A4409:C4409"/>
    <mergeCell ref="D4409:E4409"/>
    <mergeCell ref="A4410:C4410"/>
    <mergeCell ref="D4410:E4410"/>
    <mergeCell ref="A4411:C4411"/>
    <mergeCell ref="D4411:E4411"/>
    <mergeCell ref="A4412:C4412"/>
    <mergeCell ref="D4412:E4412"/>
    <mergeCell ref="A4413:C4413"/>
    <mergeCell ref="D4413:E4413"/>
    <mergeCell ref="A4414:C4414"/>
    <mergeCell ref="D4414:E4414"/>
    <mergeCell ref="A4415:C4415"/>
    <mergeCell ref="D4415:E4415"/>
    <mergeCell ref="A4416:C4416"/>
    <mergeCell ref="D4416:E4416"/>
    <mergeCell ref="B4446:G4446"/>
    <mergeCell ref="B4611:G4611"/>
    <mergeCell ref="A4574:C4574"/>
    <mergeCell ref="D4574:E4574"/>
    <mergeCell ref="A4575:C4575"/>
    <mergeCell ref="D4575:E4575"/>
    <mergeCell ref="A4576:C4576"/>
    <mergeCell ref="D4576:E4576"/>
    <mergeCell ref="A4577:C4577"/>
    <mergeCell ref="D4577:E4577"/>
    <mergeCell ref="A4578:C4578"/>
    <mergeCell ref="D4578:E4578"/>
    <mergeCell ref="A4579:C4579"/>
    <mergeCell ref="D4579:E4579"/>
    <mergeCell ref="A4580:C4580"/>
    <mergeCell ref="D4580:E4580"/>
    <mergeCell ref="A4581:C4581"/>
    <mergeCell ref="D4581:E4581"/>
    <mergeCell ref="A4582:C4582"/>
    <mergeCell ref="D4582:E4582"/>
    <mergeCell ref="A4641:C4641"/>
    <mergeCell ref="D4641:E4641"/>
    <mergeCell ref="B4617:G4617"/>
    <mergeCell ref="B4622:G4622"/>
    <mergeCell ref="A4637:C4637"/>
    <mergeCell ref="D4637:E4637"/>
    <mergeCell ref="A4638:C4638"/>
    <mergeCell ref="D4638:E4638"/>
    <mergeCell ref="A4639:C4639"/>
    <mergeCell ref="D4639:E4639"/>
    <mergeCell ref="A4640:C4640"/>
    <mergeCell ref="D4640:E4640"/>
  </mergeCells>
  <pageMargins left="0.7" right="0.7" top="0.75" bottom="0.75" header="0.3" footer="0.3"/>
  <pageSetup paperSize="9" scale="7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11676-BE8E-4DB0-AAEE-757880AC7F7E}">
  <dimension ref="A1:J3697"/>
  <sheetViews>
    <sheetView view="pageBreakPreview" topLeftCell="A44" zoomScaleNormal="100" zoomScaleSheetLayoutView="100" workbookViewId="0">
      <selection activeCell="B62" sqref="B62"/>
    </sheetView>
  </sheetViews>
  <sheetFormatPr defaultRowHeight="12.75" x14ac:dyDescent="0.2"/>
  <cols>
    <col min="1" max="1" width="20.5" style="171" customWidth="1"/>
    <col min="2" max="2" width="78" customWidth="1"/>
    <col min="3" max="3" width="15.1640625" style="100" customWidth="1"/>
    <col min="4" max="4" width="15.1640625" customWidth="1"/>
  </cols>
  <sheetData>
    <row r="1" spans="1:5" ht="20.25" x14ac:dyDescent="0.2">
      <c r="A1" s="251" t="s">
        <v>185</v>
      </c>
      <c r="B1" s="251"/>
      <c r="C1" s="251"/>
    </row>
    <row r="2" spans="1:5" ht="13.35" customHeight="1" x14ac:dyDescent="0.2">
      <c r="A2" s="257"/>
      <c r="B2" s="257"/>
      <c r="C2" s="257"/>
    </row>
    <row r="3" spans="1:5" ht="11.85" customHeight="1" x14ac:dyDescent="0.2">
      <c r="A3" s="1" t="s">
        <v>0</v>
      </c>
      <c r="B3" s="179"/>
      <c r="C3" s="179"/>
    </row>
    <row r="4" spans="1:5" ht="12" customHeight="1" x14ac:dyDescent="0.2">
      <c r="A4" s="180" t="s">
        <v>1</v>
      </c>
      <c r="B4" s="180"/>
      <c r="C4" s="180"/>
    </row>
    <row r="5" spans="1:5" ht="23.45" customHeight="1" x14ac:dyDescent="0.2">
      <c r="A5" s="241" t="s">
        <v>2</v>
      </c>
      <c r="B5" s="241"/>
      <c r="C5" s="241"/>
    </row>
    <row r="6" spans="1:5" ht="13.35" customHeight="1" x14ac:dyDescent="0.2">
      <c r="A6" s="257"/>
      <c r="B6" s="257"/>
      <c r="C6" s="257"/>
    </row>
    <row r="7" spans="1:5" ht="13.35" customHeight="1" x14ac:dyDescent="0.2">
      <c r="A7" s="172" t="s">
        <v>186</v>
      </c>
      <c r="B7" s="85" t="s">
        <v>187</v>
      </c>
      <c r="C7" s="173"/>
      <c r="D7" s="89"/>
    </row>
    <row r="8" spans="1:5" ht="13.35" customHeight="1" x14ac:dyDescent="0.2">
      <c r="A8" s="252" t="s">
        <v>188</v>
      </c>
      <c r="B8" s="86" t="s">
        <v>189</v>
      </c>
      <c r="C8" s="174">
        <f>Planilha.!G126</f>
        <v>665896.92000000004</v>
      </c>
      <c r="D8" s="87">
        <v>682937.27</v>
      </c>
      <c r="E8" s="91">
        <f t="shared" ref="E8:E59" si="0">C8/D8-1</f>
        <v>-2.4951559606638529E-2</v>
      </c>
    </row>
    <row r="9" spans="1:5" ht="13.35" customHeight="1" x14ac:dyDescent="0.2">
      <c r="A9" s="253"/>
      <c r="B9" s="86" t="s">
        <v>190</v>
      </c>
      <c r="C9" s="174">
        <f>Planilha.!G266</f>
        <v>787451.05</v>
      </c>
      <c r="D9" s="87">
        <v>807496.12</v>
      </c>
      <c r="E9" s="91">
        <f t="shared" si="0"/>
        <v>-2.4823735375966827E-2</v>
      </c>
    </row>
    <row r="10" spans="1:5" ht="13.35" customHeight="1" x14ac:dyDescent="0.2">
      <c r="A10" s="253"/>
      <c r="B10" s="86" t="s">
        <v>191</v>
      </c>
      <c r="C10" s="174">
        <f>Planilha.!F290</f>
        <v>95880.739999999991</v>
      </c>
      <c r="D10" s="87">
        <v>98354.89</v>
      </c>
      <c r="E10" s="91">
        <f t="shared" si="0"/>
        <v>-2.515533289702232E-2</v>
      </c>
    </row>
    <row r="11" spans="1:5" ht="13.35" customHeight="1" x14ac:dyDescent="0.2">
      <c r="A11" s="253"/>
      <c r="B11" s="86" t="s">
        <v>192</v>
      </c>
      <c r="C11" s="174">
        <f>Planilha.!F296</f>
        <v>129948.09000000003</v>
      </c>
      <c r="D11" s="87">
        <v>133702.18</v>
      </c>
      <c r="E11" s="91">
        <f t="shared" si="0"/>
        <v>-2.8078001420769438E-2</v>
      </c>
    </row>
    <row r="12" spans="1:5" ht="13.35" customHeight="1" x14ac:dyDescent="0.2">
      <c r="A12" s="254"/>
      <c r="B12" s="86" t="s">
        <v>193</v>
      </c>
      <c r="C12" s="174">
        <f>Planilha.!F301</f>
        <v>13799.12</v>
      </c>
      <c r="D12" s="87">
        <v>14155.18</v>
      </c>
      <c r="E12" s="91">
        <f t="shared" si="0"/>
        <v>-2.5154042548381494E-2</v>
      </c>
    </row>
    <row r="13" spans="1:5" ht="13.35" customHeight="1" x14ac:dyDescent="0.2">
      <c r="A13" s="255" t="s">
        <v>194</v>
      </c>
      <c r="B13" s="256"/>
      <c r="C13" s="175">
        <f>SUM(C6:C12)</f>
        <v>1692975.9200000004</v>
      </c>
      <c r="D13" s="88">
        <v>1736645.64</v>
      </c>
      <c r="E13" s="91">
        <f t="shared" si="0"/>
        <v>-2.5146016547163641E-2</v>
      </c>
    </row>
    <row r="14" spans="1:5" ht="13.35" customHeight="1" x14ac:dyDescent="0.2">
      <c r="A14" s="252" t="s">
        <v>195</v>
      </c>
      <c r="B14" s="86" t="s">
        <v>196</v>
      </c>
      <c r="C14" s="174">
        <f>Planilha.!G447</f>
        <v>265570.15000000002</v>
      </c>
      <c r="D14" s="87">
        <v>272360.31</v>
      </c>
      <c r="E14" s="91">
        <f t="shared" si="0"/>
        <v>-2.4930798470599425E-2</v>
      </c>
    </row>
    <row r="15" spans="1:5" ht="13.35" customHeight="1" x14ac:dyDescent="0.2">
      <c r="A15" s="253"/>
      <c r="B15" s="86" t="s">
        <v>197</v>
      </c>
      <c r="C15" s="174">
        <f>Planilha.!G590</f>
        <v>408136.91000000003</v>
      </c>
      <c r="D15" s="87">
        <v>418637.9</v>
      </c>
      <c r="E15" s="91">
        <f t="shared" si="0"/>
        <v>-2.5083705990308069E-2</v>
      </c>
    </row>
    <row r="16" spans="1:5" ht="13.35" customHeight="1" x14ac:dyDescent="0.2">
      <c r="A16" s="253"/>
      <c r="B16" s="86" t="s">
        <v>198</v>
      </c>
      <c r="C16" s="174">
        <f>Planilha.!G730</f>
        <v>388428.87</v>
      </c>
      <c r="D16" s="87">
        <v>398415.84</v>
      </c>
      <c r="E16" s="91">
        <f t="shared" si="0"/>
        <v>-2.5066699155334882E-2</v>
      </c>
    </row>
    <row r="17" spans="1:5" ht="13.35" customHeight="1" x14ac:dyDescent="0.2">
      <c r="A17" s="253"/>
      <c r="B17" s="86" t="s">
        <v>199</v>
      </c>
      <c r="C17" s="174">
        <f>Planilha.!G874</f>
        <v>173496.17</v>
      </c>
      <c r="D17" s="87">
        <v>177890.82</v>
      </c>
      <c r="E17" s="91">
        <f t="shared" si="0"/>
        <v>-2.4704197777040915E-2</v>
      </c>
    </row>
    <row r="18" spans="1:5" ht="13.35" customHeight="1" x14ac:dyDescent="0.2">
      <c r="A18" s="253"/>
      <c r="B18" s="86" t="s">
        <v>200</v>
      </c>
      <c r="C18" s="174">
        <f>Planilha.!G1020</f>
        <v>316763.57</v>
      </c>
      <c r="D18" s="87">
        <v>324889.09000000003</v>
      </c>
      <c r="E18" s="91">
        <f t="shared" si="0"/>
        <v>-2.5010134997146327E-2</v>
      </c>
    </row>
    <row r="19" spans="1:5" ht="13.35" customHeight="1" x14ac:dyDescent="0.2">
      <c r="A19" s="253"/>
      <c r="B19" s="86" t="s">
        <v>191</v>
      </c>
      <c r="C19" s="174">
        <f>Planilha.!F1045</f>
        <v>95880.739999999991</v>
      </c>
      <c r="D19" s="87">
        <v>98354.89</v>
      </c>
      <c r="E19" s="91">
        <f t="shared" si="0"/>
        <v>-2.515533289702232E-2</v>
      </c>
    </row>
    <row r="20" spans="1:5" ht="13.35" customHeight="1" x14ac:dyDescent="0.2">
      <c r="A20" s="253"/>
      <c r="B20" s="86" t="s">
        <v>192</v>
      </c>
      <c r="C20" s="174">
        <f>Planilha.!F1051</f>
        <v>129948.09000000003</v>
      </c>
      <c r="D20" s="87">
        <v>133702.18</v>
      </c>
      <c r="E20" s="91">
        <f t="shared" si="0"/>
        <v>-2.8078001420769438E-2</v>
      </c>
    </row>
    <row r="21" spans="1:5" ht="13.35" customHeight="1" x14ac:dyDescent="0.2">
      <c r="A21" s="254"/>
      <c r="B21" s="86" t="s">
        <v>193</v>
      </c>
      <c r="C21" s="174">
        <f>Planilha.!F1056</f>
        <v>10802.8</v>
      </c>
      <c r="D21" s="87">
        <v>11081.54</v>
      </c>
      <c r="E21" s="91">
        <f t="shared" si="0"/>
        <v>-2.5153543641046383E-2</v>
      </c>
    </row>
    <row r="22" spans="1:5" ht="13.35" customHeight="1" x14ac:dyDescent="0.2">
      <c r="A22" s="255" t="s">
        <v>194</v>
      </c>
      <c r="B22" s="256"/>
      <c r="C22" s="175">
        <f>SUM(C14:C21)</f>
        <v>1789027.3000000003</v>
      </c>
      <c r="D22" s="88">
        <v>1835332.57</v>
      </c>
      <c r="E22" s="91">
        <f t="shared" si="0"/>
        <v>-2.5229906969939431E-2</v>
      </c>
    </row>
    <row r="23" spans="1:5" ht="13.35" customHeight="1" x14ac:dyDescent="0.2">
      <c r="A23" s="252" t="s">
        <v>201</v>
      </c>
      <c r="B23" s="86" t="s">
        <v>202</v>
      </c>
      <c r="C23" s="174">
        <f>Planilha.!G1199</f>
        <v>709235.06</v>
      </c>
      <c r="D23" s="87">
        <v>727326.62</v>
      </c>
      <c r="E23" s="91">
        <f t="shared" si="0"/>
        <v>-2.4874051770578554E-2</v>
      </c>
    </row>
    <row r="24" spans="1:5" ht="13.35" customHeight="1" x14ac:dyDescent="0.2">
      <c r="A24" s="253"/>
      <c r="B24" s="86" t="s">
        <v>203</v>
      </c>
      <c r="C24" s="174">
        <f>Planilha.!G1341</f>
        <v>330403.96999999997</v>
      </c>
      <c r="D24" s="87">
        <v>338827.09</v>
      </c>
      <c r="E24" s="91">
        <f t="shared" si="0"/>
        <v>-2.4859641535746269E-2</v>
      </c>
    </row>
    <row r="25" spans="1:5" ht="13.35" customHeight="1" x14ac:dyDescent="0.2">
      <c r="A25" s="253"/>
      <c r="B25" s="86" t="s">
        <v>204</v>
      </c>
      <c r="C25" s="174">
        <f>Planilha.!G1483</f>
        <v>430637.89</v>
      </c>
      <c r="D25" s="87">
        <v>441673.03</v>
      </c>
      <c r="E25" s="91">
        <f t="shared" si="0"/>
        <v>-2.4984862670922037E-2</v>
      </c>
    </row>
    <row r="26" spans="1:5" ht="13.35" customHeight="1" x14ac:dyDescent="0.2">
      <c r="A26" s="253"/>
      <c r="B26" s="86" t="s">
        <v>205</v>
      </c>
      <c r="C26" s="174">
        <f>Planilha.!G1625</f>
        <v>534132.34999999986</v>
      </c>
      <c r="D26" s="87">
        <v>547870.15</v>
      </c>
      <c r="E26" s="91">
        <f t="shared" si="0"/>
        <v>-2.5074919668465534E-2</v>
      </c>
    </row>
    <row r="27" spans="1:5" ht="13.35" customHeight="1" x14ac:dyDescent="0.2">
      <c r="A27" s="253"/>
      <c r="B27" s="86" t="s">
        <v>191</v>
      </c>
      <c r="C27" s="174">
        <f>Planilha.!F1650</f>
        <v>95880.739999999991</v>
      </c>
      <c r="D27" s="87">
        <v>98354.89</v>
      </c>
      <c r="E27" s="91">
        <f t="shared" si="0"/>
        <v>-2.515533289702232E-2</v>
      </c>
    </row>
    <row r="28" spans="1:5" ht="13.35" customHeight="1" x14ac:dyDescent="0.2">
      <c r="A28" s="253"/>
      <c r="B28" s="86" t="s">
        <v>192</v>
      </c>
      <c r="C28" s="174">
        <f>Planilha.!F1656</f>
        <v>129948.09000000003</v>
      </c>
      <c r="D28" s="87">
        <v>133702.18</v>
      </c>
      <c r="E28" s="91">
        <f t="shared" si="0"/>
        <v>-2.8078001420769438E-2</v>
      </c>
    </row>
    <row r="29" spans="1:5" ht="13.35" customHeight="1" x14ac:dyDescent="0.2">
      <c r="A29" s="254"/>
      <c r="B29" s="86" t="s">
        <v>193</v>
      </c>
      <c r="C29" s="174">
        <f>Planilha.!F1661</f>
        <v>19507.3</v>
      </c>
      <c r="D29" s="87">
        <v>20010.68</v>
      </c>
      <c r="E29" s="91">
        <f t="shared" si="0"/>
        <v>-2.5155566927260842E-2</v>
      </c>
    </row>
    <row r="30" spans="1:5" ht="13.35" customHeight="1" x14ac:dyDescent="0.2">
      <c r="A30" s="255" t="s">
        <v>194</v>
      </c>
      <c r="B30" s="256"/>
      <c r="C30" s="175">
        <f>SUM(C23:C29)</f>
        <v>2249745.3999999994</v>
      </c>
      <c r="D30" s="88">
        <v>2307764.64</v>
      </c>
      <c r="E30" s="91">
        <f t="shared" si="0"/>
        <v>-2.5140882650841134E-2</v>
      </c>
    </row>
    <row r="31" spans="1:5" ht="13.35" customHeight="1" x14ac:dyDescent="0.2">
      <c r="A31" s="252" t="s">
        <v>206</v>
      </c>
      <c r="B31" s="86" t="s">
        <v>207</v>
      </c>
      <c r="C31" s="174">
        <f>Planilha.!G1805</f>
        <v>185390.37</v>
      </c>
      <c r="D31" s="87">
        <v>189995.61</v>
      </c>
      <c r="E31" s="91">
        <f t="shared" si="0"/>
        <v>-2.4238665303898288E-2</v>
      </c>
    </row>
    <row r="32" spans="1:5" ht="13.35" customHeight="1" x14ac:dyDescent="0.2">
      <c r="A32" s="253"/>
      <c r="B32" s="86" t="s">
        <v>203</v>
      </c>
      <c r="C32" s="174">
        <f>Planilha.!G1948</f>
        <v>343170.41999999993</v>
      </c>
      <c r="D32" s="87">
        <v>351892.78</v>
      </c>
      <c r="E32" s="91">
        <f t="shared" si="0"/>
        <v>-2.4786981989230128E-2</v>
      </c>
    </row>
    <row r="33" spans="1:5" ht="13.35" customHeight="1" x14ac:dyDescent="0.2">
      <c r="A33" s="253"/>
      <c r="B33" s="86" t="s">
        <v>208</v>
      </c>
      <c r="C33" s="174">
        <f>Planilha.!G2090</f>
        <v>531344.27999999991</v>
      </c>
      <c r="D33" s="87">
        <v>544727.51</v>
      </c>
      <c r="E33" s="91">
        <f t="shared" si="0"/>
        <v>-2.4568669204902305E-2</v>
      </c>
    </row>
    <row r="34" spans="1:5" ht="13.35" customHeight="1" x14ac:dyDescent="0.2">
      <c r="A34" s="253"/>
      <c r="B34" s="86" t="s">
        <v>209</v>
      </c>
      <c r="C34" s="174">
        <f>Planilha.!G2231</f>
        <v>357744.29000000004</v>
      </c>
      <c r="D34" s="87">
        <v>366843.09</v>
      </c>
      <c r="E34" s="91">
        <f t="shared" si="0"/>
        <v>-2.480297502673412E-2</v>
      </c>
    </row>
    <row r="35" spans="1:5" ht="13.35" customHeight="1" x14ac:dyDescent="0.2">
      <c r="A35" s="253"/>
      <c r="B35" s="86" t="s">
        <v>191</v>
      </c>
      <c r="C35" s="174">
        <f>Planilha.!F2258</f>
        <v>95880.739999999991</v>
      </c>
      <c r="D35" s="87">
        <v>98354.89</v>
      </c>
      <c r="E35" s="91">
        <f t="shared" si="0"/>
        <v>-2.515533289702232E-2</v>
      </c>
    </row>
    <row r="36" spans="1:5" ht="13.35" customHeight="1" x14ac:dyDescent="0.2">
      <c r="A36" s="253"/>
      <c r="B36" s="86" t="s">
        <v>192</v>
      </c>
      <c r="C36" s="174">
        <f>Planilha.!F2264</f>
        <v>129948.09000000003</v>
      </c>
      <c r="D36" s="87">
        <v>133702.18</v>
      </c>
      <c r="E36" s="91">
        <f t="shared" si="0"/>
        <v>-2.8078001420769438E-2</v>
      </c>
    </row>
    <row r="37" spans="1:5" ht="13.35" customHeight="1" x14ac:dyDescent="0.2">
      <c r="A37" s="254"/>
      <c r="B37" s="86" t="s">
        <v>193</v>
      </c>
      <c r="C37" s="174">
        <f>Planilha.!F2269</f>
        <v>20983.09</v>
      </c>
      <c r="D37" s="87">
        <v>21524.54</v>
      </c>
      <c r="E37" s="91">
        <f t="shared" si="0"/>
        <v>-2.5155009119823268E-2</v>
      </c>
    </row>
    <row r="38" spans="1:5" ht="13.35" customHeight="1" x14ac:dyDescent="0.2">
      <c r="A38" s="255" t="s">
        <v>194</v>
      </c>
      <c r="B38" s="256"/>
      <c r="C38" s="175">
        <f>SUM(C31:C37)</f>
        <v>1664461.28</v>
      </c>
      <c r="D38" s="88">
        <v>1707040.6</v>
      </c>
      <c r="E38" s="91">
        <f t="shared" si="0"/>
        <v>-2.4943355184405158E-2</v>
      </c>
    </row>
    <row r="39" spans="1:5" ht="13.35" customHeight="1" x14ac:dyDescent="0.2">
      <c r="A39" s="252" t="s">
        <v>210</v>
      </c>
      <c r="B39" s="86" t="s">
        <v>211</v>
      </c>
      <c r="C39" s="174">
        <f>Planilha.!G2412</f>
        <v>548255.72</v>
      </c>
      <c r="D39" s="87">
        <v>562057.16</v>
      </c>
      <c r="E39" s="91">
        <f t="shared" si="0"/>
        <v>-2.4555224952565458E-2</v>
      </c>
    </row>
    <row r="40" spans="1:5" ht="13.35" customHeight="1" x14ac:dyDescent="0.2">
      <c r="A40" s="253"/>
      <c r="B40" s="86" t="s">
        <v>212</v>
      </c>
      <c r="C40" s="174">
        <f>Planilha.!G2556</f>
        <v>427661.58999999997</v>
      </c>
      <c r="D40" s="87">
        <v>438315.89</v>
      </c>
      <c r="E40" s="91">
        <f t="shared" si="0"/>
        <v>-2.430735513604132E-2</v>
      </c>
    </row>
    <row r="41" spans="1:5" ht="13.35" customHeight="1" x14ac:dyDescent="0.2">
      <c r="A41" s="253"/>
      <c r="B41" s="86" t="s">
        <v>213</v>
      </c>
      <c r="C41" s="174">
        <f>Planilha.!G2700</f>
        <v>495718.73</v>
      </c>
      <c r="D41" s="87">
        <v>508404.41</v>
      </c>
      <c r="E41" s="91">
        <f t="shared" si="0"/>
        <v>-2.4951947210686054E-2</v>
      </c>
    </row>
    <row r="42" spans="1:5" ht="13.35" customHeight="1" x14ac:dyDescent="0.2">
      <c r="A42" s="253"/>
      <c r="B42" s="86" t="s">
        <v>191</v>
      </c>
      <c r="C42" s="174">
        <f>Planilha.!G2727</f>
        <v>95880.74</v>
      </c>
      <c r="D42" s="87">
        <v>98354.89</v>
      </c>
      <c r="E42" s="91">
        <f t="shared" si="0"/>
        <v>-2.5155332897022098E-2</v>
      </c>
    </row>
    <row r="43" spans="1:5" ht="13.35" customHeight="1" x14ac:dyDescent="0.2">
      <c r="A43" s="253"/>
      <c r="B43" s="86" t="s">
        <v>192</v>
      </c>
      <c r="C43" s="174">
        <f>Planilha.!G2734</f>
        <v>129948.09</v>
      </c>
      <c r="D43" s="87">
        <v>133702.18</v>
      </c>
      <c r="E43" s="91">
        <f t="shared" si="0"/>
        <v>-2.807800142076966E-2</v>
      </c>
    </row>
    <row r="44" spans="1:5" ht="13.35" customHeight="1" x14ac:dyDescent="0.2">
      <c r="A44" s="254"/>
      <c r="B44" s="86" t="s">
        <v>193</v>
      </c>
      <c r="C44" s="174">
        <f>Planilha.!G2740</f>
        <v>22091.59</v>
      </c>
      <c r="D44" s="87">
        <v>22661.64</v>
      </c>
      <c r="E44" s="91">
        <f t="shared" si="0"/>
        <v>-2.5154843162277674E-2</v>
      </c>
    </row>
    <row r="45" spans="1:5" ht="13.35" customHeight="1" x14ac:dyDescent="0.2">
      <c r="A45" s="255" t="s">
        <v>194</v>
      </c>
      <c r="B45" s="256"/>
      <c r="C45" s="175">
        <f>SUM(C39:C44)</f>
        <v>1719556.4600000002</v>
      </c>
      <c r="D45" s="88">
        <v>1763496.17</v>
      </c>
      <c r="E45" s="91">
        <f t="shared" si="0"/>
        <v>-2.4916249180172434E-2</v>
      </c>
    </row>
    <row r="46" spans="1:5" ht="13.35" customHeight="1" x14ac:dyDescent="0.2">
      <c r="A46" s="252" t="s">
        <v>214</v>
      </c>
      <c r="B46" s="86" t="s">
        <v>215</v>
      </c>
      <c r="C46" s="174">
        <f>Planilha.!G2883</f>
        <v>430512.68999999994</v>
      </c>
      <c r="D46" s="87">
        <v>441208.08</v>
      </c>
      <c r="E46" s="91">
        <f t="shared" si="0"/>
        <v>-2.4241147170287691E-2</v>
      </c>
    </row>
    <row r="47" spans="1:5" ht="13.35" customHeight="1" x14ac:dyDescent="0.2">
      <c r="A47" s="253"/>
      <c r="B47" s="86" t="s">
        <v>216</v>
      </c>
      <c r="C47" s="174">
        <f>Planilha.!G3027</f>
        <v>370981.11999999994</v>
      </c>
      <c r="D47" s="87">
        <v>380406.27</v>
      </c>
      <c r="E47" s="91">
        <f t="shared" si="0"/>
        <v>-2.4776536937732629E-2</v>
      </c>
    </row>
    <row r="48" spans="1:5" ht="13.35" customHeight="1" x14ac:dyDescent="0.2">
      <c r="A48" s="253"/>
      <c r="B48" s="86" t="s">
        <v>217</v>
      </c>
      <c r="C48" s="174">
        <f>Planilha.!G3172</f>
        <v>798972.27000000014</v>
      </c>
      <c r="D48" s="87">
        <v>818510.81</v>
      </c>
      <c r="E48" s="91">
        <f t="shared" si="0"/>
        <v>-2.3870839286777357E-2</v>
      </c>
    </row>
    <row r="49" spans="1:5" ht="13.35" customHeight="1" x14ac:dyDescent="0.2">
      <c r="A49" s="253"/>
      <c r="B49" s="86" t="s">
        <v>191</v>
      </c>
      <c r="C49" s="174">
        <f>Planilha.!F3200</f>
        <v>95880.739999999991</v>
      </c>
      <c r="D49" s="87">
        <v>98354.89</v>
      </c>
      <c r="E49" s="91">
        <f t="shared" si="0"/>
        <v>-2.515533289702232E-2</v>
      </c>
    </row>
    <row r="50" spans="1:5" ht="13.35" customHeight="1" x14ac:dyDescent="0.2">
      <c r="A50" s="253"/>
      <c r="B50" s="86" t="s">
        <v>192</v>
      </c>
      <c r="C50" s="174">
        <f>Planilha.!G3207</f>
        <v>129948.09</v>
      </c>
      <c r="D50" s="87">
        <v>133702.18</v>
      </c>
      <c r="E50" s="91">
        <f t="shared" si="0"/>
        <v>-2.807800142076966E-2</v>
      </c>
    </row>
    <row r="51" spans="1:5" ht="13.35" customHeight="1" x14ac:dyDescent="0.2">
      <c r="A51" s="254"/>
      <c r="B51" s="86" t="s">
        <v>193</v>
      </c>
      <c r="C51" s="174">
        <f>Planilha.!G3213</f>
        <v>24637.78</v>
      </c>
      <c r="D51" s="87">
        <v>25273.54</v>
      </c>
      <c r="E51" s="91">
        <f t="shared" si="0"/>
        <v>-2.5155162276436216E-2</v>
      </c>
    </row>
    <row r="52" spans="1:5" ht="13.35" customHeight="1" x14ac:dyDescent="0.2">
      <c r="A52" s="255" t="s">
        <v>194</v>
      </c>
      <c r="B52" s="256"/>
      <c r="C52" s="175">
        <f>SUM(C46:C51)</f>
        <v>1850932.6900000002</v>
      </c>
      <c r="D52" s="88">
        <v>1897455.77</v>
      </c>
      <c r="E52" s="91">
        <f t="shared" si="0"/>
        <v>-2.451866374729772E-2</v>
      </c>
    </row>
    <row r="53" spans="1:5" ht="13.35" customHeight="1" x14ac:dyDescent="0.2">
      <c r="A53" s="252" t="s">
        <v>218</v>
      </c>
      <c r="B53" s="86" t="s">
        <v>219</v>
      </c>
      <c r="C53" s="174">
        <f>Planilha.!G3356</f>
        <v>543213.39</v>
      </c>
      <c r="D53" s="87">
        <v>557148.23</v>
      </c>
      <c r="E53" s="91">
        <f t="shared" si="0"/>
        <v>-2.5011010086130936E-2</v>
      </c>
    </row>
    <row r="54" spans="1:5" ht="13.35" customHeight="1" x14ac:dyDescent="0.2">
      <c r="A54" s="253"/>
      <c r="B54" s="86" t="s">
        <v>220</v>
      </c>
      <c r="C54" s="174">
        <f>Planilha.!G3498</f>
        <v>1120037.3600000001</v>
      </c>
      <c r="D54" s="87">
        <v>1148547.3799999999</v>
      </c>
      <c r="E54" s="91">
        <f t="shared" si="0"/>
        <v>-2.482267644892433E-2</v>
      </c>
    </row>
    <row r="55" spans="1:5" ht="13.35" customHeight="1" x14ac:dyDescent="0.2">
      <c r="A55" s="253"/>
      <c r="B55" s="86" t="s">
        <v>221</v>
      </c>
      <c r="C55" s="174">
        <f>Planilha.!G3643</f>
        <v>332014.14999999997</v>
      </c>
      <c r="D55" s="87">
        <v>340452.07</v>
      </c>
      <c r="E55" s="91">
        <f t="shared" si="0"/>
        <v>-2.4784457912093272E-2</v>
      </c>
    </row>
    <row r="56" spans="1:5" ht="13.35" customHeight="1" x14ac:dyDescent="0.2">
      <c r="A56" s="253"/>
      <c r="B56" s="86" t="s">
        <v>191</v>
      </c>
      <c r="C56" s="174">
        <f>Planilha.!G3671</f>
        <v>95880.74</v>
      </c>
      <c r="D56" s="87">
        <v>98354.89</v>
      </c>
      <c r="E56" s="91">
        <f t="shared" si="0"/>
        <v>-2.5155332897022098E-2</v>
      </c>
    </row>
    <row r="57" spans="1:5" ht="13.35" customHeight="1" x14ac:dyDescent="0.2">
      <c r="A57" s="253"/>
      <c r="B57" s="86" t="s">
        <v>192</v>
      </c>
      <c r="C57" s="174">
        <f>Planilha.!G3677</f>
        <v>129948.09</v>
      </c>
      <c r="D57" s="87">
        <v>133702.18</v>
      </c>
      <c r="E57" s="91">
        <f t="shared" si="0"/>
        <v>-2.807800142076966E-2</v>
      </c>
    </row>
    <row r="58" spans="1:5" ht="13.35" customHeight="1" x14ac:dyDescent="0.2">
      <c r="A58" s="254"/>
      <c r="B58" s="86" t="s">
        <v>193</v>
      </c>
      <c r="C58" s="174">
        <f>Planilha.!G3682</f>
        <v>19137.8</v>
      </c>
      <c r="D58" s="87">
        <v>19631.64</v>
      </c>
      <c r="E58" s="91">
        <f t="shared" si="0"/>
        <v>-2.5155310508953921E-2</v>
      </c>
    </row>
    <row r="59" spans="1:5" ht="13.35" customHeight="1" x14ac:dyDescent="0.2">
      <c r="A59" s="255" t="s">
        <v>194</v>
      </c>
      <c r="B59" s="256"/>
      <c r="C59" s="175">
        <f>SUM(C53:C58)</f>
        <v>2240231.5299999998</v>
      </c>
      <c r="D59" s="88">
        <v>2297836.39</v>
      </c>
      <c r="E59" s="91">
        <f t="shared" si="0"/>
        <v>-2.5069173876213324E-2</v>
      </c>
    </row>
    <row r="60" spans="1:5" ht="17.100000000000001" customHeight="1" x14ac:dyDescent="0.2">
      <c r="A60" s="255" t="s">
        <v>222</v>
      </c>
      <c r="B60" s="256"/>
      <c r="C60" s="176">
        <f>C59+C52+C45+C38+C30+C22+C13</f>
        <v>13206930.58</v>
      </c>
      <c r="D60" s="90">
        <f>D59+D52+D45+D38+D30+D22+D13</f>
        <v>13545571.780000001</v>
      </c>
      <c r="E60" s="91">
        <f>C60/D60-1</f>
        <v>-2.5000140673279159E-2</v>
      </c>
    </row>
    <row r="64" spans="1:5" x14ac:dyDescent="0.2">
      <c r="A64" s="250" t="s">
        <v>223</v>
      </c>
      <c r="B64" s="250"/>
      <c r="C64" s="250"/>
    </row>
    <row r="65" spans="1:3" x14ac:dyDescent="0.2">
      <c r="A65" s="250" t="s">
        <v>224</v>
      </c>
      <c r="B65" s="250"/>
      <c r="C65" s="250"/>
    </row>
    <row r="3697" spans="7:10" x14ac:dyDescent="0.2">
      <c r="G3697">
        <f>G3685+G3643+G3498+G3356+G3215+G3172+G3027+G2883+G2742+G2700+G2556+G2412+G2273+G2231+G2090+G1948+G1805+G1665+G1625+G1483+G1341+G1199+G1020+G874+G730+G590+G447+G305+G266+G126+G1060+0.03</f>
        <v>0.03</v>
      </c>
      <c r="J3697" s="200"/>
    </row>
  </sheetData>
  <mergeCells count="21">
    <mergeCell ref="A8:A12"/>
    <mergeCell ref="A13:B13"/>
    <mergeCell ref="A14:A21"/>
    <mergeCell ref="A22:B22"/>
    <mergeCell ref="A23:A29"/>
    <mergeCell ref="A65:C65"/>
    <mergeCell ref="A1:C1"/>
    <mergeCell ref="A5:C5"/>
    <mergeCell ref="A53:A58"/>
    <mergeCell ref="A59:B59"/>
    <mergeCell ref="A60:B60"/>
    <mergeCell ref="A46:A51"/>
    <mergeCell ref="A64:C64"/>
    <mergeCell ref="A31:A37"/>
    <mergeCell ref="A38:B38"/>
    <mergeCell ref="A39:A44"/>
    <mergeCell ref="A45:B45"/>
    <mergeCell ref="A52:B52"/>
    <mergeCell ref="A30:B30"/>
    <mergeCell ref="A6:C6"/>
    <mergeCell ref="A2:C2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  <headerFooter>
    <oddHeader>&amp;R&amp;G</oddHeader>
  </headerFooter>
  <rowBreaks count="1" manualBreakCount="1">
    <brk id="65" max="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8EC95-0F17-4078-8EDA-D5425CEE8BC8}">
  <dimension ref="A1:L3704"/>
  <sheetViews>
    <sheetView tabSelected="1" view="pageBreakPreview" topLeftCell="A3676" zoomScale="103" zoomScaleNormal="100" zoomScaleSheetLayoutView="100" workbookViewId="0">
      <selection activeCell="B62" sqref="B62"/>
    </sheetView>
  </sheetViews>
  <sheetFormatPr defaultRowHeight="12.75" x14ac:dyDescent="0.2"/>
  <cols>
    <col min="1" max="1" width="9.83203125" customWidth="1"/>
    <col min="2" max="2" width="42.6640625" customWidth="1"/>
    <col min="3" max="3" width="10.1640625" customWidth="1"/>
    <col min="4" max="4" width="9.33203125" customWidth="1"/>
    <col min="5" max="5" width="15.5" bestFit="1" customWidth="1"/>
    <col min="6" max="6" width="15.6640625" style="181" customWidth="1"/>
    <col min="7" max="7" width="19.33203125" customWidth="1"/>
    <col min="8" max="8" width="15.6640625" customWidth="1"/>
    <col min="9" max="9" width="18.6640625" customWidth="1"/>
    <col min="10" max="10" width="11.83203125" style="133" bestFit="1" customWidth="1"/>
    <col min="11" max="11" width="14.33203125" style="98" bestFit="1" customWidth="1"/>
    <col min="12" max="12" width="11" bestFit="1" customWidth="1"/>
  </cols>
  <sheetData>
    <row r="1" spans="1:11" ht="10.7" customHeight="1" x14ac:dyDescent="0.2">
      <c r="A1" s="1" t="s">
        <v>0</v>
      </c>
    </row>
    <row r="2" spans="1:11" ht="10.7" customHeight="1" x14ac:dyDescent="0.2">
      <c r="A2" s="1" t="s">
        <v>1</v>
      </c>
    </row>
    <row r="3" spans="1:11" ht="10.7" customHeight="1" x14ac:dyDescent="0.2">
      <c r="A3" s="1" t="s">
        <v>2</v>
      </c>
    </row>
    <row r="4" spans="1:11" ht="10.7" customHeight="1" x14ac:dyDescent="0.2">
      <c r="A4" s="1" t="s">
        <v>3</v>
      </c>
    </row>
    <row r="5" spans="1:11" ht="10.7" customHeight="1" x14ac:dyDescent="0.2">
      <c r="A5" s="1" t="s">
        <v>4</v>
      </c>
    </row>
    <row r="6" spans="1:11" ht="10.7" customHeight="1" x14ac:dyDescent="0.2">
      <c r="A6" s="1" t="s">
        <v>5</v>
      </c>
    </row>
    <row r="7" spans="1:11" ht="10.7" customHeight="1" x14ac:dyDescent="0.2">
      <c r="A7" s="1" t="s">
        <v>6</v>
      </c>
    </row>
    <row r="8" spans="1:11" ht="10.7" customHeight="1" x14ac:dyDescent="0.2">
      <c r="A8" s="1" t="s">
        <v>7</v>
      </c>
    </row>
    <row r="9" spans="1:11" ht="10.7" customHeight="1" x14ac:dyDescent="0.2">
      <c r="A9" s="1" t="s">
        <v>8</v>
      </c>
    </row>
    <row r="10" spans="1:11" ht="10.35" customHeight="1" x14ac:dyDescent="0.2">
      <c r="A10" s="2" t="s">
        <v>9</v>
      </c>
      <c r="B10" s="3" t="s">
        <v>10</v>
      </c>
      <c r="C10" s="5" t="s">
        <v>11</v>
      </c>
      <c r="D10" s="7" t="s">
        <v>12</v>
      </c>
      <c r="E10" s="5" t="s">
        <v>13</v>
      </c>
      <c r="F10" s="5" t="s">
        <v>225</v>
      </c>
      <c r="G10" s="4" t="s">
        <v>15</v>
      </c>
      <c r="H10" s="5" t="s">
        <v>14</v>
      </c>
      <c r="I10" s="4" t="s">
        <v>15</v>
      </c>
    </row>
    <row r="11" spans="1:11" ht="10.35" customHeight="1" x14ac:dyDescent="0.2">
      <c r="A11" s="8"/>
      <c r="B11" s="227" t="s">
        <v>16</v>
      </c>
      <c r="C11" s="228"/>
      <c r="D11" s="228"/>
      <c r="E11" s="228"/>
      <c r="F11" s="228"/>
      <c r="G11" s="229"/>
      <c r="K11" s="203">
        <f t="shared" ref="K11:K74" si="0">G11-I11</f>
        <v>0</v>
      </c>
    </row>
    <row r="12" spans="1:11" ht="29.1" customHeight="1" x14ac:dyDescent="0.2">
      <c r="A12" s="9">
        <v>40001</v>
      </c>
      <c r="B12" s="10" t="s">
        <v>17</v>
      </c>
      <c r="C12" s="12">
        <v>27.21</v>
      </c>
      <c r="D12" s="13" t="s">
        <v>18</v>
      </c>
      <c r="E12" s="14">
        <v>149</v>
      </c>
      <c r="F12" s="187">
        <f>composições!$X$32</f>
        <v>0.66</v>
      </c>
      <c r="G12" s="15">
        <f t="shared" ref="G12:G28" si="1">TRUNC(F12*E12,2)</f>
        <v>98.34</v>
      </c>
      <c r="H12" s="12">
        <v>0.68</v>
      </c>
      <c r="I12" s="11">
        <v>101.32</v>
      </c>
      <c r="J12" s="99">
        <f>G12/I12-1</f>
        <v>-2.9411764705882248E-2</v>
      </c>
      <c r="K12" s="203">
        <f t="shared" si="0"/>
        <v>-2.9799999999999898</v>
      </c>
    </row>
    <row r="13" spans="1:11" ht="20.85" customHeight="1" x14ac:dyDescent="0.2">
      <c r="A13" s="9">
        <v>40003</v>
      </c>
      <c r="B13" s="10" t="s">
        <v>19</v>
      </c>
      <c r="C13" s="12">
        <v>27.21</v>
      </c>
      <c r="D13" s="13" t="s">
        <v>20</v>
      </c>
      <c r="E13" s="14">
        <v>30</v>
      </c>
      <c r="F13" s="187">
        <f>composições!$X$63</f>
        <v>50.14</v>
      </c>
      <c r="G13" s="15">
        <f t="shared" si="1"/>
        <v>1504.2</v>
      </c>
      <c r="H13" s="12">
        <v>51.44</v>
      </c>
      <c r="I13" s="15">
        <v>1543.2</v>
      </c>
      <c r="J13" s="99">
        <f t="shared" ref="J13:J76" si="2">G13/I13-1</f>
        <v>-2.5272161741835109E-2</v>
      </c>
      <c r="K13" s="203">
        <f t="shared" si="0"/>
        <v>-39</v>
      </c>
    </row>
    <row r="14" spans="1:11" ht="20.85" customHeight="1" x14ac:dyDescent="0.2">
      <c r="A14" s="9">
        <v>40004</v>
      </c>
      <c r="B14" s="10" t="s">
        <v>21</v>
      </c>
      <c r="C14" s="12">
        <v>27.21</v>
      </c>
      <c r="D14" s="13" t="s">
        <v>20</v>
      </c>
      <c r="E14" s="14">
        <v>6</v>
      </c>
      <c r="F14" s="187">
        <f>composições!$X$94</f>
        <v>125.38</v>
      </c>
      <c r="G14" s="15">
        <f t="shared" si="1"/>
        <v>752.28</v>
      </c>
      <c r="H14" s="12">
        <v>128.62</v>
      </c>
      <c r="I14" s="11">
        <v>771.72</v>
      </c>
      <c r="J14" s="99">
        <f t="shared" si="2"/>
        <v>-2.5190483595086355E-2</v>
      </c>
      <c r="K14" s="203">
        <f t="shared" si="0"/>
        <v>-19.440000000000055</v>
      </c>
    </row>
    <row r="15" spans="1:11" ht="10.35" customHeight="1" x14ac:dyDescent="0.2">
      <c r="A15" s="9">
        <v>40005</v>
      </c>
      <c r="B15" s="17" t="s">
        <v>22</v>
      </c>
      <c r="C15" s="12">
        <v>27.21</v>
      </c>
      <c r="D15" s="13" t="s">
        <v>23</v>
      </c>
      <c r="E15" s="14">
        <v>71.849999999999994</v>
      </c>
      <c r="F15" s="187">
        <f>composições!$X$125</f>
        <v>3.17</v>
      </c>
      <c r="G15" s="15">
        <f t="shared" si="1"/>
        <v>227.76</v>
      </c>
      <c r="H15" s="12">
        <v>3.25</v>
      </c>
      <c r="I15" s="11">
        <v>233.51</v>
      </c>
      <c r="J15" s="99">
        <f t="shared" si="2"/>
        <v>-2.4624213095798875E-2</v>
      </c>
      <c r="K15" s="203">
        <f t="shared" si="0"/>
        <v>-5.75</v>
      </c>
    </row>
    <row r="16" spans="1:11" ht="10.35" customHeight="1" x14ac:dyDescent="0.2">
      <c r="A16" s="9">
        <v>40006</v>
      </c>
      <c r="B16" s="17" t="s">
        <v>24</v>
      </c>
      <c r="C16" s="12">
        <v>27.21</v>
      </c>
      <c r="D16" s="13" t="s">
        <v>25</v>
      </c>
      <c r="E16" s="14">
        <v>359.23</v>
      </c>
      <c r="F16" s="187">
        <f>composições!$X$154</f>
        <v>2.87</v>
      </c>
      <c r="G16" s="15">
        <f t="shared" si="1"/>
        <v>1030.99</v>
      </c>
      <c r="H16" s="12">
        <v>2.95</v>
      </c>
      <c r="I16" s="15">
        <v>1059.72</v>
      </c>
      <c r="J16" s="99">
        <f>G16/I16-1</f>
        <v>-2.7110934963952782E-2</v>
      </c>
      <c r="K16" s="203">
        <f t="shared" si="0"/>
        <v>-28.730000000000018</v>
      </c>
    </row>
    <row r="17" spans="1:11" ht="20.85" customHeight="1" x14ac:dyDescent="0.2">
      <c r="A17" s="9">
        <v>40010</v>
      </c>
      <c r="B17" s="10" t="s">
        <v>26</v>
      </c>
      <c r="C17" s="12">
        <v>27.21</v>
      </c>
      <c r="D17" s="13" t="s">
        <v>23</v>
      </c>
      <c r="E17" s="14">
        <v>817.8</v>
      </c>
      <c r="F17" s="187">
        <f>composições!$X$186</f>
        <v>3.6500000000000004</v>
      </c>
      <c r="G17" s="15">
        <f t="shared" si="1"/>
        <v>2984.97</v>
      </c>
      <c r="H17" s="12">
        <v>3.75</v>
      </c>
      <c r="I17" s="15">
        <v>3066.75</v>
      </c>
      <c r="J17" s="99">
        <f t="shared" si="2"/>
        <v>-2.6666666666666727E-2</v>
      </c>
      <c r="K17" s="203">
        <f t="shared" si="0"/>
        <v>-81.7800000000002</v>
      </c>
    </row>
    <row r="18" spans="1:11" ht="20.85" customHeight="1" x14ac:dyDescent="0.2">
      <c r="A18" s="9">
        <v>40085</v>
      </c>
      <c r="B18" s="10" t="s">
        <v>27</v>
      </c>
      <c r="C18" s="12">
        <v>27.21</v>
      </c>
      <c r="D18" s="13" t="s">
        <v>23</v>
      </c>
      <c r="E18" s="14">
        <v>74.5</v>
      </c>
      <c r="F18" s="187">
        <f>composições!$X$220</f>
        <v>26.25</v>
      </c>
      <c r="G18" s="15">
        <f t="shared" si="1"/>
        <v>1955.62</v>
      </c>
      <c r="H18" s="12">
        <v>26.93</v>
      </c>
      <c r="I18" s="15">
        <v>2006.28</v>
      </c>
      <c r="J18" s="99">
        <f t="shared" si="2"/>
        <v>-2.5250712761927585E-2</v>
      </c>
      <c r="K18" s="203">
        <f t="shared" si="0"/>
        <v>-50.660000000000082</v>
      </c>
    </row>
    <row r="19" spans="1:11" ht="10.35" customHeight="1" x14ac:dyDescent="0.2">
      <c r="A19" s="9">
        <v>41295</v>
      </c>
      <c r="B19" s="17" t="s">
        <v>28</v>
      </c>
      <c r="C19" s="12">
        <v>27.21</v>
      </c>
      <c r="D19" s="13" t="s">
        <v>23</v>
      </c>
      <c r="E19" s="14">
        <v>223.5</v>
      </c>
      <c r="F19" s="187">
        <f>composições!$X$966</f>
        <v>10</v>
      </c>
      <c r="G19" s="15">
        <f t="shared" si="1"/>
        <v>2235</v>
      </c>
      <c r="H19" s="12">
        <v>10.26</v>
      </c>
      <c r="I19" s="15">
        <v>2293.11</v>
      </c>
      <c r="J19" s="99">
        <f t="shared" si="2"/>
        <v>-2.5341130604288553E-2</v>
      </c>
      <c r="K19" s="203">
        <f t="shared" si="0"/>
        <v>-58.110000000000127</v>
      </c>
    </row>
    <row r="20" spans="1:11" ht="10.35" customHeight="1" x14ac:dyDescent="0.2">
      <c r="A20" s="9">
        <v>40145</v>
      </c>
      <c r="B20" s="17" t="s">
        <v>29</v>
      </c>
      <c r="C20" s="12">
        <v>27.21</v>
      </c>
      <c r="D20" s="13" t="s">
        <v>23</v>
      </c>
      <c r="E20" s="18">
        <v>1187.6500000000001</v>
      </c>
      <c r="F20" s="187">
        <f>composições!$X$447</f>
        <v>2.4899999999999998</v>
      </c>
      <c r="G20" s="15">
        <f t="shared" si="1"/>
        <v>2957.24</v>
      </c>
      <c r="H20" s="12">
        <v>2.5499999999999998</v>
      </c>
      <c r="I20" s="15">
        <v>3028.5</v>
      </c>
      <c r="J20" s="99">
        <f t="shared" si="2"/>
        <v>-2.3529800231137599E-2</v>
      </c>
      <c r="K20" s="203">
        <f t="shared" si="0"/>
        <v>-71.260000000000218</v>
      </c>
    </row>
    <row r="21" spans="1:11" ht="10.35" customHeight="1" x14ac:dyDescent="0.2">
      <c r="A21" s="9">
        <v>40315</v>
      </c>
      <c r="B21" s="17" t="s">
        <v>30</v>
      </c>
      <c r="C21" s="12">
        <v>27.21</v>
      </c>
      <c r="D21" s="13" t="s">
        <v>23</v>
      </c>
      <c r="E21" s="14">
        <v>29.8</v>
      </c>
      <c r="F21" s="187">
        <f>composições!$X$478</f>
        <v>5.2299999999999995</v>
      </c>
      <c r="G21" s="15">
        <f t="shared" si="1"/>
        <v>155.85</v>
      </c>
      <c r="H21" s="12">
        <v>5.36</v>
      </c>
      <c r="I21" s="11">
        <v>159.72</v>
      </c>
      <c r="J21" s="99">
        <f t="shared" si="2"/>
        <v>-2.4229902329075959E-2</v>
      </c>
      <c r="K21" s="203">
        <f t="shared" si="0"/>
        <v>-3.8700000000000045</v>
      </c>
    </row>
    <row r="22" spans="1:11" ht="10.35" customHeight="1" x14ac:dyDescent="0.2">
      <c r="A22" s="9">
        <v>40320</v>
      </c>
      <c r="B22" s="17" t="s">
        <v>31</v>
      </c>
      <c r="C22" s="12">
        <v>27.21</v>
      </c>
      <c r="D22" s="13" t="s">
        <v>25</v>
      </c>
      <c r="E22" s="14">
        <v>372.5</v>
      </c>
      <c r="F22" s="187">
        <f>composições!$X$509</f>
        <v>3.17</v>
      </c>
      <c r="G22" s="15">
        <f t="shared" si="1"/>
        <v>1180.82</v>
      </c>
      <c r="H22" s="12">
        <v>3.25</v>
      </c>
      <c r="I22" s="15">
        <v>1210.6199999999999</v>
      </c>
      <c r="J22" s="99">
        <f t="shared" si="2"/>
        <v>-2.4615486279757404E-2</v>
      </c>
      <c r="K22" s="203">
        <f t="shared" si="0"/>
        <v>-29.799999999999955</v>
      </c>
    </row>
    <row r="23" spans="1:11" ht="10.35" customHeight="1" x14ac:dyDescent="0.2">
      <c r="A23" s="9">
        <v>40120</v>
      </c>
      <c r="B23" s="17" t="s">
        <v>32</v>
      </c>
      <c r="C23" s="12">
        <v>27.21</v>
      </c>
      <c r="D23" s="13" t="s">
        <v>18</v>
      </c>
      <c r="E23" s="14">
        <v>488.04</v>
      </c>
      <c r="F23" s="187">
        <f>composições!$X$386</f>
        <v>0.5</v>
      </c>
      <c r="G23" s="15">
        <f t="shared" si="1"/>
        <v>244.02</v>
      </c>
      <c r="H23" s="12">
        <v>0.52</v>
      </c>
      <c r="I23" s="11">
        <v>253.78</v>
      </c>
      <c r="J23" s="99">
        <f t="shared" si="2"/>
        <v>-3.8458507368586914E-2</v>
      </c>
      <c r="K23" s="203">
        <f t="shared" si="0"/>
        <v>-9.7599999999999909</v>
      </c>
    </row>
    <row r="24" spans="1:11" ht="10.35" customHeight="1" x14ac:dyDescent="0.2">
      <c r="A24" s="9">
        <v>40130</v>
      </c>
      <c r="B24" s="17" t="s">
        <v>33</v>
      </c>
      <c r="C24" s="12">
        <v>27.21</v>
      </c>
      <c r="D24" s="13" t="s">
        <v>18</v>
      </c>
      <c r="E24" s="14">
        <v>149</v>
      </c>
      <c r="F24" s="187">
        <f>composições!$X$417</f>
        <v>0.52</v>
      </c>
      <c r="G24" s="15">
        <f t="shared" si="1"/>
        <v>77.48</v>
      </c>
      <c r="H24" s="12">
        <v>0.53</v>
      </c>
      <c r="I24" s="11">
        <v>78.97</v>
      </c>
      <c r="J24" s="99">
        <f t="shared" si="2"/>
        <v>-1.8867924528301772E-2</v>
      </c>
      <c r="K24" s="203">
        <f t="shared" si="0"/>
        <v>-1.4899999999999949</v>
      </c>
    </row>
    <row r="25" spans="1:11" ht="10.35" customHeight="1" x14ac:dyDescent="0.2">
      <c r="A25" s="9">
        <v>40102</v>
      </c>
      <c r="B25" s="17" t="s">
        <v>34</v>
      </c>
      <c r="C25" s="12">
        <v>27.21</v>
      </c>
      <c r="D25" s="13" t="s">
        <v>23</v>
      </c>
      <c r="E25" s="14">
        <v>171.6</v>
      </c>
      <c r="F25" s="187">
        <f>composições!$X$320</f>
        <v>8.5399999999999991</v>
      </c>
      <c r="G25" s="15">
        <f t="shared" si="1"/>
        <v>1465.46</v>
      </c>
      <c r="H25" s="12">
        <v>8.76</v>
      </c>
      <c r="I25" s="15">
        <v>1503.21</v>
      </c>
      <c r="J25" s="99">
        <f t="shared" si="2"/>
        <v>-2.5112925007151343E-2</v>
      </c>
      <c r="K25" s="203">
        <f t="shared" si="0"/>
        <v>-37.75</v>
      </c>
    </row>
    <row r="26" spans="1:11" ht="10.35" customHeight="1" x14ac:dyDescent="0.2">
      <c r="A26" s="9">
        <v>40100</v>
      </c>
      <c r="B26" s="17" t="s">
        <v>35</v>
      </c>
      <c r="C26" s="12">
        <v>27.21</v>
      </c>
      <c r="D26" s="13" t="s">
        <v>23</v>
      </c>
      <c r="E26" s="14">
        <v>149</v>
      </c>
      <c r="F26" s="187">
        <f>composições!$X$255</f>
        <v>6.01</v>
      </c>
      <c r="G26" s="15">
        <f t="shared" si="1"/>
        <v>895.49</v>
      </c>
      <c r="H26" s="12">
        <v>6.16</v>
      </c>
      <c r="I26" s="11">
        <v>917.84</v>
      </c>
      <c r="J26" s="99">
        <f t="shared" si="2"/>
        <v>-2.4350649350649345E-2</v>
      </c>
      <c r="K26" s="203">
        <f t="shared" si="0"/>
        <v>-22.350000000000023</v>
      </c>
    </row>
    <row r="27" spans="1:11" ht="10.35" customHeight="1" x14ac:dyDescent="0.2">
      <c r="A27" s="9">
        <v>40101</v>
      </c>
      <c r="B27" s="17" t="s">
        <v>36</v>
      </c>
      <c r="C27" s="12">
        <v>27.21</v>
      </c>
      <c r="D27" s="13" t="s">
        <v>23</v>
      </c>
      <c r="E27" s="14">
        <v>134.1</v>
      </c>
      <c r="F27" s="187">
        <f>composições!$X$290</f>
        <v>6.68</v>
      </c>
      <c r="G27" s="15">
        <f t="shared" si="1"/>
        <v>895.78</v>
      </c>
      <c r="H27" s="12">
        <v>6.85</v>
      </c>
      <c r="I27" s="11">
        <v>918.58</v>
      </c>
      <c r="J27" s="99">
        <f t="shared" si="2"/>
        <v>-2.482091924492158E-2</v>
      </c>
      <c r="K27" s="203">
        <f t="shared" si="0"/>
        <v>-22.800000000000068</v>
      </c>
    </row>
    <row r="28" spans="1:11" ht="20.85" customHeight="1" x14ac:dyDescent="0.2">
      <c r="A28" s="9">
        <v>40105</v>
      </c>
      <c r="B28" s="10" t="s">
        <v>37</v>
      </c>
      <c r="C28" s="12">
        <v>27.21</v>
      </c>
      <c r="D28" s="13" t="s">
        <v>23</v>
      </c>
      <c r="E28" s="14">
        <v>29.8</v>
      </c>
      <c r="F28" s="187">
        <f>composições!$X$355</f>
        <v>11.530000000000001</v>
      </c>
      <c r="G28" s="15">
        <f t="shared" si="1"/>
        <v>343.59</v>
      </c>
      <c r="H28" s="12">
        <v>11.83</v>
      </c>
      <c r="I28" s="34">
        <v>352.53</v>
      </c>
      <c r="J28" s="99">
        <f t="shared" si="2"/>
        <v>-2.5359543868606949E-2</v>
      </c>
      <c r="K28" s="203">
        <f t="shared" si="0"/>
        <v>-8.9399999999999977</v>
      </c>
    </row>
    <row r="29" spans="1:11" ht="10.35" customHeight="1" x14ac:dyDescent="0.2">
      <c r="A29" s="1" t="s">
        <v>38</v>
      </c>
      <c r="G29" s="79">
        <f>SUM(G12:G28)</f>
        <v>19004.89</v>
      </c>
      <c r="I29" s="35">
        <v>19499.36</v>
      </c>
      <c r="J29" s="99">
        <f t="shared" si="2"/>
        <v>-2.535826816880149E-2</v>
      </c>
      <c r="K29" s="203">
        <f t="shared" si="0"/>
        <v>-494.47000000000116</v>
      </c>
    </row>
    <row r="30" spans="1:11" ht="0.95" customHeight="1" x14ac:dyDescent="0.2">
      <c r="J30" s="99" t="e">
        <f t="shared" si="2"/>
        <v>#DIV/0!</v>
      </c>
      <c r="K30" s="203">
        <f t="shared" si="0"/>
        <v>0</v>
      </c>
    </row>
    <row r="31" spans="1:11" ht="10.7" customHeight="1" x14ac:dyDescent="0.2">
      <c r="J31" s="99"/>
      <c r="K31" s="203">
        <f t="shared" si="0"/>
        <v>0</v>
      </c>
    </row>
    <row r="32" spans="1:11" ht="10.35" customHeight="1" x14ac:dyDescent="0.2">
      <c r="A32" s="2" t="s">
        <v>9</v>
      </c>
      <c r="B32" s="3" t="s">
        <v>10</v>
      </c>
      <c r="C32" s="5" t="s">
        <v>11</v>
      </c>
      <c r="D32" s="7" t="s">
        <v>12</v>
      </c>
      <c r="E32" s="5" t="s">
        <v>13</v>
      </c>
      <c r="F32" s="5" t="s">
        <v>225</v>
      </c>
      <c r="G32" s="4" t="s">
        <v>15</v>
      </c>
      <c r="H32" s="5" t="s">
        <v>14</v>
      </c>
      <c r="I32" s="4" t="s">
        <v>15</v>
      </c>
      <c r="J32" s="99"/>
      <c r="K32" s="203" t="e">
        <f t="shared" si="0"/>
        <v>#VALUE!</v>
      </c>
    </row>
    <row r="33" spans="1:11" ht="10.35" customHeight="1" x14ac:dyDescent="0.2">
      <c r="A33" s="8"/>
      <c r="B33" s="227" t="s">
        <v>39</v>
      </c>
      <c r="C33" s="228"/>
      <c r="D33" s="228"/>
      <c r="E33" s="228"/>
      <c r="F33" s="228"/>
      <c r="G33" s="229"/>
      <c r="J33" s="99"/>
      <c r="K33" s="203">
        <f t="shared" si="0"/>
        <v>0</v>
      </c>
    </row>
    <row r="34" spans="1:11" ht="10.35" customHeight="1" x14ac:dyDescent="0.2">
      <c r="A34" s="9">
        <v>45585</v>
      </c>
      <c r="B34" s="17" t="s">
        <v>40</v>
      </c>
      <c r="C34" s="12">
        <v>27.21</v>
      </c>
      <c r="D34" s="13" t="s">
        <v>23</v>
      </c>
      <c r="E34" s="14">
        <v>36.4</v>
      </c>
      <c r="F34" s="187">
        <f>composições!$X$1323</f>
        <v>285.35000000000002</v>
      </c>
      <c r="G34" s="15">
        <f t="shared" ref="G34:G49" si="3">TRUNC(F34*E34,2)</f>
        <v>10386.74</v>
      </c>
      <c r="H34" s="12">
        <v>292.72000000000003</v>
      </c>
      <c r="I34" s="15">
        <v>10655</v>
      </c>
      <c r="J34" s="99">
        <f t="shared" si="2"/>
        <v>-2.5176912247770966E-2</v>
      </c>
      <c r="K34" s="203">
        <f t="shared" si="0"/>
        <v>-268.26000000000022</v>
      </c>
    </row>
    <row r="35" spans="1:11" ht="10.35" customHeight="1" x14ac:dyDescent="0.2">
      <c r="A35" s="9">
        <v>41294</v>
      </c>
      <c r="B35" s="17" t="s">
        <v>41</v>
      </c>
      <c r="C35" s="12">
        <v>27.21</v>
      </c>
      <c r="D35" s="13" t="s">
        <v>23</v>
      </c>
      <c r="E35" s="14">
        <v>12.2</v>
      </c>
      <c r="F35" s="187">
        <f>composições!$X$935</f>
        <v>145.32</v>
      </c>
      <c r="G35" s="15">
        <f t="shared" si="3"/>
        <v>1772.9</v>
      </c>
      <c r="H35" s="12">
        <v>149.07</v>
      </c>
      <c r="I35" s="15">
        <v>1818.65</v>
      </c>
      <c r="J35" s="99">
        <f t="shared" si="2"/>
        <v>-2.5156022324251515E-2</v>
      </c>
      <c r="K35" s="203">
        <f t="shared" si="0"/>
        <v>-45.75</v>
      </c>
    </row>
    <row r="36" spans="1:11" ht="10.35" customHeight="1" x14ac:dyDescent="0.2">
      <c r="A36" s="9">
        <v>45050</v>
      </c>
      <c r="B36" s="17" t="s">
        <v>42</v>
      </c>
      <c r="C36" s="12">
        <v>27.21</v>
      </c>
      <c r="D36" s="13" t="s">
        <v>23</v>
      </c>
      <c r="E36" s="14">
        <v>11.6</v>
      </c>
      <c r="F36" s="187">
        <f>composições!$X$1071</f>
        <v>559.22</v>
      </c>
      <c r="G36" s="15">
        <f t="shared" si="3"/>
        <v>6486.95</v>
      </c>
      <c r="H36" s="12">
        <v>573.65</v>
      </c>
      <c r="I36" s="15">
        <v>6654.34</v>
      </c>
      <c r="J36" s="99">
        <f t="shared" si="2"/>
        <v>-2.5155011616478928E-2</v>
      </c>
      <c r="K36" s="203">
        <f t="shared" si="0"/>
        <v>-167.39000000000033</v>
      </c>
    </row>
    <row r="37" spans="1:11" ht="20.85" customHeight="1" x14ac:dyDescent="0.2">
      <c r="A37" s="9">
        <v>45155</v>
      </c>
      <c r="B37" s="10" t="s">
        <v>43</v>
      </c>
      <c r="C37" s="12">
        <v>27.21</v>
      </c>
      <c r="D37" s="13" t="s">
        <v>44</v>
      </c>
      <c r="E37" s="14">
        <v>428.28</v>
      </c>
      <c r="F37" s="187">
        <f>composições!$X$1185</f>
        <v>15.83</v>
      </c>
      <c r="G37" s="15">
        <f t="shared" si="3"/>
        <v>6779.67</v>
      </c>
      <c r="H37" s="12">
        <v>16.239999999999998</v>
      </c>
      <c r="I37" s="15">
        <v>6955.26</v>
      </c>
      <c r="J37" s="99">
        <f t="shared" si="2"/>
        <v>-2.5245641428214061E-2</v>
      </c>
      <c r="K37" s="203">
        <f t="shared" si="0"/>
        <v>-175.59000000000015</v>
      </c>
    </row>
    <row r="38" spans="1:11" ht="29.1" customHeight="1" x14ac:dyDescent="0.2">
      <c r="A38" s="9">
        <v>45145</v>
      </c>
      <c r="B38" s="10" t="s">
        <v>45</v>
      </c>
      <c r="C38" s="12">
        <v>27.21</v>
      </c>
      <c r="D38" s="13" t="s">
        <v>18</v>
      </c>
      <c r="E38" s="14">
        <v>400</v>
      </c>
      <c r="F38" s="187">
        <f>composições!$X$1151</f>
        <v>105.9</v>
      </c>
      <c r="G38" s="15">
        <f t="shared" si="3"/>
        <v>42360</v>
      </c>
      <c r="H38" s="12">
        <v>108.63</v>
      </c>
      <c r="I38" s="15">
        <v>43452</v>
      </c>
      <c r="J38" s="99">
        <f t="shared" si="2"/>
        <v>-2.5131179232256273E-2</v>
      </c>
      <c r="K38" s="203">
        <f t="shared" si="0"/>
        <v>-1092</v>
      </c>
    </row>
    <row r="39" spans="1:11" ht="10.35" customHeight="1" x14ac:dyDescent="0.2">
      <c r="A39" s="9">
        <v>45140</v>
      </c>
      <c r="B39" s="17" t="s">
        <v>46</v>
      </c>
      <c r="C39" s="12">
        <v>27.21</v>
      </c>
      <c r="D39" s="13" t="s">
        <v>23</v>
      </c>
      <c r="E39" s="14">
        <v>100</v>
      </c>
      <c r="F39" s="187">
        <f>composições!$X$1110</f>
        <v>76.739999999999995</v>
      </c>
      <c r="G39" s="15">
        <f t="shared" si="3"/>
        <v>7674</v>
      </c>
      <c r="H39" s="12">
        <v>78.73</v>
      </c>
      <c r="I39" s="15">
        <v>7873</v>
      </c>
      <c r="J39" s="99">
        <f t="shared" si="2"/>
        <v>-2.5276260637622228E-2</v>
      </c>
      <c r="K39" s="203">
        <f t="shared" si="0"/>
        <v>-199</v>
      </c>
    </row>
    <row r="40" spans="1:11" ht="10.35" customHeight="1" x14ac:dyDescent="0.2">
      <c r="A40" s="9">
        <v>45165</v>
      </c>
      <c r="B40" s="17" t="s">
        <v>47</v>
      </c>
      <c r="C40" s="12">
        <v>27.21</v>
      </c>
      <c r="D40" s="13" t="s">
        <v>23</v>
      </c>
      <c r="E40" s="14">
        <v>58.8</v>
      </c>
      <c r="F40" s="187">
        <f>composições!$X$1226</f>
        <v>611.9</v>
      </c>
      <c r="G40" s="15">
        <f t="shared" si="3"/>
        <v>35979.72</v>
      </c>
      <c r="H40" s="12">
        <v>627.69000000000005</v>
      </c>
      <c r="I40" s="15">
        <v>36908.17</v>
      </c>
      <c r="J40" s="99">
        <f t="shared" si="2"/>
        <v>-2.5155676913810598E-2</v>
      </c>
      <c r="K40" s="203">
        <f t="shared" si="0"/>
        <v>-928.44999999999709</v>
      </c>
    </row>
    <row r="41" spans="1:11" ht="10.35" customHeight="1" x14ac:dyDescent="0.2">
      <c r="A41" s="9">
        <v>47018</v>
      </c>
      <c r="B41" s="17" t="s">
        <v>48</v>
      </c>
      <c r="C41" s="12">
        <v>27.21</v>
      </c>
      <c r="D41" s="13" t="s">
        <v>23</v>
      </c>
      <c r="E41" s="14">
        <v>5</v>
      </c>
      <c r="F41" s="187">
        <f>composições!$X$1358</f>
        <v>504.34</v>
      </c>
      <c r="G41" s="15">
        <f t="shared" si="3"/>
        <v>2521.6999999999998</v>
      </c>
      <c r="H41" s="12">
        <v>517.36</v>
      </c>
      <c r="I41" s="15">
        <v>2586.8000000000002</v>
      </c>
      <c r="J41" s="99">
        <f t="shared" si="2"/>
        <v>-2.5166228544920455E-2</v>
      </c>
      <c r="K41" s="203">
        <f t="shared" si="0"/>
        <v>-65.100000000000364</v>
      </c>
    </row>
    <row r="42" spans="1:11" ht="20.85" customHeight="1" x14ac:dyDescent="0.2">
      <c r="A42" s="9">
        <v>40450</v>
      </c>
      <c r="B42" s="10" t="s">
        <v>49</v>
      </c>
      <c r="C42" s="12">
        <v>27.21</v>
      </c>
      <c r="D42" s="13" t="s">
        <v>50</v>
      </c>
      <c r="E42" s="18">
        <v>3445.4</v>
      </c>
      <c r="F42" s="187">
        <f>composições!$X$627</f>
        <v>0.86</v>
      </c>
      <c r="G42" s="15">
        <f t="shared" si="3"/>
        <v>2963.04</v>
      </c>
      <c r="H42" s="12">
        <v>0.89</v>
      </c>
      <c r="I42" s="15">
        <v>3066.4</v>
      </c>
      <c r="J42" s="99">
        <f t="shared" si="2"/>
        <v>-3.3707278893816861E-2</v>
      </c>
      <c r="K42" s="203">
        <f t="shared" si="0"/>
        <v>-103.36000000000013</v>
      </c>
    </row>
    <row r="43" spans="1:11" ht="10.35" customHeight="1" x14ac:dyDescent="0.2">
      <c r="A43" s="9">
        <v>40455</v>
      </c>
      <c r="B43" s="17" t="s">
        <v>51</v>
      </c>
      <c r="C43" s="12">
        <v>27.21</v>
      </c>
      <c r="D43" s="13" t="s">
        <v>25</v>
      </c>
      <c r="E43" s="18">
        <v>9649.35</v>
      </c>
      <c r="F43" s="187">
        <f>composições!$X$743</f>
        <v>1.55</v>
      </c>
      <c r="G43" s="15">
        <f t="shared" si="3"/>
        <v>14956.49</v>
      </c>
      <c r="H43" s="12">
        <v>1.59</v>
      </c>
      <c r="I43" s="15">
        <v>15342.46</v>
      </c>
      <c r="J43" s="99">
        <f t="shared" si="2"/>
        <v>-2.5156982648154136E-2</v>
      </c>
      <c r="K43" s="203">
        <f t="shared" si="0"/>
        <v>-385.96999999999935</v>
      </c>
    </row>
    <row r="44" spans="1:11" ht="10.35" customHeight="1" x14ac:dyDescent="0.2">
      <c r="A44" s="9">
        <v>40451</v>
      </c>
      <c r="B44" s="17" t="s">
        <v>52</v>
      </c>
      <c r="C44" s="12">
        <v>27.21</v>
      </c>
      <c r="D44" s="13" t="s">
        <v>53</v>
      </c>
      <c r="E44" s="14">
        <v>50.11</v>
      </c>
      <c r="F44" s="187">
        <f>composições!X$656</f>
        <v>0.86</v>
      </c>
      <c r="G44" s="15">
        <f t="shared" si="3"/>
        <v>43.09</v>
      </c>
      <c r="H44" s="12">
        <v>0.89</v>
      </c>
      <c r="I44" s="11">
        <v>44.59</v>
      </c>
      <c r="J44" s="99">
        <f t="shared" si="2"/>
        <v>-3.3639829558196888E-2</v>
      </c>
      <c r="K44" s="203">
        <f t="shared" si="0"/>
        <v>-1.5</v>
      </c>
    </row>
    <row r="45" spans="1:11" ht="10.35" customHeight="1" x14ac:dyDescent="0.2">
      <c r="A45" s="9">
        <v>40453</v>
      </c>
      <c r="B45" s="17" t="s">
        <v>54</v>
      </c>
      <c r="C45" s="12">
        <v>27.21</v>
      </c>
      <c r="D45" s="13" t="s">
        <v>53</v>
      </c>
      <c r="E45" s="14">
        <v>762.72</v>
      </c>
      <c r="F45" s="187">
        <f>composições!$X$685</f>
        <v>0.86</v>
      </c>
      <c r="G45" s="15">
        <f t="shared" si="3"/>
        <v>655.93</v>
      </c>
      <c r="H45" s="12">
        <v>0.89</v>
      </c>
      <c r="I45" s="11">
        <v>678.82</v>
      </c>
      <c r="J45" s="99">
        <f t="shared" si="2"/>
        <v>-3.372027930821142E-2</v>
      </c>
      <c r="K45" s="203">
        <f t="shared" si="0"/>
        <v>-22.8900000000001</v>
      </c>
    </row>
    <row r="46" spans="1:11" ht="10.35" customHeight="1" x14ac:dyDescent="0.2">
      <c r="A46" s="9">
        <v>40449</v>
      </c>
      <c r="B46" s="17" t="s">
        <v>55</v>
      </c>
      <c r="C46" s="12">
        <v>27.21</v>
      </c>
      <c r="D46" s="13" t="s">
        <v>53</v>
      </c>
      <c r="E46" s="14">
        <v>118.17</v>
      </c>
      <c r="F46" s="187">
        <f>composições!$X$598</f>
        <v>1.6800000000000002</v>
      </c>
      <c r="G46" s="15">
        <f t="shared" si="3"/>
        <v>198.52</v>
      </c>
      <c r="H46" s="12">
        <v>1.73</v>
      </c>
      <c r="I46" s="11">
        <v>204.43</v>
      </c>
      <c r="J46" s="99">
        <f t="shared" si="2"/>
        <v>-2.8909651225358268E-2</v>
      </c>
      <c r="K46" s="203">
        <f t="shared" si="0"/>
        <v>-5.9099999999999966</v>
      </c>
    </row>
    <row r="47" spans="1:11" ht="10.35" customHeight="1" x14ac:dyDescent="0.2">
      <c r="A47" s="9">
        <v>40445</v>
      </c>
      <c r="B47" s="17" t="s">
        <v>56</v>
      </c>
      <c r="C47" s="12">
        <v>27.21</v>
      </c>
      <c r="D47" s="13" t="s">
        <v>25</v>
      </c>
      <c r="E47" s="14">
        <v>568.01</v>
      </c>
      <c r="F47" s="187">
        <f>composições!$X$568</f>
        <v>2.29</v>
      </c>
      <c r="G47" s="15">
        <f t="shared" si="3"/>
        <v>1300.74</v>
      </c>
      <c r="H47" s="12">
        <v>2.35</v>
      </c>
      <c r="I47" s="15">
        <v>1334.82</v>
      </c>
      <c r="J47" s="99">
        <f t="shared" si="2"/>
        <v>-2.5531532341439234E-2</v>
      </c>
      <c r="K47" s="203">
        <f t="shared" si="0"/>
        <v>-34.079999999999927</v>
      </c>
    </row>
    <row r="48" spans="1:11" ht="10.35" customHeight="1" x14ac:dyDescent="0.2">
      <c r="A48" s="9">
        <v>47050</v>
      </c>
      <c r="B48" s="17" t="s">
        <v>57</v>
      </c>
      <c r="C48" s="12">
        <v>27.21</v>
      </c>
      <c r="D48" s="13" t="s">
        <v>53</v>
      </c>
      <c r="E48" s="14">
        <v>1.78</v>
      </c>
      <c r="F48" s="187">
        <f>composições!$X$1418</f>
        <v>1.6800000000000002</v>
      </c>
      <c r="G48" s="15">
        <f t="shared" si="3"/>
        <v>2.99</v>
      </c>
      <c r="H48" s="12">
        <v>1.73</v>
      </c>
      <c r="I48" s="11">
        <v>3.07</v>
      </c>
      <c r="J48" s="99">
        <f>G48/I48-1</f>
        <v>-2.6058631921824005E-2</v>
      </c>
      <c r="K48" s="203">
        <f t="shared" si="0"/>
        <v>-7.9999999999999627E-2</v>
      </c>
    </row>
    <row r="49" spans="1:11" ht="10.35" customHeight="1" x14ac:dyDescent="0.2">
      <c r="A49" s="9">
        <v>47049</v>
      </c>
      <c r="B49" s="17" t="s">
        <v>58</v>
      </c>
      <c r="C49" s="12">
        <v>27.21</v>
      </c>
      <c r="D49" s="13" t="s">
        <v>53</v>
      </c>
      <c r="E49" s="14">
        <v>26.38</v>
      </c>
      <c r="F49" s="187">
        <f>composições!$X$1388</f>
        <v>1.6800000000000002</v>
      </c>
      <c r="G49" s="15">
        <f t="shared" si="3"/>
        <v>44.31</v>
      </c>
      <c r="H49" s="12">
        <v>1.73</v>
      </c>
      <c r="I49" s="11">
        <v>45.63</v>
      </c>
      <c r="J49" s="99">
        <f t="shared" si="2"/>
        <v>-2.8928336620644313E-2</v>
      </c>
      <c r="K49" s="203">
        <f t="shared" si="0"/>
        <v>-1.3200000000000003</v>
      </c>
    </row>
    <row r="50" spans="1:11" ht="10.35" customHeight="1" x14ac:dyDescent="0.2">
      <c r="A50" s="1" t="s">
        <v>38</v>
      </c>
      <c r="G50" s="79">
        <f>SUM(G33:G49)</f>
        <v>134126.78999999995</v>
      </c>
      <c r="I50" s="32">
        <v>137623.44</v>
      </c>
      <c r="J50" s="99">
        <f t="shared" si="2"/>
        <v>-2.5407372465039768E-2</v>
      </c>
      <c r="K50" s="203">
        <f t="shared" si="0"/>
        <v>-3496.6500000000524</v>
      </c>
    </row>
    <row r="51" spans="1:11" ht="10.7" customHeight="1" x14ac:dyDescent="0.2">
      <c r="J51" s="99"/>
      <c r="K51" s="203">
        <f t="shared" si="0"/>
        <v>0</v>
      </c>
    </row>
    <row r="52" spans="1:11" ht="10.35" customHeight="1" x14ac:dyDescent="0.2">
      <c r="A52" s="2" t="s">
        <v>9</v>
      </c>
      <c r="B52" s="3" t="s">
        <v>10</v>
      </c>
      <c r="C52" s="19" t="s">
        <v>11</v>
      </c>
      <c r="D52" s="20" t="s">
        <v>12</v>
      </c>
      <c r="E52" s="19" t="s">
        <v>13</v>
      </c>
      <c r="F52" s="21" t="s">
        <v>225</v>
      </c>
      <c r="G52" s="4" t="s">
        <v>15</v>
      </c>
      <c r="H52" s="21" t="s">
        <v>14</v>
      </c>
      <c r="I52" s="4" t="s">
        <v>15</v>
      </c>
      <c r="J52" s="99"/>
      <c r="K52" s="203" t="e">
        <f t="shared" si="0"/>
        <v>#VALUE!</v>
      </c>
    </row>
    <row r="53" spans="1:11" ht="10.35" customHeight="1" x14ac:dyDescent="0.2">
      <c r="A53" s="8"/>
      <c r="B53" s="227" t="s">
        <v>59</v>
      </c>
      <c r="C53" s="228"/>
      <c r="D53" s="228"/>
      <c r="E53" s="228"/>
      <c r="F53" s="228"/>
      <c r="G53" s="229"/>
      <c r="J53" s="99"/>
      <c r="K53" s="203">
        <f t="shared" si="0"/>
        <v>0</v>
      </c>
    </row>
    <row r="54" spans="1:11" ht="10.35" customHeight="1" x14ac:dyDescent="0.2">
      <c r="A54" s="9">
        <v>45585</v>
      </c>
      <c r="B54" s="17" t="s">
        <v>40</v>
      </c>
      <c r="C54" s="12">
        <v>27.21</v>
      </c>
      <c r="D54" s="13" t="s">
        <v>23</v>
      </c>
      <c r="E54" s="14">
        <v>62.04</v>
      </c>
      <c r="F54" s="187">
        <f>composições!$X$1323</f>
        <v>285.35000000000002</v>
      </c>
      <c r="G54" s="15">
        <f t="shared" ref="G54:G69" si="4">TRUNC(F54*E54,2)</f>
        <v>17703.11</v>
      </c>
      <c r="H54" s="12">
        <v>292.72000000000003</v>
      </c>
      <c r="I54" s="15">
        <v>18160.34</v>
      </c>
      <c r="J54" s="99">
        <f t="shared" si="2"/>
        <v>-2.5177392053232439E-2</v>
      </c>
      <c r="K54" s="203">
        <f t="shared" si="0"/>
        <v>-457.22999999999956</v>
      </c>
    </row>
    <row r="55" spans="1:11" ht="10.35" customHeight="1" x14ac:dyDescent="0.2">
      <c r="A55" s="9">
        <v>41294</v>
      </c>
      <c r="B55" s="17" t="s">
        <v>41</v>
      </c>
      <c r="C55" s="12">
        <v>27.21</v>
      </c>
      <c r="D55" s="13" t="s">
        <v>23</v>
      </c>
      <c r="E55" s="14">
        <v>20.68</v>
      </c>
      <c r="F55" s="187">
        <f>composições!$X$935</f>
        <v>145.32</v>
      </c>
      <c r="G55" s="15">
        <f t="shared" si="4"/>
        <v>3005.21</v>
      </c>
      <c r="H55" s="12">
        <v>149.07</v>
      </c>
      <c r="I55" s="15">
        <v>3082.76</v>
      </c>
      <c r="J55" s="99">
        <f t="shared" si="2"/>
        <v>-2.5156029012962433E-2</v>
      </c>
      <c r="K55" s="203">
        <f t="shared" si="0"/>
        <v>-77.550000000000182</v>
      </c>
    </row>
    <row r="56" spans="1:11" ht="10.35" customHeight="1" x14ac:dyDescent="0.2">
      <c r="A56" s="9">
        <v>45050</v>
      </c>
      <c r="B56" s="17" t="s">
        <v>42</v>
      </c>
      <c r="C56" s="12">
        <v>27.21</v>
      </c>
      <c r="D56" s="13" t="s">
        <v>23</v>
      </c>
      <c r="E56" s="14">
        <v>19.5</v>
      </c>
      <c r="F56" s="187">
        <f>composições!$X$1071</f>
        <v>559.22</v>
      </c>
      <c r="G56" s="15">
        <f t="shared" si="4"/>
        <v>10904.79</v>
      </c>
      <c r="H56" s="12">
        <v>573.65</v>
      </c>
      <c r="I56" s="15">
        <v>11186.17</v>
      </c>
      <c r="J56" s="99">
        <f t="shared" si="2"/>
        <v>-2.5154275323904352E-2</v>
      </c>
      <c r="K56" s="203">
        <f t="shared" si="0"/>
        <v>-281.3799999999992</v>
      </c>
    </row>
    <row r="57" spans="1:11" ht="29.1" customHeight="1" x14ac:dyDescent="0.2">
      <c r="A57" s="9">
        <v>45145</v>
      </c>
      <c r="B57" s="10" t="s">
        <v>45</v>
      </c>
      <c r="C57" s="12">
        <v>27.21</v>
      </c>
      <c r="D57" s="13" t="s">
        <v>18</v>
      </c>
      <c r="E57" s="14">
        <v>310</v>
      </c>
      <c r="F57" s="187">
        <f>composições!$X$1151</f>
        <v>105.9</v>
      </c>
      <c r="G57" s="15">
        <f t="shared" si="4"/>
        <v>32829</v>
      </c>
      <c r="H57" s="12">
        <v>108.63</v>
      </c>
      <c r="I57" s="15">
        <v>33675.300000000003</v>
      </c>
      <c r="J57" s="99">
        <f t="shared" si="2"/>
        <v>-2.5131179232256384E-2</v>
      </c>
      <c r="K57" s="203">
        <f t="shared" si="0"/>
        <v>-846.30000000000291</v>
      </c>
    </row>
    <row r="58" spans="1:11" ht="10.35" customHeight="1" x14ac:dyDescent="0.2">
      <c r="A58" s="9">
        <v>45165</v>
      </c>
      <c r="B58" s="17" t="s">
        <v>47</v>
      </c>
      <c r="C58" s="12">
        <v>27.21</v>
      </c>
      <c r="D58" s="13" t="s">
        <v>23</v>
      </c>
      <c r="E58" s="14">
        <v>60.1</v>
      </c>
      <c r="F58" s="187">
        <f>composições!$X$1226</f>
        <v>611.9</v>
      </c>
      <c r="G58" s="15">
        <f t="shared" si="4"/>
        <v>36775.19</v>
      </c>
      <c r="H58" s="12">
        <v>627.69000000000005</v>
      </c>
      <c r="I58" s="15">
        <v>37724.160000000003</v>
      </c>
      <c r="J58" s="99">
        <f t="shared" si="2"/>
        <v>-2.5155497166802432E-2</v>
      </c>
      <c r="K58" s="203">
        <f t="shared" si="0"/>
        <v>-948.97000000000116</v>
      </c>
    </row>
    <row r="59" spans="1:11" ht="20.85" customHeight="1" x14ac:dyDescent="0.2">
      <c r="A59" s="9">
        <v>45155</v>
      </c>
      <c r="B59" s="10" t="s">
        <v>43</v>
      </c>
      <c r="C59" s="12">
        <v>27.21</v>
      </c>
      <c r="D59" s="13" t="s">
        <v>44</v>
      </c>
      <c r="E59" s="18">
        <v>5616</v>
      </c>
      <c r="F59" s="187">
        <f>composições!$X$1185</f>
        <v>15.83</v>
      </c>
      <c r="G59" s="15">
        <f t="shared" si="4"/>
        <v>88901.28</v>
      </c>
      <c r="H59" s="12">
        <v>16.239999999999998</v>
      </c>
      <c r="I59" s="15">
        <v>91203.839999999997</v>
      </c>
      <c r="J59" s="99">
        <f t="shared" si="2"/>
        <v>-2.5246305418719195E-2</v>
      </c>
      <c r="K59" s="203">
        <f t="shared" si="0"/>
        <v>-2302.5599999999977</v>
      </c>
    </row>
    <row r="60" spans="1:11" ht="10.35" customHeight="1" x14ac:dyDescent="0.2">
      <c r="A60" s="9">
        <v>47018</v>
      </c>
      <c r="B60" s="17" t="s">
        <v>48</v>
      </c>
      <c r="C60" s="12">
        <v>27.21</v>
      </c>
      <c r="D60" s="13" t="s">
        <v>23</v>
      </c>
      <c r="E60" s="14">
        <v>3.9</v>
      </c>
      <c r="F60" s="187">
        <f>composições!$X$1358</f>
        <v>504.34</v>
      </c>
      <c r="G60" s="15">
        <f t="shared" si="4"/>
        <v>1966.92</v>
      </c>
      <c r="H60" s="12">
        <v>517.36</v>
      </c>
      <c r="I60" s="15">
        <v>2017.7</v>
      </c>
      <c r="J60" s="99">
        <f t="shared" si="2"/>
        <v>-2.5167269663478153E-2</v>
      </c>
      <c r="K60" s="203">
        <f t="shared" si="0"/>
        <v>-50.779999999999973</v>
      </c>
    </row>
    <row r="61" spans="1:11" ht="10.35" customHeight="1" x14ac:dyDescent="0.2">
      <c r="A61" s="9">
        <v>40102</v>
      </c>
      <c r="B61" s="17" t="s">
        <v>34</v>
      </c>
      <c r="C61" s="12">
        <v>27.21</v>
      </c>
      <c r="D61" s="13" t="s">
        <v>23</v>
      </c>
      <c r="E61" s="14">
        <v>5</v>
      </c>
      <c r="F61" s="187">
        <f>composições!$X$320</f>
        <v>8.5399999999999991</v>
      </c>
      <c r="G61" s="15">
        <f t="shared" si="4"/>
        <v>42.7</v>
      </c>
      <c r="H61" s="12">
        <v>8.76</v>
      </c>
      <c r="I61" s="11">
        <v>43.8</v>
      </c>
      <c r="J61" s="99">
        <f t="shared" si="2"/>
        <v>-2.5114155251141468E-2</v>
      </c>
      <c r="K61" s="203">
        <f t="shared" si="0"/>
        <v>-1.0999999999999943</v>
      </c>
    </row>
    <row r="62" spans="1:11" ht="20.85" customHeight="1" x14ac:dyDescent="0.2">
      <c r="A62" s="9">
        <v>40450</v>
      </c>
      <c r="B62" s="10" t="s">
        <v>49</v>
      </c>
      <c r="C62" s="12">
        <v>27.21</v>
      </c>
      <c r="D62" s="13" t="s">
        <v>50</v>
      </c>
      <c r="E62" s="18">
        <v>3777.37</v>
      </c>
      <c r="F62" s="187">
        <f>composições!$X$627</f>
        <v>0.86</v>
      </c>
      <c r="G62" s="15">
        <f t="shared" si="4"/>
        <v>3248.53</v>
      </c>
      <c r="H62" s="12">
        <v>0.89</v>
      </c>
      <c r="I62" s="15">
        <v>3361.85</v>
      </c>
      <c r="J62" s="99">
        <f t="shared" si="2"/>
        <v>-3.3707631214956013E-2</v>
      </c>
      <c r="K62" s="203">
        <f t="shared" si="0"/>
        <v>-113.31999999999971</v>
      </c>
    </row>
    <row r="63" spans="1:11" ht="10.35" customHeight="1" x14ac:dyDescent="0.2">
      <c r="A63" s="9">
        <v>40455</v>
      </c>
      <c r="B63" s="17" t="s">
        <v>51</v>
      </c>
      <c r="C63" s="12">
        <v>27.21</v>
      </c>
      <c r="D63" s="13" t="s">
        <v>25</v>
      </c>
      <c r="E63" s="18">
        <v>12726.88</v>
      </c>
      <c r="F63" s="187">
        <f>composições!$X$743</f>
        <v>1.55</v>
      </c>
      <c r="G63" s="15">
        <f t="shared" si="4"/>
        <v>19726.66</v>
      </c>
      <c r="H63" s="12">
        <v>1.59</v>
      </c>
      <c r="I63" s="15">
        <v>20235.73</v>
      </c>
      <c r="J63" s="99">
        <f t="shared" si="2"/>
        <v>-2.5156987170712353E-2</v>
      </c>
      <c r="K63" s="203">
        <f t="shared" si="0"/>
        <v>-509.06999999999971</v>
      </c>
    </row>
    <row r="64" spans="1:11" ht="10.35" customHeight="1" x14ac:dyDescent="0.2">
      <c r="A64" s="9">
        <v>40453</v>
      </c>
      <c r="B64" s="17" t="s">
        <v>54</v>
      </c>
      <c r="C64" s="12">
        <v>27.21</v>
      </c>
      <c r="D64" s="13" t="s">
        <v>53</v>
      </c>
      <c r="E64" s="14">
        <v>591.11</v>
      </c>
      <c r="F64" s="187">
        <f>composições!$X$685</f>
        <v>0.86</v>
      </c>
      <c r="G64" s="15">
        <f t="shared" si="4"/>
        <v>508.35</v>
      </c>
      <c r="H64" s="12">
        <v>0.89</v>
      </c>
      <c r="I64" s="11">
        <v>526.08000000000004</v>
      </c>
      <c r="J64" s="99">
        <f t="shared" si="2"/>
        <v>-3.3702098540146053E-2</v>
      </c>
      <c r="K64" s="203">
        <f t="shared" si="0"/>
        <v>-17.730000000000018</v>
      </c>
    </row>
    <row r="65" spans="1:11" ht="10.35" customHeight="1" x14ac:dyDescent="0.2">
      <c r="A65" s="9">
        <v>40451</v>
      </c>
      <c r="B65" s="17" t="s">
        <v>52</v>
      </c>
      <c r="C65" s="12">
        <v>27.21</v>
      </c>
      <c r="D65" s="13" t="s">
        <v>53</v>
      </c>
      <c r="E65" s="14">
        <v>657.07</v>
      </c>
      <c r="F65" s="187">
        <f>composições!X$656</f>
        <v>0.86</v>
      </c>
      <c r="G65" s="15">
        <f t="shared" si="4"/>
        <v>565.08000000000004</v>
      </c>
      <c r="H65" s="12">
        <v>0.89</v>
      </c>
      <c r="I65" s="11">
        <v>584.79</v>
      </c>
      <c r="J65" s="99">
        <f t="shared" si="2"/>
        <v>-3.3704406710100887E-2</v>
      </c>
      <c r="K65" s="203">
        <f t="shared" si="0"/>
        <v>-19.709999999999923</v>
      </c>
    </row>
    <row r="66" spans="1:11" ht="10.35" customHeight="1" x14ac:dyDescent="0.2">
      <c r="A66" s="9">
        <v>40449</v>
      </c>
      <c r="B66" s="17" t="s">
        <v>55</v>
      </c>
      <c r="C66" s="12">
        <v>27.21</v>
      </c>
      <c r="D66" s="13" t="s">
        <v>53</v>
      </c>
      <c r="E66" s="14">
        <v>129.55000000000001</v>
      </c>
      <c r="F66" s="187">
        <f>composições!$X$598</f>
        <v>1.6800000000000002</v>
      </c>
      <c r="G66" s="15">
        <f t="shared" si="4"/>
        <v>217.64</v>
      </c>
      <c r="H66" s="12">
        <v>1.73</v>
      </c>
      <c r="I66" s="11">
        <v>224.12</v>
      </c>
      <c r="J66" s="99">
        <f t="shared" si="2"/>
        <v>-2.8913082277351454E-2</v>
      </c>
      <c r="K66" s="203">
        <f t="shared" si="0"/>
        <v>-6.4800000000000182</v>
      </c>
    </row>
    <row r="67" spans="1:11" ht="10.35" customHeight="1" x14ac:dyDescent="0.2">
      <c r="A67" s="9">
        <v>40445</v>
      </c>
      <c r="B67" s="17" t="s">
        <v>56</v>
      </c>
      <c r="C67" s="12">
        <v>27.21</v>
      </c>
      <c r="D67" s="13" t="s">
        <v>25</v>
      </c>
      <c r="E67" s="14">
        <v>749.17</v>
      </c>
      <c r="F67" s="187">
        <f>composições!$X$568</f>
        <v>2.29</v>
      </c>
      <c r="G67" s="15">
        <f t="shared" si="4"/>
        <v>1715.59</v>
      </c>
      <c r="H67" s="12">
        <v>2.35</v>
      </c>
      <c r="I67" s="15">
        <v>1760.54</v>
      </c>
      <c r="J67" s="99">
        <f t="shared" si="2"/>
        <v>-2.5531939064150744E-2</v>
      </c>
      <c r="K67" s="203">
        <f t="shared" si="0"/>
        <v>-44.950000000000045</v>
      </c>
    </row>
    <row r="68" spans="1:11" ht="10.35" customHeight="1" x14ac:dyDescent="0.2">
      <c r="A68" s="9">
        <v>47049</v>
      </c>
      <c r="B68" s="17" t="s">
        <v>58</v>
      </c>
      <c r="C68" s="12">
        <v>27.21</v>
      </c>
      <c r="D68" s="13" t="s">
        <v>53</v>
      </c>
      <c r="E68" s="14">
        <v>20.440000000000001</v>
      </c>
      <c r="F68" s="187">
        <f>composições!$X$1388</f>
        <v>1.6800000000000002</v>
      </c>
      <c r="G68" s="15">
        <f t="shared" si="4"/>
        <v>34.33</v>
      </c>
      <c r="H68" s="12">
        <v>1.73</v>
      </c>
      <c r="I68" s="11" t="s">
        <v>226</v>
      </c>
      <c r="J68" s="99" t="e">
        <f t="shared" si="2"/>
        <v>#VALUE!</v>
      </c>
      <c r="K68" s="203" t="e">
        <f t="shared" si="0"/>
        <v>#VALUE!</v>
      </c>
    </row>
    <row r="69" spans="1:11" ht="10.35" customHeight="1" x14ac:dyDescent="0.2">
      <c r="A69" s="9">
        <v>47050</v>
      </c>
      <c r="B69" s="17" t="s">
        <v>57</v>
      </c>
      <c r="C69" s="12">
        <v>27.21</v>
      </c>
      <c r="D69" s="13" t="s">
        <v>53</v>
      </c>
      <c r="E69" s="14">
        <v>23.31</v>
      </c>
      <c r="F69" s="187">
        <f>composições!$X$1418</f>
        <v>1.6800000000000002</v>
      </c>
      <c r="G69" s="15">
        <f t="shared" si="4"/>
        <v>39.159999999999997</v>
      </c>
      <c r="H69" s="12">
        <v>1.73</v>
      </c>
      <c r="I69" s="11">
        <v>40.32</v>
      </c>
      <c r="J69" s="99">
        <f t="shared" si="2"/>
        <v>-2.876984126984139E-2</v>
      </c>
      <c r="K69" s="203">
        <f t="shared" si="0"/>
        <v>-1.1600000000000037</v>
      </c>
    </row>
    <row r="70" spans="1:11" ht="11.25" customHeight="1" x14ac:dyDescent="0.2">
      <c r="A70" s="1" t="s">
        <v>38</v>
      </c>
      <c r="G70" s="79">
        <f>SUM(G53:G69)</f>
        <v>218183.54000000004</v>
      </c>
      <c r="I70" s="32">
        <v>223862.86</v>
      </c>
      <c r="J70" s="99">
        <f t="shared" si="2"/>
        <v>-2.5369639251459297E-2</v>
      </c>
      <c r="K70" s="203">
        <f t="shared" si="0"/>
        <v>-5679.3199999999488</v>
      </c>
    </row>
    <row r="71" spans="1:11" ht="10.7" customHeight="1" x14ac:dyDescent="0.2">
      <c r="J71" s="99" t="e">
        <f t="shared" si="2"/>
        <v>#DIV/0!</v>
      </c>
      <c r="K71" s="203">
        <f t="shared" si="0"/>
        <v>0</v>
      </c>
    </row>
    <row r="72" spans="1:11" ht="10.35" customHeight="1" x14ac:dyDescent="0.2">
      <c r="A72" s="2" t="s">
        <v>9</v>
      </c>
      <c r="B72" s="3" t="s">
        <v>10</v>
      </c>
      <c r="C72" s="5" t="s">
        <v>11</v>
      </c>
      <c r="D72" s="7" t="s">
        <v>12</v>
      </c>
      <c r="E72" s="5" t="s">
        <v>13</v>
      </c>
      <c r="F72" s="5" t="s">
        <v>225</v>
      </c>
      <c r="G72" s="4" t="s">
        <v>15</v>
      </c>
      <c r="H72" s="5" t="s">
        <v>14</v>
      </c>
      <c r="I72" s="4" t="s">
        <v>15</v>
      </c>
      <c r="J72" s="99" t="e">
        <f t="shared" si="2"/>
        <v>#VALUE!</v>
      </c>
      <c r="K72" s="203" t="e">
        <f t="shared" si="0"/>
        <v>#VALUE!</v>
      </c>
    </row>
    <row r="73" spans="1:11" ht="10.35" customHeight="1" x14ac:dyDescent="0.2">
      <c r="A73" s="8"/>
      <c r="B73" s="227" t="s">
        <v>227</v>
      </c>
      <c r="C73" s="228"/>
      <c r="D73" s="228"/>
      <c r="E73" s="228"/>
      <c r="F73" s="228"/>
      <c r="G73" s="229"/>
      <c r="J73" s="99" t="e">
        <f t="shared" si="2"/>
        <v>#DIV/0!</v>
      </c>
      <c r="K73" s="203">
        <f t="shared" si="0"/>
        <v>0</v>
      </c>
    </row>
    <row r="74" spans="1:11" ht="10.35" customHeight="1" x14ac:dyDescent="0.2">
      <c r="A74" s="9">
        <v>45410</v>
      </c>
      <c r="B74" s="17" t="s">
        <v>61</v>
      </c>
      <c r="C74" s="12">
        <v>27.21</v>
      </c>
      <c r="D74" s="13" t="s">
        <v>23</v>
      </c>
      <c r="E74" s="14">
        <v>24.3</v>
      </c>
      <c r="F74" s="187">
        <f>composições!$X$1257</f>
        <v>15.01</v>
      </c>
      <c r="G74" s="15">
        <f t="shared" ref="G74:G88" si="5">TRUNC(F74*E74,2)</f>
        <v>364.74</v>
      </c>
      <c r="H74" s="12">
        <v>15.4</v>
      </c>
      <c r="I74" s="11">
        <v>374.22</v>
      </c>
      <c r="J74" s="99">
        <f t="shared" si="2"/>
        <v>-2.5332691999358725E-2</v>
      </c>
      <c r="K74" s="203">
        <f t="shared" si="0"/>
        <v>-9.4800000000000182</v>
      </c>
    </row>
    <row r="75" spans="1:11" ht="10.35" customHeight="1" x14ac:dyDescent="0.2">
      <c r="A75" s="9">
        <v>40145</v>
      </c>
      <c r="B75" s="17" t="s">
        <v>29</v>
      </c>
      <c r="C75" s="12">
        <v>27.21</v>
      </c>
      <c r="D75" s="13" t="s">
        <v>23</v>
      </c>
      <c r="E75" s="14">
        <v>24.3</v>
      </c>
      <c r="F75" s="187">
        <f>composições!$X$447</f>
        <v>2.4899999999999998</v>
      </c>
      <c r="G75" s="15">
        <f t="shared" si="5"/>
        <v>60.5</v>
      </c>
      <c r="H75" s="12">
        <v>2.5499999999999998</v>
      </c>
      <c r="I75" s="11">
        <v>61.96</v>
      </c>
      <c r="J75" s="99">
        <f t="shared" si="2"/>
        <v>-2.3563589412524233E-2</v>
      </c>
      <c r="K75" s="203">
        <f t="shared" ref="K75:K138" si="6">G75-I75</f>
        <v>-1.4600000000000009</v>
      </c>
    </row>
    <row r="76" spans="1:11" ht="10.35" customHeight="1" x14ac:dyDescent="0.2">
      <c r="A76" s="9">
        <v>41293</v>
      </c>
      <c r="B76" s="17" t="s">
        <v>62</v>
      </c>
      <c r="C76" s="12">
        <v>27.21</v>
      </c>
      <c r="D76" s="13" t="s">
        <v>18</v>
      </c>
      <c r="E76" s="14">
        <v>121.5</v>
      </c>
      <c r="F76" s="187">
        <f>composições!$X$903</f>
        <v>6.28</v>
      </c>
      <c r="G76" s="15">
        <f t="shared" si="5"/>
        <v>763.02</v>
      </c>
      <c r="H76" s="12">
        <v>6.44</v>
      </c>
      <c r="I76" s="11">
        <v>782.46</v>
      </c>
      <c r="J76" s="99">
        <f t="shared" si="2"/>
        <v>-2.4844720496894457E-2</v>
      </c>
      <c r="K76" s="203">
        <f t="shared" si="6"/>
        <v>-19.440000000000055</v>
      </c>
    </row>
    <row r="77" spans="1:11" ht="10.35" customHeight="1" x14ac:dyDescent="0.2">
      <c r="A77" s="9">
        <v>45585</v>
      </c>
      <c r="B77" s="17" t="s">
        <v>40</v>
      </c>
      <c r="C77" s="12">
        <v>27.21</v>
      </c>
      <c r="D77" s="13" t="s">
        <v>23</v>
      </c>
      <c r="E77" s="14">
        <v>73.08</v>
      </c>
      <c r="F77" s="187">
        <f>composições!$X$1323</f>
        <v>285.35000000000002</v>
      </c>
      <c r="G77" s="15">
        <f t="shared" si="5"/>
        <v>20853.37</v>
      </c>
      <c r="H77" s="12">
        <v>292.72000000000003</v>
      </c>
      <c r="I77" s="15">
        <v>21391.97</v>
      </c>
      <c r="J77" s="99">
        <f t="shared" ref="J77:J124" si="7">G77/I77-1</f>
        <v>-2.51776718086274E-2</v>
      </c>
      <c r="K77" s="203">
        <f t="shared" si="6"/>
        <v>-538.60000000000218</v>
      </c>
    </row>
    <row r="78" spans="1:11" ht="10.35" customHeight="1" x14ac:dyDescent="0.2">
      <c r="A78" s="9">
        <v>41294</v>
      </c>
      <c r="B78" s="17" t="s">
        <v>41</v>
      </c>
      <c r="C78" s="12">
        <v>27.21</v>
      </c>
      <c r="D78" s="13" t="s">
        <v>23</v>
      </c>
      <c r="E78" s="14">
        <v>24.36</v>
      </c>
      <c r="F78" s="187">
        <f>composições!$X$935</f>
        <v>145.32</v>
      </c>
      <c r="G78" s="15">
        <f t="shared" si="5"/>
        <v>3539.99</v>
      </c>
      <c r="H78" s="12">
        <v>149.07</v>
      </c>
      <c r="I78" s="15">
        <v>3631.34</v>
      </c>
      <c r="J78" s="99">
        <f t="shared" si="7"/>
        <v>-2.515600301816967E-2</v>
      </c>
      <c r="K78" s="203">
        <f t="shared" si="6"/>
        <v>-91.350000000000364</v>
      </c>
    </row>
    <row r="79" spans="1:11" ht="10.35" customHeight="1" x14ac:dyDescent="0.2">
      <c r="A79" s="9">
        <v>45050</v>
      </c>
      <c r="B79" s="17" t="s">
        <v>42</v>
      </c>
      <c r="C79" s="12">
        <v>27.21</v>
      </c>
      <c r="D79" s="13" t="s">
        <v>23</v>
      </c>
      <c r="E79" s="14">
        <v>24.36</v>
      </c>
      <c r="F79" s="187">
        <f>composições!$X$1071</f>
        <v>559.22</v>
      </c>
      <c r="G79" s="15">
        <f t="shared" si="5"/>
        <v>13622.59</v>
      </c>
      <c r="H79" s="12">
        <v>573.65</v>
      </c>
      <c r="I79" s="15">
        <v>13974.11</v>
      </c>
      <c r="J79" s="99">
        <f t="shared" si="7"/>
        <v>-2.5155090377848799E-2</v>
      </c>
      <c r="K79" s="203">
        <f t="shared" si="6"/>
        <v>-351.52000000000044</v>
      </c>
    </row>
    <row r="80" spans="1:11" ht="29.1" customHeight="1" x14ac:dyDescent="0.2">
      <c r="A80" s="9">
        <v>45145</v>
      </c>
      <c r="B80" s="10" t="s">
        <v>45</v>
      </c>
      <c r="C80" s="12">
        <v>27.21</v>
      </c>
      <c r="D80" s="13" t="s">
        <v>18</v>
      </c>
      <c r="E80" s="14">
        <v>36.17</v>
      </c>
      <c r="F80" s="187">
        <f>composições!$X$1151</f>
        <v>105.9</v>
      </c>
      <c r="G80" s="15">
        <f t="shared" si="5"/>
        <v>3830.4</v>
      </c>
      <c r="H80" s="12">
        <v>108.63</v>
      </c>
      <c r="I80" s="15">
        <v>3929.14</v>
      </c>
      <c r="J80" s="99">
        <f t="shared" si="7"/>
        <v>-2.513018115923582E-2</v>
      </c>
      <c r="K80" s="203">
        <f t="shared" si="6"/>
        <v>-98.739999999999782</v>
      </c>
    </row>
    <row r="81" spans="1:11" ht="10.35" customHeight="1" x14ac:dyDescent="0.2">
      <c r="A81" s="9">
        <v>45030</v>
      </c>
      <c r="B81" s="17" t="s">
        <v>63</v>
      </c>
      <c r="C81" s="12">
        <v>27.21</v>
      </c>
      <c r="D81" s="13" t="s">
        <v>23</v>
      </c>
      <c r="E81" s="14">
        <v>9.2100000000000009</v>
      </c>
      <c r="F81" s="187">
        <f>composições!$X$1030</f>
        <v>199.06999999999996</v>
      </c>
      <c r="G81" s="15">
        <f t="shared" si="5"/>
        <v>1833.43</v>
      </c>
      <c r="H81" s="12">
        <v>204.21</v>
      </c>
      <c r="I81" s="15">
        <v>1880.77</v>
      </c>
      <c r="J81" s="99">
        <f t="shared" si="7"/>
        <v>-2.5170541852539086E-2</v>
      </c>
      <c r="K81" s="203">
        <f t="shared" si="6"/>
        <v>-47.339999999999918</v>
      </c>
    </row>
    <row r="82" spans="1:11" ht="10.35" customHeight="1" x14ac:dyDescent="0.2">
      <c r="A82" s="9">
        <v>45165</v>
      </c>
      <c r="B82" s="17" t="s">
        <v>47</v>
      </c>
      <c r="C82" s="12">
        <v>27.21</v>
      </c>
      <c r="D82" s="13" t="s">
        <v>23</v>
      </c>
      <c r="E82" s="14">
        <v>20.43</v>
      </c>
      <c r="F82" s="187">
        <f>composições!$X$1226</f>
        <v>611.9</v>
      </c>
      <c r="G82" s="15">
        <f t="shared" si="5"/>
        <v>12501.11</v>
      </c>
      <c r="H82" s="12">
        <v>627.69000000000005</v>
      </c>
      <c r="I82" s="15">
        <v>12823.7</v>
      </c>
      <c r="J82" s="99">
        <f t="shared" si="7"/>
        <v>-2.5155766276503622E-2</v>
      </c>
      <c r="K82" s="203">
        <f t="shared" si="6"/>
        <v>-322.59000000000015</v>
      </c>
    </row>
    <row r="83" spans="1:11" ht="10.35" customHeight="1" x14ac:dyDescent="0.2">
      <c r="A83" s="9">
        <v>40453</v>
      </c>
      <c r="B83" s="17" t="s">
        <v>54</v>
      </c>
      <c r="C83" s="12">
        <v>27.21</v>
      </c>
      <c r="D83" s="13" t="s">
        <v>53</v>
      </c>
      <c r="E83" s="14">
        <v>68.959999999999994</v>
      </c>
      <c r="F83" s="187">
        <f>composições!$X$685</f>
        <v>0.86</v>
      </c>
      <c r="G83" s="15">
        <f t="shared" si="5"/>
        <v>59.3</v>
      </c>
      <c r="H83" s="12">
        <v>0.89</v>
      </c>
      <c r="I83" s="11">
        <v>61.37</v>
      </c>
      <c r="J83" s="99">
        <f t="shared" si="7"/>
        <v>-3.3729835424474497E-2</v>
      </c>
      <c r="K83" s="203">
        <f t="shared" si="6"/>
        <v>-2.0700000000000003</v>
      </c>
    </row>
    <row r="84" spans="1:11" ht="10.35" customHeight="1" x14ac:dyDescent="0.2">
      <c r="A84" s="9">
        <v>40455</v>
      </c>
      <c r="B84" s="17" t="s">
        <v>51</v>
      </c>
      <c r="C84" s="12">
        <v>27.21</v>
      </c>
      <c r="D84" s="13" t="s">
        <v>25</v>
      </c>
      <c r="E84" s="18">
        <v>11222.25</v>
      </c>
      <c r="F84" s="187">
        <f>composições!$X$743</f>
        <v>1.55</v>
      </c>
      <c r="G84" s="15">
        <f t="shared" si="5"/>
        <v>17394.48</v>
      </c>
      <c r="H84" s="12">
        <v>1.59</v>
      </c>
      <c r="I84" s="15">
        <v>17843.37</v>
      </c>
      <c r="J84" s="99">
        <f t="shared" si="7"/>
        <v>-2.515724327859592E-2</v>
      </c>
      <c r="K84" s="203">
        <f t="shared" si="6"/>
        <v>-448.88999999999942</v>
      </c>
    </row>
    <row r="85" spans="1:11" ht="20.85" customHeight="1" x14ac:dyDescent="0.2">
      <c r="A85" s="9">
        <v>40450</v>
      </c>
      <c r="B85" s="10" t="s">
        <v>49</v>
      </c>
      <c r="C85" s="12">
        <v>27.21</v>
      </c>
      <c r="D85" s="13" t="s">
        <v>50</v>
      </c>
      <c r="E85" s="18">
        <v>1940.02</v>
      </c>
      <c r="F85" s="187">
        <f>composições!$X$627</f>
        <v>0.86</v>
      </c>
      <c r="G85" s="15">
        <f t="shared" si="5"/>
        <v>1668.41</v>
      </c>
      <c r="H85" s="12">
        <v>0.89</v>
      </c>
      <c r="I85" s="15">
        <v>1726.61</v>
      </c>
      <c r="J85" s="99">
        <f t="shared" si="7"/>
        <v>-3.3707669942835805E-2</v>
      </c>
      <c r="K85" s="203">
        <f t="shared" si="6"/>
        <v>-58.199999999999818</v>
      </c>
    </row>
    <row r="86" spans="1:11" ht="10.35" customHeight="1" x14ac:dyDescent="0.2">
      <c r="A86" s="9">
        <v>47049</v>
      </c>
      <c r="B86" s="17" t="s">
        <v>58</v>
      </c>
      <c r="C86" s="12">
        <v>27.21</v>
      </c>
      <c r="D86" s="13" t="s">
        <v>53</v>
      </c>
      <c r="E86" s="14">
        <v>2.38</v>
      </c>
      <c r="F86" s="187">
        <f>composições!$X$1388</f>
        <v>1.6800000000000002</v>
      </c>
      <c r="G86" s="15">
        <f t="shared" si="5"/>
        <v>3.99</v>
      </c>
      <c r="H86" s="12">
        <v>1.73</v>
      </c>
      <c r="I86" s="11">
        <v>4.1100000000000003</v>
      </c>
      <c r="J86" s="99">
        <f t="shared" si="7"/>
        <v>-2.9197080291970878E-2</v>
      </c>
      <c r="K86" s="203">
        <f t="shared" si="6"/>
        <v>-0.12000000000000011</v>
      </c>
    </row>
    <row r="87" spans="1:11" ht="10.35" customHeight="1" x14ac:dyDescent="0.2">
      <c r="A87" s="9">
        <v>40445</v>
      </c>
      <c r="B87" s="17" t="s">
        <v>56</v>
      </c>
      <c r="C87" s="12">
        <v>27.21</v>
      </c>
      <c r="D87" s="13" t="s">
        <v>25</v>
      </c>
      <c r="E87" s="14">
        <v>660.6</v>
      </c>
      <c r="F87" s="187">
        <f>composições!$X$568</f>
        <v>2.29</v>
      </c>
      <c r="G87" s="15">
        <f t="shared" si="5"/>
        <v>1512.77</v>
      </c>
      <c r="H87" s="12">
        <v>2.35</v>
      </c>
      <c r="I87" s="15">
        <v>1552.41</v>
      </c>
      <c r="J87" s="99">
        <f t="shared" si="7"/>
        <v>-2.553449153252052E-2</v>
      </c>
      <c r="K87" s="203">
        <f t="shared" si="6"/>
        <v>-39.6400000000001</v>
      </c>
    </row>
    <row r="88" spans="1:11" ht="10.35" customHeight="1" x14ac:dyDescent="0.2">
      <c r="A88" s="9">
        <v>40449</v>
      </c>
      <c r="B88" s="17" t="s">
        <v>55</v>
      </c>
      <c r="C88" s="12">
        <v>27.21</v>
      </c>
      <c r="D88" s="13" t="s">
        <v>53</v>
      </c>
      <c r="E88" s="14">
        <v>66.540000000000006</v>
      </c>
      <c r="F88" s="187">
        <f>composições!$X$598</f>
        <v>1.6800000000000002</v>
      </c>
      <c r="G88" s="15">
        <f t="shared" si="5"/>
        <v>111.78</v>
      </c>
      <c r="H88" s="12">
        <v>1.73</v>
      </c>
      <c r="I88" s="11">
        <v>115.11</v>
      </c>
      <c r="J88" s="99">
        <f t="shared" si="7"/>
        <v>-2.8928850664581729E-2</v>
      </c>
      <c r="K88" s="203">
        <f t="shared" si="6"/>
        <v>-3.3299999999999983</v>
      </c>
    </row>
    <row r="89" spans="1:11" ht="10.35" customHeight="1" x14ac:dyDescent="0.2">
      <c r="A89" s="1" t="s">
        <v>38</v>
      </c>
      <c r="G89" s="79">
        <f>SUM(G74:G88)</f>
        <v>78119.88</v>
      </c>
      <c r="I89" s="32">
        <v>80152.649999999994</v>
      </c>
      <c r="J89" s="99">
        <f t="shared" si="7"/>
        <v>-2.5361232598048677E-2</v>
      </c>
      <c r="K89" s="203">
        <f t="shared" si="6"/>
        <v>-2032.7699999999895</v>
      </c>
    </row>
    <row r="90" spans="1:11" ht="10.7" customHeight="1" x14ac:dyDescent="0.2">
      <c r="J90" s="99" t="e">
        <f t="shared" si="7"/>
        <v>#DIV/0!</v>
      </c>
      <c r="K90" s="203">
        <f t="shared" si="6"/>
        <v>0</v>
      </c>
    </row>
    <row r="91" spans="1:11" ht="10.35" customHeight="1" x14ac:dyDescent="0.2">
      <c r="A91" s="2" t="s">
        <v>9</v>
      </c>
      <c r="B91" s="3" t="s">
        <v>10</v>
      </c>
      <c r="C91" s="5" t="s">
        <v>11</v>
      </c>
      <c r="D91" s="20" t="s">
        <v>12</v>
      </c>
      <c r="E91" s="5" t="s">
        <v>13</v>
      </c>
      <c r="F91" s="5" t="s">
        <v>225</v>
      </c>
      <c r="G91" s="4" t="s">
        <v>15</v>
      </c>
      <c r="H91" s="5" t="s">
        <v>14</v>
      </c>
      <c r="I91" s="4" t="s">
        <v>15</v>
      </c>
      <c r="J91" s="99" t="e">
        <f t="shared" si="7"/>
        <v>#VALUE!</v>
      </c>
      <c r="K91" s="203" t="e">
        <f t="shared" si="6"/>
        <v>#VALUE!</v>
      </c>
    </row>
    <row r="92" spans="1:11" ht="10.35" customHeight="1" x14ac:dyDescent="0.2">
      <c r="A92" s="8"/>
      <c r="B92" s="227" t="s">
        <v>64</v>
      </c>
      <c r="C92" s="228"/>
      <c r="D92" s="228"/>
      <c r="E92" s="228"/>
      <c r="F92" s="228"/>
      <c r="G92" s="229"/>
      <c r="J92" s="99" t="e">
        <f t="shared" si="7"/>
        <v>#DIV/0!</v>
      </c>
      <c r="K92" s="203">
        <f t="shared" si="6"/>
        <v>0</v>
      </c>
    </row>
    <row r="93" spans="1:11" ht="29.1" customHeight="1" x14ac:dyDescent="0.2">
      <c r="A93" s="9">
        <v>40001</v>
      </c>
      <c r="B93" s="10" t="s">
        <v>65</v>
      </c>
      <c r="C93" s="12">
        <v>27.21</v>
      </c>
      <c r="D93" s="22" t="s">
        <v>18</v>
      </c>
      <c r="E93" s="14">
        <v>130</v>
      </c>
      <c r="F93" s="187">
        <f>composições!$X$32</f>
        <v>0.66</v>
      </c>
      <c r="G93" s="15">
        <f t="shared" ref="G93:G106" si="8">TRUNC(F93*E93,2)</f>
        <v>85.8</v>
      </c>
      <c r="H93" s="12">
        <v>0.68</v>
      </c>
      <c r="I93" s="11">
        <v>88.4</v>
      </c>
      <c r="J93" s="99">
        <f t="shared" si="7"/>
        <v>-2.941176470588247E-2</v>
      </c>
      <c r="K93" s="203">
        <f t="shared" si="6"/>
        <v>-2.6000000000000085</v>
      </c>
    </row>
    <row r="94" spans="1:11" ht="10.35" customHeight="1" x14ac:dyDescent="0.2">
      <c r="A94" s="9">
        <v>40005</v>
      </c>
      <c r="B94" s="17" t="s">
        <v>22</v>
      </c>
      <c r="C94" s="12">
        <v>27.21</v>
      </c>
      <c r="D94" s="22" t="s">
        <v>23</v>
      </c>
      <c r="E94" s="14">
        <v>52</v>
      </c>
      <c r="F94" s="187">
        <f>composições!$X$125</f>
        <v>3.17</v>
      </c>
      <c r="G94" s="15">
        <f t="shared" si="8"/>
        <v>164.84</v>
      </c>
      <c r="H94" s="12">
        <v>3.25</v>
      </c>
      <c r="I94" s="11">
        <v>169</v>
      </c>
      <c r="J94" s="99">
        <f t="shared" si="7"/>
        <v>-2.4615384615384595E-2</v>
      </c>
      <c r="K94" s="203">
        <f t="shared" si="6"/>
        <v>-4.1599999999999966</v>
      </c>
    </row>
    <row r="95" spans="1:11" ht="10.35" customHeight="1" x14ac:dyDescent="0.2">
      <c r="A95" s="9">
        <v>40006</v>
      </c>
      <c r="B95" s="17" t="s">
        <v>24</v>
      </c>
      <c r="C95" s="12">
        <v>27.21</v>
      </c>
      <c r="D95" s="22" t="s">
        <v>25</v>
      </c>
      <c r="E95" s="14">
        <v>260</v>
      </c>
      <c r="F95" s="187">
        <f>composições!X$154</f>
        <v>2.87</v>
      </c>
      <c r="G95" s="15">
        <f t="shared" si="8"/>
        <v>746.2</v>
      </c>
      <c r="H95" s="12">
        <v>2.95</v>
      </c>
      <c r="I95" s="11">
        <v>767</v>
      </c>
      <c r="J95" s="99">
        <f t="shared" si="7"/>
        <v>-2.7118644067796516E-2</v>
      </c>
      <c r="K95" s="203">
        <f t="shared" si="6"/>
        <v>-20.799999999999955</v>
      </c>
    </row>
    <row r="96" spans="1:11" ht="10.35" customHeight="1" x14ac:dyDescent="0.2">
      <c r="A96" s="9">
        <v>40145</v>
      </c>
      <c r="B96" s="17" t="s">
        <v>29</v>
      </c>
      <c r="C96" s="12">
        <v>27.21</v>
      </c>
      <c r="D96" s="22" t="s">
        <v>23</v>
      </c>
      <c r="E96" s="14">
        <v>52</v>
      </c>
      <c r="F96" s="187">
        <f>composições!X$447</f>
        <v>2.4899999999999998</v>
      </c>
      <c r="G96" s="15">
        <f t="shared" si="8"/>
        <v>129.47999999999999</v>
      </c>
      <c r="H96" s="12">
        <v>2.5499999999999998</v>
      </c>
      <c r="I96" s="11">
        <v>132.6</v>
      </c>
      <c r="J96" s="99">
        <f t="shared" si="7"/>
        <v>-2.352941176470591E-2</v>
      </c>
      <c r="K96" s="203">
        <f t="shared" si="6"/>
        <v>-3.1200000000000045</v>
      </c>
    </row>
    <row r="97" spans="1:11" ht="20.85" customHeight="1" x14ac:dyDescent="0.2">
      <c r="A97" s="9">
        <v>45465</v>
      </c>
      <c r="B97" s="10" t="s">
        <v>66</v>
      </c>
      <c r="C97" s="12">
        <v>27.21</v>
      </c>
      <c r="D97" s="23" t="s">
        <v>67</v>
      </c>
      <c r="E97" s="14">
        <v>60</v>
      </c>
      <c r="F97" s="188">
        <f>composições!X$1292</f>
        <v>2099.7399999999998</v>
      </c>
      <c r="G97" s="15">
        <f t="shared" si="8"/>
        <v>125984.4</v>
      </c>
      <c r="H97" s="24">
        <v>2153.9299999999998</v>
      </c>
      <c r="I97" s="15">
        <v>129235.8</v>
      </c>
      <c r="J97" s="99">
        <f t="shared" si="7"/>
        <v>-2.5158663466315123E-2</v>
      </c>
      <c r="K97" s="203">
        <f t="shared" si="6"/>
        <v>-3251.4000000000087</v>
      </c>
    </row>
    <row r="98" spans="1:11" ht="20.85" customHeight="1" x14ac:dyDescent="0.2">
      <c r="A98" s="9">
        <v>40010</v>
      </c>
      <c r="B98" s="10" t="s">
        <v>26</v>
      </c>
      <c r="C98" s="12">
        <v>27.21</v>
      </c>
      <c r="D98" s="13" t="s">
        <v>23</v>
      </c>
      <c r="E98" s="14">
        <v>219.03</v>
      </c>
      <c r="F98" s="187">
        <f>composições!X$186</f>
        <v>3.6500000000000004</v>
      </c>
      <c r="G98" s="15">
        <f t="shared" si="8"/>
        <v>799.45</v>
      </c>
      <c r="H98" s="12">
        <v>3.75</v>
      </c>
      <c r="I98" s="11">
        <v>821.36</v>
      </c>
      <c r="J98" s="99">
        <f t="shared" si="7"/>
        <v>-2.6675270283432306E-2</v>
      </c>
      <c r="K98" s="203">
        <f t="shared" si="6"/>
        <v>-21.909999999999968</v>
      </c>
    </row>
    <row r="99" spans="1:11" ht="10.35" customHeight="1" x14ac:dyDescent="0.2">
      <c r="A99" s="9">
        <v>40315</v>
      </c>
      <c r="B99" s="17" t="s">
        <v>30</v>
      </c>
      <c r="C99" s="12">
        <v>27.21</v>
      </c>
      <c r="D99" s="13" t="s">
        <v>23</v>
      </c>
      <c r="E99" s="14">
        <v>26</v>
      </c>
      <c r="F99" s="187">
        <f>composições!X$478</f>
        <v>5.2299999999999995</v>
      </c>
      <c r="G99" s="15">
        <f t="shared" si="8"/>
        <v>135.97999999999999</v>
      </c>
      <c r="H99" s="12">
        <f>composições!$X$478</f>
        <v>5.2299999999999995</v>
      </c>
      <c r="I99" s="11">
        <v>139.36000000000001</v>
      </c>
      <c r="J99" s="99">
        <f t="shared" si="7"/>
        <v>-2.4253731343283791E-2</v>
      </c>
      <c r="K99" s="203">
        <f t="shared" si="6"/>
        <v>-3.3800000000000239</v>
      </c>
    </row>
    <row r="100" spans="1:11" ht="10.35" customHeight="1" x14ac:dyDescent="0.2">
      <c r="A100" s="9">
        <v>40320</v>
      </c>
      <c r="B100" s="17" t="s">
        <v>31</v>
      </c>
      <c r="C100" s="12">
        <v>27.21</v>
      </c>
      <c r="D100" s="13" t="s">
        <v>25</v>
      </c>
      <c r="E100" s="14">
        <v>325</v>
      </c>
      <c r="F100" s="187">
        <f>composições!X$509</f>
        <v>3.17</v>
      </c>
      <c r="G100" s="15">
        <f t="shared" si="8"/>
        <v>1030.25</v>
      </c>
      <c r="H100" s="12">
        <v>3.25</v>
      </c>
      <c r="I100" s="15">
        <v>1056.25</v>
      </c>
      <c r="J100" s="99">
        <f t="shared" si="7"/>
        <v>-2.4615384615384595E-2</v>
      </c>
      <c r="K100" s="203">
        <f t="shared" si="6"/>
        <v>-26</v>
      </c>
    </row>
    <row r="101" spans="1:11" ht="10.35" customHeight="1" x14ac:dyDescent="0.2">
      <c r="A101" s="9">
        <v>40120</v>
      </c>
      <c r="B101" s="17" t="s">
        <v>32</v>
      </c>
      <c r="C101" s="12">
        <v>27.21</v>
      </c>
      <c r="D101" s="13" t="s">
        <v>18</v>
      </c>
      <c r="E101" s="14">
        <v>87.61</v>
      </c>
      <c r="F101" s="187">
        <f>composições!$X$386</f>
        <v>0.5</v>
      </c>
      <c r="G101" s="15">
        <f t="shared" si="8"/>
        <v>43.8</v>
      </c>
      <c r="H101" s="12">
        <v>0.52</v>
      </c>
      <c r="I101" s="11">
        <v>45.55</v>
      </c>
      <c r="J101" s="99">
        <f t="shared" si="7"/>
        <v>-3.8419319429198739E-2</v>
      </c>
      <c r="K101" s="203">
        <f t="shared" si="6"/>
        <v>-1.75</v>
      </c>
    </row>
    <row r="102" spans="1:11" ht="10.35" customHeight="1" x14ac:dyDescent="0.2">
      <c r="A102" s="9">
        <v>40130</v>
      </c>
      <c r="B102" s="17" t="s">
        <v>33</v>
      </c>
      <c r="C102" s="12">
        <v>27.21</v>
      </c>
      <c r="D102" s="13" t="s">
        <v>18</v>
      </c>
      <c r="E102" s="14">
        <v>130</v>
      </c>
      <c r="F102" s="187">
        <f>composições!$X$417</f>
        <v>0.52</v>
      </c>
      <c r="G102" s="15">
        <f t="shared" si="8"/>
        <v>67.599999999999994</v>
      </c>
      <c r="H102" s="12">
        <v>0.53</v>
      </c>
      <c r="I102" s="11">
        <v>68.900000000000006</v>
      </c>
      <c r="J102" s="99">
        <f t="shared" si="7"/>
        <v>-1.8867924528302105E-2</v>
      </c>
      <c r="K102" s="203">
        <f t="shared" si="6"/>
        <v>-1.3000000000000114</v>
      </c>
    </row>
    <row r="103" spans="1:11" ht="10.35" customHeight="1" x14ac:dyDescent="0.2">
      <c r="A103" s="9">
        <v>40101</v>
      </c>
      <c r="B103" s="17" t="s">
        <v>36</v>
      </c>
      <c r="C103" s="12">
        <v>27.21</v>
      </c>
      <c r="D103" s="13" t="s">
        <v>23</v>
      </c>
      <c r="E103" s="14">
        <v>78</v>
      </c>
      <c r="F103" s="187">
        <f>composições!$X$290</f>
        <v>6.68</v>
      </c>
      <c r="G103" s="15">
        <f t="shared" si="8"/>
        <v>521.04</v>
      </c>
      <c r="H103" s="12">
        <v>6.85</v>
      </c>
      <c r="I103" s="11">
        <v>534.29999999999995</v>
      </c>
      <c r="J103" s="99">
        <f t="shared" si="7"/>
        <v>-2.481751824817513E-2</v>
      </c>
      <c r="K103" s="203">
        <f t="shared" si="6"/>
        <v>-13.259999999999991</v>
      </c>
    </row>
    <row r="104" spans="1:11" ht="10.35" customHeight="1" x14ac:dyDescent="0.2">
      <c r="A104" s="9">
        <v>40102</v>
      </c>
      <c r="B104" s="17" t="s">
        <v>34</v>
      </c>
      <c r="C104" s="12">
        <v>27.21</v>
      </c>
      <c r="D104" s="13" t="s">
        <v>23</v>
      </c>
      <c r="E104" s="14">
        <v>112</v>
      </c>
      <c r="F104" s="187">
        <f>composições!$X$320</f>
        <v>8.5399999999999991</v>
      </c>
      <c r="G104" s="15">
        <f t="shared" si="8"/>
        <v>956.48</v>
      </c>
      <c r="H104" s="12">
        <v>8.76</v>
      </c>
      <c r="I104" s="11">
        <v>981.12</v>
      </c>
      <c r="J104" s="99">
        <f t="shared" si="7"/>
        <v>-2.5114155251141579E-2</v>
      </c>
      <c r="K104" s="203">
        <f t="shared" si="6"/>
        <v>-24.639999999999986</v>
      </c>
    </row>
    <row r="105" spans="1:11" ht="10.35" customHeight="1" x14ac:dyDescent="0.2">
      <c r="A105" s="9">
        <v>40454</v>
      </c>
      <c r="B105" s="17" t="s">
        <v>68</v>
      </c>
      <c r="C105" s="12">
        <v>27.21</v>
      </c>
      <c r="D105" s="13" t="s">
        <v>53</v>
      </c>
      <c r="E105" s="18">
        <v>10614.4</v>
      </c>
      <c r="F105" s="187">
        <f>composições!$X$714</f>
        <v>0.91999999999999993</v>
      </c>
      <c r="G105" s="15">
        <f t="shared" si="8"/>
        <v>9765.24</v>
      </c>
      <c r="H105" s="12">
        <v>0.92</v>
      </c>
      <c r="I105" s="15">
        <v>9765.24</v>
      </c>
      <c r="J105" s="99">
        <f t="shared" si="7"/>
        <v>0</v>
      </c>
      <c r="K105" s="203">
        <f t="shared" si="6"/>
        <v>0</v>
      </c>
    </row>
    <row r="106" spans="1:11" ht="10.35" customHeight="1" x14ac:dyDescent="0.2">
      <c r="A106" s="9">
        <v>40438</v>
      </c>
      <c r="B106" s="17" t="s">
        <v>69</v>
      </c>
      <c r="C106" s="12">
        <v>27.21</v>
      </c>
      <c r="D106" s="13" t="s">
        <v>53</v>
      </c>
      <c r="E106" s="14">
        <v>407.87</v>
      </c>
      <c r="F106" s="187">
        <f>composições!$X$539</f>
        <v>1.77</v>
      </c>
      <c r="G106" s="15">
        <f t="shared" si="8"/>
        <v>721.92</v>
      </c>
      <c r="H106" s="12">
        <v>1.81</v>
      </c>
      <c r="I106" s="11">
        <v>738.24</v>
      </c>
      <c r="J106" s="99">
        <f t="shared" si="7"/>
        <v>-2.2106631989596948E-2</v>
      </c>
      <c r="K106" s="203">
        <f t="shared" si="6"/>
        <v>-16.32000000000005</v>
      </c>
    </row>
    <row r="107" spans="1:11" ht="10.35" customHeight="1" x14ac:dyDescent="0.2">
      <c r="A107" s="1" t="s">
        <v>38</v>
      </c>
      <c r="G107" s="79">
        <f>SUM(G92:G106)</f>
        <v>141152.48000000001</v>
      </c>
      <c r="I107" s="32">
        <v>144543.12</v>
      </c>
      <c r="J107" s="99">
        <f t="shared" si="7"/>
        <v>-2.3457636724598108E-2</v>
      </c>
      <c r="K107" s="203">
        <f t="shared" si="6"/>
        <v>-3390.6399999999849</v>
      </c>
    </row>
    <row r="108" spans="1:11" ht="0.95" customHeight="1" x14ac:dyDescent="0.2">
      <c r="J108" s="99" t="e">
        <f t="shared" si="7"/>
        <v>#DIV/0!</v>
      </c>
      <c r="K108" s="203">
        <f t="shared" si="6"/>
        <v>0</v>
      </c>
    </row>
    <row r="109" spans="1:11" ht="10.7" customHeight="1" x14ac:dyDescent="0.2">
      <c r="J109" s="99" t="e">
        <f t="shared" si="7"/>
        <v>#DIV/0!</v>
      </c>
      <c r="K109" s="203">
        <f t="shared" si="6"/>
        <v>0</v>
      </c>
    </row>
    <row r="110" spans="1:11" ht="10.35" customHeight="1" x14ac:dyDescent="0.2">
      <c r="A110" s="2" t="s">
        <v>9</v>
      </c>
      <c r="B110" s="3" t="s">
        <v>10</v>
      </c>
      <c r="C110" s="5" t="s">
        <v>11</v>
      </c>
      <c r="D110" s="20" t="s">
        <v>12</v>
      </c>
      <c r="E110" s="5" t="s">
        <v>13</v>
      </c>
      <c r="F110" s="5" t="s">
        <v>225</v>
      </c>
      <c r="G110" s="4" t="s">
        <v>15</v>
      </c>
      <c r="H110" s="5" t="s">
        <v>14</v>
      </c>
      <c r="I110" s="4" t="s">
        <v>15</v>
      </c>
      <c r="J110" s="99" t="e">
        <f t="shared" si="7"/>
        <v>#VALUE!</v>
      </c>
      <c r="K110" s="203" t="e">
        <f t="shared" si="6"/>
        <v>#VALUE!</v>
      </c>
    </row>
    <row r="111" spans="1:11" ht="10.35" customHeight="1" x14ac:dyDescent="0.2">
      <c r="A111" s="8"/>
      <c r="B111" s="227" t="s">
        <v>70</v>
      </c>
      <c r="C111" s="228"/>
      <c r="D111" s="228"/>
      <c r="E111" s="228"/>
      <c r="F111" s="228"/>
      <c r="G111" s="229"/>
      <c r="J111" s="99" t="e">
        <f t="shared" si="7"/>
        <v>#DIV/0!</v>
      </c>
      <c r="K111" s="203">
        <f t="shared" si="6"/>
        <v>0</v>
      </c>
    </row>
    <row r="112" spans="1:11" ht="10.35" customHeight="1" x14ac:dyDescent="0.2">
      <c r="A112" s="9">
        <v>40850</v>
      </c>
      <c r="B112" s="17" t="s">
        <v>71</v>
      </c>
      <c r="C112" s="12">
        <v>27.21</v>
      </c>
      <c r="D112" s="22" t="s">
        <v>18</v>
      </c>
      <c r="E112" s="14">
        <v>60</v>
      </c>
      <c r="F112" s="187">
        <f>composições!$X$811</f>
        <v>489.25</v>
      </c>
      <c r="G112" s="15">
        <f>TRUNC(F112*E112,2)</f>
        <v>29355</v>
      </c>
      <c r="H112" s="12">
        <v>501.88</v>
      </c>
      <c r="I112" s="15">
        <v>30112.799999999999</v>
      </c>
      <c r="J112" s="99">
        <f t="shared" si="7"/>
        <v>-2.5165378178050535E-2</v>
      </c>
      <c r="K112" s="203">
        <f t="shared" si="6"/>
        <v>-757.79999999999927</v>
      </c>
    </row>
    <row r="113" spans="1:11" ht="10.35" customHeight="1" x14ac:dyDescent="0.2">
      <c r="A113" s="1" t="s">
        <v>38</v>
      </c>
      <c r="G113" s="80">
        <f>G112</f>
        <v>29355</v>
      </c>
      <c r="I113" s="32">
        <v>30112.799999999999</v>
      </c>
      <c r="J113" s="99">
        <f t="shared" si="7"/>
        <v>-2.5165378178050535E-2</v>
      </c>
      <c r="K113" s="203">
        <f t="shared" si="6"/>
        <v>-757.79999999999927</v>
      </c>
    </row>
    <row r="114" spans="1:11" ht="10.7" customHeight="1" x14ac:dyDescent="0.2">
      <c r="J114" s="99" t="e">
        <f t="shared" si="7"/>
        <v>#DIV/0!</v>
      </c>
      <c r="K114" s="203">
        <f t="shared" si="6"/>
        <v>0</v>
      </c>
    </row>
    <row r="115" spans="1:11" ht="10.35" customHeight="1" x14ac:dyDescent="0.2">
      <c r="A115" s="2" t="s">
        <v>9</v>
      </c>
      <c r="B115" s="3" t="s">
        <v>10</v>
      </c>
      <c r="C115" s="5" t="s">
        <v>11</v>
      </c>
      <c r="D115" s="20" t="s">
        <v>12</v>
      </c>
      <c r="E115" s="5" t="s">
        <v>13</v>
      </c>
      <c r="F115" s="5" t="s">
        <v>225</v>
      </c>
      <c r="G115" s="4" t="s">
        <v>15</v>
      </c>
      <c r="H115" s="5" t="s">
        <v>14</v>
      </c>
      <c r="I115" s="4" t="s">
        <v>15</v>
      </c>
      <c r="J115" s="99" t="e">
        <f t="shared" si="7"/>
        <v>#VALUE!</v>
      </c>
      <c r="K115" s="203" t="e">
        <f t="shared" si="6"/>
        <v>#VALUE!</v>
      </c>
    </row>
    <row r="116" spans="1:11" ht="10.35" customHeight="1" x14ac:dyDescent="0.2">
      <c r="A116" s="8"/>
      <c r="B116" s="227" t="s">
        <v>72</v>
      </c>
      <c r="C116" s="228"/>
      <c r="D116" s="228"/>
      <c r="E116" s="228"/>
      <c r="F116" s="228"/>
      <c r="G116" s="229"/>
      <c r="J116" s="99" t="e">
        <f t="shared" si="7"/>
        <v>#DIV/0!</v>
      </c>
      <c r="K116" s="203">
        <f t="shared" si="6"/>
        <v>0</v>
      </c>
    </row>
    <row r="117" spans="1:11" ht="10.35" customHeight="1" x14ac:dyDescent="0.2">
      <c r="A117" s="9">
        <v>42825</v>
      </c>
      <c r="B117" s="17" t="s">
        <v>73</v>
      </c>
      <c r="C117" s="12">
        <v>27.21</v>
      </c>
      <c r="D117" s="22" t="s">
        <v>23</v>
      </c>
      <c r="E117" s="14">
        <v>51.74</v>
      </c>
      <c r="F117" s="187">
        <f>composições!X$999</f>
        <v>823.31999999999994</v>
      </c>
      <c r="G117" s="15">
        <f t="shared" ref="G117:G123" si="9">TRUNC(F117*E117,2)</f>
        <v>42598.57</v>
      </c>
      <c r="H117" s="12">
        <v>844.57</v>
      </c>
      <c r="I117" s="15">
        <v>43698.05</v>
      </c>
      <c r="J117" s="99">
        <f t="shared" si="7"/>
        <v>-2.5160848138532588E-2</v>
      </c>
      <c r="K117" s="203">
        <f t="shared" si="6"/>
        <v>-1099.4800000000032</v>
      </c>
    </row>
    <row r="118" spans="1:11" ht="10.35" customHeight="1" x14ac:dyDescent="0.2">
      <c r="A118" s="9">
        <v>40005</v>
      </c>
      <c r="B118" s="17" t="s">
        <v>22</v>
      </c>
      <c r="C118" s="12">
        <v>27.21</v>
      </c>
      <c r="D118" s="22" t="s">
        <v>23</v>
      </c>
      <c r="E118" s="14">
        <v>51.74</v>
      </c>
      <c r="F118" s="187">
        <f>composições!$X$125</f>
        <v>3.17</v>
      </c>
      <c r="G118" s="15">
        <f t="shared" si="9"/>
        <v>164.01</v>
      </c>
      <c r="H118" s="12">
        <v>3.25</v>
      </c>
      <c r="I118" s="11">
        <v>168.15</v>
      </c>
      <c r="J118" s="99">
        <f t="shared" si="7"/>
        <v>-2.4620874219447031E-2</v>
      </c>
      <c r="K118" s="203">
        <f t="shared" si="6"/>
        <v>-4.1400000000000148</v>
      </c>
    </row>
    <row r="119" spans="1:11" ht="10.35" customHeight="1" x14ac:dyDescent="0.2">
      <c r="A119" s="9">
        <v>40006</v>
      </c>
      <c r="B119" s="17" t="s">
        <v>24</v>
      </c>
      <c r="C119" s="12">
        <v>27.21</v>
      </c>
      <c r="D119" s="22" t="s">
        <v>25</v>
      </c>
      <c r="E119" s="14">
        <v>258.70999999999998</v>
      </c>
      <c r="F119" s="187">
        <f>composições!X$154</f>
        <v>2.87</v>
      </c>
      <c r="G119" s="15">
        <f t="shared" si="9"/>
        <v>742.49</v>
      </c>
      <c r="H119" s="12">
        <v>2.95</v>
      </c>
      <c r="I119" s="11">
        <v>763.19</v>
      </c>
      <c r="J119" s="99">
        <f t="shared" si="7"/>
        <v>-2.7122996894613505E-2</v>
      </c>
      <c r="K119" s="203">
        <f t="shared" si="6"/>
        <v>-20.700000000000045</v>
      </c>
    </row>
    <row r="120" spans="1:11" ht="10.35" customHeight="1" x14ac:dyDescent="0.2">
      <c r="A120" s="9">
        <v>40145</v>
      </c>
      <c r="B120" s="17" t="s">
        <v>29</v>
      </c>
      <c r="C120" s="12">
        <v>27.21</v>
      </c>
      <c r="D120" s="22" t="s">
        <v>23</v>
      </c>
      <c r="E120" s="14">
        <v>51.74</v>
      </c>
      <c r="F120" s="187">
        <f>composições!X$447</f>
        <v>2.4899999999999998</v>
      </c>
      <c r="G120" s="15">
        <f t="shared" si="9"/>
        <v>128.83000000000001</v>
      </c>
      <c r="H120" s="12">
        <v>2.5499999999999998</v>
      </c>
      <c r="I120" s="11">
        <v>131.93</v>
      </c>
      <c r="J120" s="99">
        <f t="shared" si="7"/>
        <v>-2.3497309179110082E-2</v>
      </c>
      <c r="K120" s="203">
        <f t="shared" si="6"/>
        <v>-3.0999999999999943</v>
      </c>
    </row>
    <row r="121" spans="1:11" ht="10.35" customHeight="1" x14ac:dyDescent="0.2">
      <c r="A121" s="9">
        <v>40870</v>
      </c>
      <c r="B121" s="17" t="s">
        <v>74</v>
      </c>
      <c r="C121" s="12">
        <v>27.21</v>
      </c>
      <c r="D121" s="22" t="s">
        <v>18</v>
      </c>
      <c r="E121" s="14">
        <v>204</v>
      </c>
      <c r="F121" s="187">
        <f>composições!$X$843</f>
        <v>7.53</v>
      </c>
      <c r="G121" s="15">
        <f t="shared" si="9"/>
        <v>1536.12</v>
      </c>
      <c r="H121" s="12">
        <v>7.73</v>
      </c>
      <c r="I121" s="15">
        <v>1576.92</v>
      </c>
      <c r="J121" s="99">
        <f t="shared" si="7"/>
        <v>-2.587322121604152E-2</v>
      </c>
      <c r="K121" s="203">
        <f t="shared" si="6"/>
        <v>-40.800000000000182</v>
      </c>
    </row>
    <row r="122" spans="1:11" ht="10.35" customHeight="1" x14ac:dyDescent="0.2">
      <c r="A122" s="9">
        <v>40805</v>
      </c>
      <c r="B122" s="17" t="s">
        <v>75</v>
      </c>
      <c r="C122" s="12">
        <v>27.21</v>
      </c>
      <c r="D122" s="23" t="s">
        <v>76</v>
      </c>
      <c r="E122" s="14">
        <v>40</v>
      </c>
      <c r="F122" s="187">
        <f>composições!X$776</f>
        <v>15.629999999999999</v>
      </c>
      <c r="G122" s="15">
        <f t="shared" si="9"/>
        <v>625.20000000000005</v>
      </c>
      <c r="H122" s="12">
        <v>16.04</v>
      </c>
      <c r="I122" s="11">
        <v>641.6</v>
      </c>
      <c r="J122" s="99">
        <f t="shared" si="7"/>
        <v>-2.5561097256857845E-2</v>
      </c>
      <c r="K122" s="203">
        <f t="shared" si="6"/>
        <v>-16.399999999999977</v>
      </c>
    </row>
    <row r="123" spans="1:11" ht="10.35" customHeight="1" x14ac:dyDescent="0.2">
      <c r="A123" s="9">
        <v>40880</v>
      </c>
      <c r="B123" s="17" t="s">
        <v>77</v>
      </c>
      <c r="C123" s="12">
        <v>27.21</v>
      </c>
      <c r="D123" s="22" t="s">
        <v>18</v>
      </c>
      <c r="E123" s="14">
        <v>204</v>
      </c>
      <c r="F123" s="187">
        <f>composições!X$873</f>
        <v>0.78</v>
      </c>
      <c r="G123" s="15">
        <f t="shared" si="9"/>
        <v>159.12</v>
      </c>
      <c r="H123" s="12">
        <v>0.8</v>
      </c>
      <c r="I123" s="11">
        <v>163.19999999999999</v>
      </c>
      <c r="J123" s="99">
        <f t="shared" si="7"/>
        <v>-2.4999999999999911E-2</v>
      </c>
      <c r="K123" s="203">
        <f t="shared" si="6"/>
        <v>-4.0799999999999841</v>
      </c>
    </row>
    <row r="124" spans="1:11" ht="10.35" customHeight="1" x14ac:dyDescent="0.2">
      <c r="A124" s="1" t="s">
        <v>38</v>
      </c>
      <c r="G124" s="79">
        <f>SUM(G117:G123)</f>
        <v>45954.340000000004</v>
      </c>
      <c r="I124" s="32">
        <v>47143.040000000001</v>
      </c>
      <c r="J124" s="99">
        <f t="shared" si="7"/>
        <v>-2.5214750682179154E-2</v>
      </c>
      <c r="K124" s="203">
        <f t="shared" si="6"/>
        <v>-1188.6999999999971</v>
      </c>
    </row>
    <row r="125" spans="1:11" ht="10.7" customHeight="1" x14ac:dyDescent="0.2">
      <c r="J125" s="99"/>
      <c r="K125" s="203">
        <f t="shared" si="6"/>
        <v>0</v>
      </c>
    </row>
    <row r="126" spans="1:11" ht="16.5" customHeight="1" x14ac:dyDescent="0.2">
      <c r="A126" t="s">
        <v>78</v>
      </c>
      <c r="G126" s="79">
        <f>G124+G113+G107+G89+G70+G50+G29</f>
        <v>665896.92000000004</v>
      </c>
      <c r="J126" s="99"/>
      <c r="K126" s="203">
        <f t="shared" si="6"/>
        <v>665896.92000000004</v>
      </c>
    </row>
    <row r="127" spans="1:11" ht="24" customHeight="1" x14ac:dyDescent="0.2">
      <c r="J127" s="99"/>
      <c r="K127" s="203">
        <f t="shared" si="6"/>
        <v>0</v>
      </c>
    </row>
    <row r="128" spans="1:11" ht="24" customHeight="1" x14ac:dyDescent="0.2">
      <c r="J128" s="99"/>
      <c r="K128" s="203">
        <f t="shared" si="6"/>
        <v>0</v>
      </c>
    </row>
    <row r="129" spans="1:11" ht="24" customHeight="1" x14ac:dyDescent="0.2">
      <c r="A129" s="273" t="s">
        <v>79</v>
      </c>
      <c r="B129" s="274"/>
      <c r="C129" s="275"/>
      <c r="D129" s="267" t="s">
        <v>228</v>
      </c>
      <c r="E129" s="268"/>
      <c r="F129" s="190" t="s">
        <v>229</v>
      </c>
      <c r="G129" s="25" t="s">
        <v>230</v>
      </c>
      <c r="H129" s="6"/>
      <c r="I129" s="25"/>
      <c r="J129" s="99"/>
      <c r="K129" s="203" t="e">
        <f t="shared" si="6"/>
        <v>#VALUE!</v>
      </c>
    </row>
    <row r="130" spans="1:11" ht="24.6" customHeight="1" x14ac:dyDescent="0.2">
      <c r="A130" s="276" t="s">
        <v>80</v>
      </c>
      <c r="B130" s="276"/>
      <c r="C130" s="276"/>
      <c r="D130" s="258">
        <f>F130/$G$126</f>
        <v>2.8540288187547103E-2</v>
      </c>
      <c r="E130" s="258"/>
      <c r="F130" s="192">
        <f>G29</f>
        <v>19004.89</v>
      </c>
      <c r="G130" s="26">
        <f>F130/2</f>
        <v>9502.4449999999997</v>
      </c>
      <c r="H130" s="26"/>
      <c r="I130" s="26"/>
      <c r="J130" s="99"/>
      <c r="K130" s="203">
        <f t="shared" si="6"/>
        <v>9502.4449999999997</v>
      </c>
    </row>
    <row r="131" spans="1:11" ht="19.350000000000001" customHeight="1" x14ac:dyDescent="0.2">
      <c r="A131" s="272" t="s">
        <v>81</v>
      </c>
      <c r="B131" s="272"/>
      <c r="C131" s="272"/>
      <c r="D131" s="258">
        <f t="shared" ref="D131:D136" si="10">F131/$G$126</f>
        <v>0.20142275173761121</v>
      </c>
      <c r="E131" s="258"/>
      <c r="F131" s="193">
        <f>G50</f>
        <v>134126.78999999995</v>
      </c>
      <c r="G131" s="26">
        <f t="shared" ref="G131:G136" si="11">F131/2</f>
        <v>67063.394999999975</v>
      </c>
      <c r="H131" s="27"/>
      <c r="I131" s="27"/>
      <c r="J131" s="99"/>
      <c r="K131" s="203">
        <f t="shared" si="6"/>
        <v>67063.394999999975</v>
      </c>
    </row>
    <row r="132" spans="1:11" ht="19.350000000000001" customHeight="1" x14ac:dyDescent="0.2">
      <c r="A132" s="272" t="s">
        <v>82</v>
      </c>
      <c r="B132" s="272"/>
      <c r="C132" s="272"/>
      <c r="D132" s="258">
        <f t="shared" si="10"/>
        <v>0.32765362542899285</v>
      </c>
      <c r="E132" s="258"/>
      <c r="F132" s="193">
        <f>G70</f>
        <v>218183.54000000004</v>
      </c>
      <c r="G132" s="26">
        <f t="shared" si="11"/>
        <v>109091.77000000002</v>
      </c>
      <c r="H132" s="27"/>
      <c r="I132" s="27"/>
      <c r="J132" s="99"/>
      <c r="K132" s="203">
        <f t="shared" si="6"/>
        <v>109091.77000000002</v>
      </c>
    </row>
    <row r="133" spans="1:11" ht="19.350000000000001" customHeight="1" x14ac:dyDescent="0.2">
      <c r="A133" s="272" t="s">
        <v>83</v>
      </c>
      <c r="B133" s="272"/>
      <c r="C133" s="272"/>
      <c r="D133" s="258">
        <f t="shared" si="10"/>
        <v>0.11731527456231514</v>
      </c>
      <c r="E133" s="258"/>
      <c r="F133" s="193">
        <f>G89</f>
        <v>78119.88</v>
      </c>
      <c r="G133" s="26">
        <f t="shared" si="11"/>
        <v>39059.94</v>
      </c>
      <c r="H133" s="27"/>
      <c r="I133" s="27"/>
      <c r="J133" s="99"/>
      <c r="K133" s="203">
        <f t="shared" si="6"/>
        <v>39059.94</v>
      </c>
    </row>
    <row r="134" spans="1:11" ht="19.350000000000001" customHeight="1" x14ac:dyDescent="0.2">
      <c r="A134" s="272" t="s">
        <v>84</v>
      </c>
      <c r="B134" s="272"/>
      <c r="C134" s="272"/>
      <c r="D134" s="258">
        <f t="shared" si="10"/>
        <v>0.21197346880655343</v>
      </c>
      <c r="E134" s="258"/>
      <c r="F134" s="193">
        <f>G107</f>
        <v>141152.48000000001</v>
      </c>
      <c r="G134" s="26">
        <f t="shared" si="11"/>
        <v>70576.240000000005</v>
      </c>
      <c r="H134" s="27"/>
      <c r="I134" s="27"/>
      <c r="J134" s="99"/>
      <c r="K134" s="203">
        <f t="shared" si="6"/>
        <v>70576.240000000005</v>
      </c>
    </row>
    <row r="135" spans="1:11" ht="19.350000000000001" customHeight="1" x14ac:dyDescent="0.2">
      <c r="A135" s="272" t="s">
        <v>85</v>
      </c>
      <c r="B135" s="272"/>
      <c r="C135" s="272"/>
      <c r="D135" s="258">
        <f t="shared" si="10"/>
        <v>4.4083399574817071E-2</v>
      </c>
      <c r="E135" s="258"/>
      <c r="F135" s="193">
        <f>G113</f>
        <v>29355</v>
      </c>
      <c r="G135" s="26">
        <f t="shared" si="11"/>
        <v>14677.5</v>
      </c>
      <c r="H135" s="27"/>
      <c r="I135" s="27"/>
      <c r="J135" s="99"/>
      <c r="K135" s="203">
        <f t="shared" si="6"/>
        <v>14677.5</v>
      </c>
    </row>
    <row r="136" spans="1:11" ht="24" customHeight="1" x14ac:dyDescent="0.2">
      <c r="A136" s="272" t="s">
        <v>86</v>
      </c>
      <c r="B136" s="272"/>
      <c r="C136" s="272"/>
      <c r="D136" s="258">
        <f t="shared" si="10"/>
        <v>6.9011191702163147E-2</v>
      </c>
      <c r="E136" s="258"/>
      <c r="F136" s="193">
        <f>G124</f>
        <v>45954.340000000004</v>
      </c>
      <c r="G136" s="26">
        <f t="shared" si="11"/>
        <v>22977.170000000002</v>
      </c>
      <c r="H136" s="28"/>
      <c r="I136" s="28"/>
      <c r="J136" s="99"/>
      <c r="K136" s="203">
        <f t="shared" si="6"/>
        <v>22977.170000000002</v>
      </c>
    </row>
    <row r="137" spans="1:11" ht="10.35" customHeight="1" x14ac:dyDescent="0.2">
      <c r="A137" s="245" t="s">
        <v>87</v>
      </c>
      <c r="B137" s="246"/>
      <c r="C137" s="247"/>
      <c r="D137" s="259">
        <f>SUM(D130:E136)</f>
        <v>1</v>
      </c>
      <c r="E137" s="260"/>
      <c r="F137" s="194">
        <f>SUM(F130:F136)</f>
        <v>665896.91999999993</v>
      </c>
      <c r="G137" s="195">
        <f>SUM(G130:G136)</f>
        <v>332948.45999999996</v>
      </c>
      <c r="H137" s="29"/>
      <c r="I137" s="29"/>
      <c r="J137" s="99"/>
      <c r="K137" s="203">
        <f t="shared" si="6"/>
        <v>332948.45999999996</v>
      </c>
    </row>
    <row r="138" spans="1:11" ht="10.35" customHeight="1" x14ac:dyDescent="0.2">
      <c r="A138" s="36"/>
      <c r="B138" s="36"/>
      <c r="C138" s="36"/>
      <c r="D138" s="37"/>
      <c r="E138" s="37"/>
      <c r="F138" s="189"/>
      <c r="G138" s="38"/>
      <c r="H138" s="38"/>
      <c r="I138" s="38"/>
      <c r="J138" s="99"/>
      <c r="K138" s="203">
        <f t="shared" si="6"/>
        <v>0</v>
      </c>
    </row>
    <row r="139" spans="1:11" ht="10.7" customHeight="1" x14ac:dyDescent="0.2">
      <c r="A139" s="1" t="s">
        <v>0</v>
      </c>
      <c r="J139" s="99"/>
      <c r="K139" s="203">
        <f t="shared" ref="K139:K202" si="12">G139-I139</f>
        <v>0</v>
      </c>
    </row>
    <row r="140" spans="1:11" ht="10.7" customHeight="1" x14ac:dyDescent="0.2">
      <c r="A140" s="1" t="s">
        <v>88</v>
      </c>
      <c r="J140" s="99"/>
      <c r="K140" s="203">
        <f t="shared" si="12"/>
        <v>0</v>
      </c>
    </row>
    <row r="141" spans="1:11" ht="10.7" customHeight="1" x14ac:dyDescent="0.2">
      <c r="A141" s="1" t="s">
        <v>2</v>
      </c>
      <c r="J141" s="99"/>
      <c r="K141" s="203">
        <f t="shared" si="12"/>
        <v>0</v>
      </c>
    </row>
    <row r="142" spans="1:11" ht="10.7" customHeight="1" x14ac:dyDescent="0.2">
      <c r="A142" s="1" t="s">
        <v>89</v>
      </c>
      <c r="J142" s="99"/>
      <c r="K142" s="203">
        <f t="shared" si="12"/>
        <v>0</v>
      </c>
    </row>
    <row r="143" spans="1:11" ht="10.7" customHeight="1" x14ac:dyDescent="0.2">
      <c r="A143" s="1" t="s">
        <v>4</v>
      </c>
      <c r="J143" s="99"/>
      <c r="K143" s="203">
        <f t="shared" si="12"/>
        <v>0</v>
      </c>
    </row>
    <row r="144" spans="1:11" ht="10.7" customHeight="1" x14ac:dyDescent="0.2">
      <c r="A144" s="1" t="s">
        <v>5</v>
      </c>
      <c r="J144" s="99"/>
      <c r="K144" s="203">
        <f t="shared" si="12"/>
        <v>0</v>
      </c>
    </row>
    <row r="145" spans="1:11" ht="10.7" customHeight="1" x14ac:dyDescent="0.2">
      <c r="A145" s="1" t="s">
        <v>90</v>
      </c>
      <c r="J145" s="99"/>
      <c r="K145" s="203">
        <f t="shared" si="12"/>
        <v>0</v>
      </c>
    </row>
    <row r="146" spans="1:11" ht="10.7" customHeight="1" x14ac:dyDescent="0.2">
      <c r="A146" s="1" t="s">
        <v>7</v>
      </c>
      <c r="J146" s="99"/>
      <c r="K146" s="203">
        <f t="shared" si="12"/>
        <v>0</v>
      </c>
    </row>
    <row r="147" spans="1:11" ht="10.7" customHeight="1" x14ac:dyDescent="0.2">
      <c r="A147" s="1" t="s">
        <v>91</v>
      </c>
      <c r="J147" s="99"/>
      <c r="K147" s="203">
        <f t="shared" si="12"/>
        <v>0</v>
      </c>
    </row>
    <row r="148" spans="1:11" ht="10.35" customHeight="1" x14ac:dyDescent="0.2">
      <c r="A148" s="2" t="s">
        <v>9</v>
      </c>
      <c r="B148" s="3" t="s">
        <v>10</v>
      </c>
      <c r="C148" s="5" t="s">
        <v>11</v>
      </c>
      <c r="D148" s="7" t="s">
        <v>12</v>
      </c>
      <c r="E148" s="5" t="s">
        <v>13</v>
      </c>
      <c r="F148" s="5" t="s">
        <v>225</v>
      </c>
      <c r="G148" s="4" t="s">
        <v>15</v>
      </c>
      <c r="H148" s="5" t="s">
        <v>14</v>
      </c>
      <c r="I148" s="4" t="s">
        <v>15</v>
      </c>
      <c r="J148" s="99"/>
      <c r="K148" s="203" t="e">
        <f t="shared" si="12"/>
        <v>#VALUE!</v>
      </c>
    </row>
    <row r="149" spans="1:11" ht="10.35" customHeight="1" x14ac:dyDescent="0.2">
      <c r="A149" s="8"/>
      <c r="B149" s="227" t="s">
        <v>16</v>
      </c>
      <c r="C149" s="228"/>
      <c r="D149" s="228"/>
      <c r="E149" s="228"/>
      <c r="F149" s="228"/>
      <c r="G149" s="229"/>
      <c r="J149" s="99"/>
      <c r="K149" s="203">
        <f t="shared" si="12"/>
        <v>0</v>
      </c>
    </row>
    <row r="150" spans="1:11" ht="29.1" customHeight="1" x14ac:dyDescent="0.2">
      <c r="A150" s="9">
        <v>40001</v>
      </c>
      <c r="B150" s="10" t="s">
        <v>17</v>
      </c>
      <c r="C150" s="12">
        <v>27.21</v>
      </c>
      <c r="D150" s="13" t="s">
        <v>18</v>
      </c>
      <c r="E150" s="14">
        <v>129</v>
      </c>
      <c r="F150" s="187">
        <f>composições!$X$32</f>
        <v>0.66</v>
      </c>
      <c r="G150" s="15">
        <f t="shared" ref="G150:G166" si="13">TRUNC(F150*E150,2)</f>
        <v>85.14</v>
      </c>
      <c r="H150" s="12">
        <v>0.68</v>
      </c>
      <c r="I150" s="11">
        <v>87.72</v>
      </c>
      <c r="J150" s="99">
        <f t="shared" ref="J150:J177" si="14">G150/I150-1</f>
        <v>-2.9411764705882359E-2</v>
      </c>
      <c r="K150" s="203">
        <f t="shared" si="12"/>
        <v>-2.5799999999999983</v>
      </c>
    </row>
    <row r="151" spans="1:11" ht="20.85" customHeight="1" x14ac:dyDescent="0.2">
      <c r="A151" s="9">
        <v>40003</v>
      </c>
      <c r="B151" s="10" t="s">
        <v>19</v>
      </c>
      <c r="C151" s="12">
        <v>27.21</v>
      </c>
      <c r="D151" s="13" t="s">
        <v>20</v>
      </c>
      <c r="E151" s="14">
        <v>26</v>
      </c>
      <c r="F151" s="187">
        <f>composições!$X$63</f>
        <v>50.14</v>
      </c>
      <c r="G151" s="15">
        <f t="shared" si="13"/>
        <v>1303.6400000000001</v>
      </c>
      <c r="H151" s="12">
        <v>51.44</v>
      </c>
      <c r="I151" s="15">
        <v>1337.44</v>
      </c>
      <c r="J151" s="99">
        <f t="shared" si="14"/>
        <v>-2.5272161741835109E-2</v>
      </c>
      <c r="K151" s="203">
        <f t="shared" si="12"/>
        <v>-33.799999999999955</v>
      </c>
    </row>
    <row r="152" spans="1:11" ht="20.85" customHeight="1" x14ac:dyDescent="0.2">
      <c r="A152" s="9">
        <v>40004</v>
      </c>
      <c r="B152" s="10" t="s">
        <v>21</v>
      </c>
      <c r="C152" s="12">
        <v>27.21</v>
      </c>
      <c r="D152" s="13" t="s">
        <v>20</v>
      </c>
      <c r="E152" s="14">
        <v>5</v>
      </c>
      <c r="F152" s="187">
        <f>composições!$X$94</f>
        <v>125.38</v>
      </c>
      <c r="G152" s="15">
        <f t="shared" si="13"/>
        <v>626.9</v>
      </c>
      <c r="H152" s="12">
        <v>128.62</v>
      </c>
      <c r="I152" s="11">
        <v>643.1</v>
      </c>
      <c r="J152" s="99">
        <f t="shared" si="14"/>
        <v>-2.5190483595086355E-2</v>
      </c>
      <c r="K152" s="203">
        <f t="shared" si="12"/>
        <v>-16.200000000000045</v>
      </c>
    </row>
    <row r="153" spans="1:11" ht="10.35" customHeight="1" x14ac:dyDescent="0.2">
      <c r="A153" s="9">
        <v>40005</v>
      </c>
      <c r="B153" s="17" t="s">
        <v>22</v>
      </c>
      <c r="C153" s="12">
        <v>27.21</v>
      </c>
      <c r="D153" s="13" t="s">
        <v>23</v>
      </c>
      <c r="E153" s="14">
        <v>62.02</v>
      </c>
      <c r="F153" s="187">
        <f>composições!$X$125</f>
        <v>3.17</v>
      </c>
      <c r="G153" s="15">
        <f t="shared" si="13"/>
        <v>196.6</v>
      </c>
      <c r="H153" s="12">
        <v>3.25</v>
      </c>
      <c r="I153" s="11">
        <v>201.56</v>
      </c>
      <c r="J153" s="99">
        <f t="shared" si="14"/>
        <v>-2.4608057154197338E-2</v>
      </c>
      <c r="K153" s="203">
        <f t="shared" si="12"/>
        <v>-4.960000000000008</v>
      </c>
    </row>
    <row r="154" spans="1:11" ht="10.35" customHeight="1" x14ac:dyDescent="0.2">
      <c r="A154" s="9">
        <v>40006</v>
      </c>
      <c r="B154" s="17" t="s">
        <v>24</v>
      </c>
      <c r="C154" s="12">
        <v>27.21</v>
      </c>
      <c r="D154" s="13" t="s">
        <v>25</v>
      </c>
      <c r="E154" s="14">
        <v>310.08</v>
      </c>
      <c r="F154" s="187">
        <f>composições!$X$154</f>
        <v>2.87</v>
      </c>
      <c r="G154" s="15">
        <f t="shared" si="13"/>
        <v>889.92</v>
      </c>
      <c r="H154" s="12">
        <v>2.95</v>
      </c>
      <c r="I154" s="11">
        <v>914.73</v>
      </c>
      <c r="J154" s="99">
        <f t="shared" si="14"/>
        <v>-2.7122757535010367E-2</v>
      </c>
      <c r="K154" s="203">
        <f t="shared" si="12"/>
        <v>-24.810000000000059</v>
      </c>
    </row>
    <row r="155" spans="1:11" ht="20.85" customHeight="1" x14ac:dyDescent="0.2">
      <c r="A155" s="9">
        <v>40010</v>
      </c>
      <c r="B155" s="10" t="s">
        <v>26</v>
      </c>
      <c r="C155" s="12">
        <v>27.21</v>
      </c>
      <c r="D155" s="13" t="s">
        <v>23</v>
      </c>
      <c r="E155" s="18">
        <v>1090.2</v>
      </c>
      <c r="F155" s="187">
        <f>composições!$X$186</f>
        <v>3.6500000000000004</v>
      </c>
      <c r="G155" s="15">
        <f t="shared" si="13"/>
        <v>3979.23</v>
      </c>
      <c r="H155" s="12">
        <v>3.75</v>
      </c>
      <c r="I155" s="15">
        <v>4088.25</v>
      </c>
      <c r="J155" s="99">
        <f t="shared" si="14"/>
        <v>-2.6666666666666616E-2</v>
      </c>
      <c r="K155" s="203">
        <f t="shared" si="12"/>
        <v>-109.01999999999998</v>
      </c>
    </row>
    <row r="156" spans="1:11" ht="20.85" customHeight="1" x14ac:dyDescent="0.2">
      <c r="A156" s="9">
        <v>40085</v>
      </c>
      <c r="B156" s="10" t="s">
        <v>27</v>
      </c>
      <c r="C156" s="12">
        <v>27.21</v>
      </c>
      <c r="D156" s="13" t="s">
        <v>23</v>
      </c>
      <c r="E156" s="14">
        <v>64.5</v>
      </c>
      <c r="F156" s="187">
        <f>composições!$X$220</f>
        <v>26.25</v>
      </c>
      <c r="G156" s="15">
        <f t="shared" si="13"/>
        <v>1693.12</v>
      </c>
      <c r="H156" s="12">
        <v>26.93</v>
      </c>
      <c r="I156" s="15">
        <v>1736.98</v>
      </c>
      <c r="J156" s="99">
        <f t="shared" si="14"/>
        <v>-2.5250722518394109E-2</v>
      </c>
      <c r="K156" s="203">
        <f t="shared" si="12"/>
        <v>-43.860000000000127</v>
      </c>
    </row>
    <row r="157" spans="1:11" ht="10.35" customHeight="1" x14ac:dyDescent="0.2">
      <c r="A157" s="9">
        <v>41295</v>
      </c>
      <c r="B157" s="17" t="s">
        <v>28</v>
      </c>
      <c r="C157" s="12">
        <v>27.21</v>
      </c>
      <c r="D157" s="13" t="s">
        <v>23</v>
      </c>
      <c r="E157" s="14">
        <v>193.5</v>
      </c>
      <c r="F157" s="187">
        <f>composições!$X$966</f>
        <v>10</v>
      </c>
      <c r="G157" s="15">
        <f t="shared" si="13"/>
        <v>1935</v>
      </c>
      <c r="H157" s="12">
        <v>10.26</v>
      </c>
      <c r="I157" s="15">
        <v>1985.31</v>
      </c>
      <c r="J157" s="99">
        <f t="shared" si="14"/>
        <v>-2.5341130604288442E-2</v>
      </c>
      <c r="K157" s="203">
        <f t="shared" si="12"/>
        <v>-50.309999999999945</v>
      </c>
    </row>
    <row r="158" spans="1:11" ht="10.35" customHeight="1" x14ac:dyDescent="0.2">
      <c r="A158" s="9">
        <v>40145</v>
      </c>
      <c r="B158" s="17" t="s">
        <v>29</v>
      </c>
      <c r="C158" s="12">
        <v>27.21</v>
      </c>
      <c r="D158" s="13" t="s">
        <v>23</v>
      </c>
      <c r="E158" s="18">
        <v>1410.22</v>
      </c>
      <c r="F158" s="187">
        <f>composições!$X$447</f>
        <v>2.4899999999999998</v>
      </c>
      <c r="G158" s="15">
        <f t="shared" si="13"/>
        <v>3511.44</v>
      </c>
      <c r="H158" s="12">
        <v>2.5499999999999998</v>
      </c>
      <c r="I158" s="15">
        <v>3596.06</v>
      </c>
      <c r="J158" s="99">
        <f t="shared" si="14"/>
        <v>-2.3531309266252465E-2</v>
      </c>
      <c r="K158" s="203">
        <f t="shared" si="12"/>
        <v>-84.619999999999891</v>
      </c>
    </row>
    <row r="159" spans="1:11" ht="10.35" customHeight="1" x14ac:dyDescent="0.2">
      <c r="A159" s="9">
        <v>40315</v>
      </c>
      <c r="B159" s="17" t="s">
        <v>30</v>
      </c>
      <c r="C159" s="12">
        <v>27.21</v>
      </c>
      <c r="D159" s="13" t="s">
        <v>23</v>
      </c>
      <c r="E159" s="14">
        <v>25.8</v>
      </c>
      <c r="F159" s="187">
        <f>composições!$X$478</f>
        <v>5.2299999999999995</v>
      </c>
      <c r="G159" s="15">
        <f t="shared" si="13"/>
        <v>134.93</v>
      </c>
      <c r="H159" s="12">
        <f>composições!$X$478</f>
        <v>5.2299999999999995</v>
      </c>
      <c r="I159" s="11">
        <v>138.28</v>
      </c>
      <c r="J159" s="99">
        <f t="shared" si="14"/>
        <v>-2.4226207694532764E-2</v>
      </c>
      <c r="K159" s="203">
        <f t="shared" si="12"/>
        <v>-3.3499999999999943</v>
      </c>
    </row>
    <row r="160" spans="1:11" ht="10.35" customHeight="1" x14ac:dyDescent="0.2">
      <c r="A160" s="9">
        <v>40320</v>
      </c>
      <c r="B160" s="17" t="s">
        <v>31</v>
      </c>
      <c r="C160" s="12">
        <v>27.21</v>
      </c>
      <c r="D160" s="13" t="s">
        <v>25</v>
      </c>
      <c r="E160" s="14">
        <v>322.5</v>
      </c>
      <c r="F160" s="187">
        <f>composições!$X$509</f>
        <v>3.17</v>
      </c>
      <c r="G160" s="15">
        <f t="shared" si="13"/>
        <v>1022.32</v>
      </c>
      <c r="H160" s="12">
        <v>3.25</v>
      </c>
      <c r="I160" s="15">
        <v>1048.1199999999999</v>
      </c>
      <c r="J160" s="99">
        <f t="shared" si="14"/>
        <v>-2.4615502041750781E-2</v>
      </c>
      <c r="K160" s="203">
        <f t="shared" si="12"/>
        <v>-25.799999999999841</v>
      </c>
    </row>
    <row r="161" spans="1:11" ht="10.35" customHeight="1" x14ac:dyDescent="0.2">
      <c r="A161" s="9">
        <v>40120</v>
      </c>
      <c r="B161" s="17" t="s">
        <v>32</v>
      </c>
      <c r="C161" s="12">
        <v>27.21</v>
      </c>
      <c r="D161" s="13" t="s">
        <v>18</v>
      </c>
      <c r="E161" s="14">
        <v>575.4</v>
      </c>
      <c r="F161" s="187">
        <f>composições!$X$386</f>
        <v>0.5</v>
      </c>
      <c r="G161" s="15">
        <f t="shared" si="13"/>
        <v>287.7</v>
      </c>
      <c r="H161" s="12">
        <v>0.52</v>
      </c>
      <c r="I161" s="11">
        <v>299.2</v>
      </c>
      <c r="J161" s="99">
        <f t="shared" si="14"/>
        <v>-3.8435828877005362E-2</v>
      </c>
      <c r="K161" s="203">
        <f t="shared" si="12"/>
        <v>-11.5</v>
      </c>
    </row>
    <row r="162" spans="1:11" ht="10.35" customHeight="1" x14ac:dyDescent="0.2">
      <c r="A162" s="9">
        <v>40130</v>
      </c>
      <c r="B162" s="17" t="s">
        <v>33</v>
      </c>
      <c r="C162" s="12">
        <v>27.21</v>
      </c>
      <c r="D162" s="13" t="s">
        <v>18</v>
      </c>
      <c r="E162" s="14">
        <v>129</v>
      </c>
      <c r="F162" s="187">
        <f>composições!$X$417</f>
        <v>0.52</v>
      </c>
      <c r="G162" s="15">
        <f t="shared" si="13"/>
        <v>67.08</v>
      </c>
      <c r="H162" s="12">
        <v>0.53</v>
      </c>
      <c r="I162" s="11">
        <v>68.37</v>
      </c>
      <c r="J162" s="99">
        <f t="shared" si="14"/>
        <v>-1.8867924528301994E-2</v>
      </c>
      <c r="K162" s="203">
        <f t="shared" si="12"/>
        <v>-1.2900000000000063</v>
      </c>
    </row>
    <row r="163" spans="1:11" ht="10.35" customHeight="1" x14ac:dyDescent="0.2">
      <c r="A163" s="9">
        <v>40102</v>
      </c>
      <c r="B163" s="17" t="s">
        <v>34</v>
      </c>
      <c r="C163" s="12">
        <v>27.21</v>
      </c>
      <c r="D163" s="13" t="s">
        <v>23</v>
      </c>
      <c r="E163" s="14">
        <v>189.6</v>
      </c>
      <c r="F163" s="187">
        <f>composições!$X$320</f>
        <v>8.5399999999999991</v>
      </c>
      <c r="G163" s="15">
        <f t="shared" si="13"/>
        <v>1619.18</v>
      </c>
      <c r="H163" s="12">
        <v>8.76</v>
      </c>
      <c r="I163" s="15">
        <v>1660.89</v>
      </c>
      <c r="J163" s="99">
        <f t="shared" si="14"/>
        <v>-2.5113041802888869E-2</v>
      </c>
      <c r="K163" s="203">
        <f t="shared" si="12"/>
        <v>-41.710000000000036</v>
      </c>
    </row>
    <row r="164" spans="1:11" ht="10.35" customHeight="1" x14ac:dyDescent="0.2">
      <c r="A164" s="9">
        <v>40100</v>
      </c>
      <c r="B164" s="17" t="s">
        <v>35</v>
      </c>
      <c r="C164" s="12">
        <v>27.21</v>
      </c>
      <c r="D164" s="13" t="s">
        <v>23</v>
      </c>
      <c r="E164" s="14">
        <v>129</v>
      </c>
      <c r="F164" s="187">
        <f>composições!$X$255</f>
        <v>6.01</v>
      </c>
      <c r="G164" s="15">
        <f t="shared" si="13"/>
        <v>775.29</v>
      </c>
      <c r="H164" s="12">
        <v>6.16</v>
      </c>
      <c r="I164" s="11">
        <v>794.64</v>
      </c>
      <c r="J164" s="99">
        <f t="shared" si="14"/>
        <v>-2.4350649350649345E-2</v>
      </c>
      <c r="K164" s="203">
        <f t="shared" si="12"/>
        <v>-19.350000000000023</v>
      </c>
    </row>
    <row r="165" spans="1:11" ht="10.35" customHeight="1" x14ac:dyDescent="0.2">
      <c r="A165" s="9">
        <v>40101</v>
      </c>
      <c r="B165" s="17" t="s">
        <v>36</v>
      </c>
      <c r="C165" s="12">
        <v>27.21</v>
      </c>
      <c r="D165" s="13" t="s">
        <v>23</v>
      </c>
      <c r="E165" s="14">
        <v>116.1</v>
      </c>
      <c r="F165" s="187">
        <f>composições!$X$290</f>
        <v>6.68</v>
      </c>
      <c r="G165" s="15">
        <f t="shared" si="13"/>
        <v>775.54</v>
      </c>
      <c r="H165" s="12">
        <v>6.85</v>
      </c>
      <c r="I165" s="11">
        <v>795.28</v>
      </c>
      <c r="J165" s="99">
        <f t="shared" si="14"/>
        <v>-2.482144653455387E-2</v>
      </c>
      <c r="K165" s="203">
        <f t="shared" si="12"/>
        <v>-19.740000000000009</v>
      </c>
    </row>
    <row r="166" spans="1:11" ht="20.85" customHeight="1" x14ac:dyDescent="0.2">
      <c r="A166" s="9">
        <v>40105</v>
      </c>
      <c r="B166" s="10" t="s">
        <v>37</v>
      </c>
      <c r="C166" s="12">
        <v>27.21</v>
      </c>
      <c r="D166" s="13" t="s">
        <v>23</v>
      </c>
      <c r="E166" s="14">
        <v>25.8</v>
      </c>
      <c r="F166" s="187">
        <f>composições!$X$355</f>
        <v>11.530000000000001</v>
      </c>
      <c r="G166" s="15">
        <f t="shared" si="13"/>
        <v>297.47000000000003</v>
      </c>
      <c r="H166" s="12">
        <v>11.83</v>
      </c>
      <c r="I166" s="11">
        <v>305.20999999999998</v>
      </c>
      <c r="J166" s="99">
        <f t="shared" si="14"/>
        <v>-2.53595884800627E-2</v>
      </c>
      <c r="K166" s="203">
        <f t="shared" si="12"/>
        <v>-7.7399999999999523</v>
      </c>
    </row>
    <row r="167" spans="1:11" ht="10.35" customHeight="1" x14ac:dyDescent="0.2">
      <c r="A167" s="1" t="s">
        <v>38</v>
      </c>
      <c r="G167" s="79">
        <f>SUM(G150:G166)</f>
        <v>19200.500000000004</v>
      </c>
      <c r="I167" s="39">
        <v>19701.14</v>
      </c>
      <c r="J167" s="99">
        <f t="shared" si="14"/>
        <v>-2.5411727443183318E-2</v>
      </c>
      <c r="K167" s="203">
        <f t="shared" si="12"/>
        <v>-500.63999999999578</v>
      </c>
    </row>
    <row r="168" spans="1:11" ht="0.95" customHeight="1" x14ac:dyDescent="0.2">
      <c r="J168" s="99" t="e">
        <f t="shared" si="14"/>
        <v>#DIV/0!</v>
      </c>
      <c r="K168" s="203">
        <f t="shared" si="12"/>
        <v>0</v>
      </c>
    </row>
    <row r="169" spans="1:11" ht="10.7" customHeight="1" x14ac:dyDescent="0.2">
      <c r="J169" s="99"/>
      <c r="K169" s="203">
        <f t="shared" si="12"/>
        <v>0</v>
      </c>
    </row>
    <row r="170" spans="1:11" ht="10.35" customHeight="1" x14ac:dyDescent="0.2">
      <c r="A170" s="2" t="s">
        <v>9</v>
      </c>
      <c r="B170" s="3" t="s">
        <v>10</v>
      </c>
      <c r="C170" s="5" t="s">
        <v>11</v>
      </c>
      <c r="D170" s="7" t="s">
        <v>12</v>
      </c>
      <c r="E170" s="5" t="s">
        <v>13</v>
      </c>
      <c r="F170" s="5" t="s">
        <v>225</v>
      </c>
      <c r="G170" s="4" t="s">
        <v>15</v>
      </c>
      <c r="H170" s="5" t="s">
        <v>14</v>
      </c>
      <c r="I170" s="4" t="s">
        <v>15</v>
      </c>
      <c r="J170" s="99"/>
      <c r="K170" s="203" t="e">
        <f t="shared" si="12"/>
        <v>#VALUE!</v>
      </c>
    </row>
    <row r="171" spans="1:11" ht="10.35" customHeight="1" x14ac:dyDescent="0.2">
      <c r="A171" s="8"/>
      <c r="B171" s="227" t="s">
        <v>39</v>
      </c>
      <c r="C171" s="228"/>
      <c r="D171" s="228"/>
      <c r="E171" s="228"/>
      <c r="F171" s="228"/>
      <c r="G171" s="229"/>
      <c r="J171" s="99"/>
      <c r="K171" s="203">
        <f t="shared" si="12"/>
        <v>0</v>
      </c>
    </row>
    <row r="172" spans="1:11" ht="10.35" customHeight="1" x14ac:dyDescent="0.2">
      <c r="A172" s="9">
        <v>45585</v>
      </c>
      <c r="B172" s="17" t="s">
        <v>40</v>
      </c>
      <c r="C172" s="12">
        <v>27.21</v>
      </c>
      <c r="D172" s="13" t="s">
        <v>23</v>
      </c>
      <c r="E172" s="14">
        <v>26.1</v>
      </c>
      <c r="F172" s="187">
        <f>composições!$X$1323</f>
        <v>285.35000000000002</v>
      </c>
      <c r="G172" s="15">
        <f t="shared" ref="G172:G187" si="15">TRUNC(F172*E172,2)</f>
        <v>7447.63</v>
      </c>
      <c r="H172" s="12">
        <v>292.72000000000003</v>
      </c>
      <c r="I172" s="15">
        <v>7639.99</v>
      </c>
      <c r="J172" s="99">
        <f t="shared" si="14"/>
        <v>-2.5178043426758334E-2</v>
      </c>
      <c r="K172" s="203">
        <f t="shared" si="12"/>
        <v>-192.35999999999967</v>
      </c>
    </row>
    <row r="173" spans="1:11" ht="10.35" customHeight="1" x14ac:dyDescent="0.2">
      <c r="A173" s="9">
        <v>41294</v>
      </c>
      <c r="B173" s="17" t="s">
        <v>41</v>
      </c>
      <c r="C173" s="12">
        <v>27.21</v>
      </c>
      <c r="D173" s="13" t="s">
        <v>23</v>
      </c>
      <c r="E173" s="14">
        <v>8.6999999999999993</v>
      </c>
      <c r="F173" s="187">
        <f>composições!$X$935</f>
        <v>145.32</v>
      </c>
      <c r="G173" s="15">
        <f t="shared" si="15"/>
        <v>1264.28</v>
      </c>
      <c r="H173" s="12">
        <v>149.07</v>
      </c>
      <c r="I173" s="15">
        <v>1296.9000000000001</v>
      </c>
      <c r="J173" s="99">
        <f t="shared" si="14"/>
        <v>-2.515228622098864E-2</v>
      </c>
      <c r="K173" s="203">
        <f t="shared" si="12"/>
        <v>-32.620000000000118</v>
      </c>
    </row>
    <row r="174" spans="1:11" ht="10.35" customHeight="1" x14ac:dyDescent="0.2">
      <c r="A174" s="9">
        <v>45050</v>
      </c>
      <c r="B174" s="17" t="s">
        <v>42</v>
      </c>
      <c r="C174" s="12">
        <v>27.21</v>
      </c>
      <c r="D174" s="13" t="s">
        <v>23</v>
      </c>
      <c r="E174" s="14">
        <v>7.8</v>
      </c>
      <c r="F174" s="187">
        <f>composições!$X$1071</f>
        <v>559.22</v>
      </c>
      <c r="G174" s="15">
        <f t="shared" si="15"/>
        <v>4361.91</v>
      </c>
      <c r="H174" s="12">
        <v>573.65</v>
      </c>
      <c r="I174" s="15">
        <v>4474.47</v>
      </c>
      <c r="J174" s="99">
        <f t="shared" si="14"/>
        <v>-2.5156052001689688E-2</v>
      </c>
      <c r="K174" s="203">
        <f t="shared" si="12"/>
        <v>-112.5600000000004</v>
      </c>
    </row>
    <row r="175" spans="1:11" ht="20.85" customHeight="1" x14ac:dyDescent="0.2">
      <c r="A175" s="9">
        <v>45155</v>
      </c>
      <c r="B175" s="10" t="s">
        <v>43</v>
      </c>
      <c r="C175" s="12">
        <v>27.21</v>
      </c>
      <c r="D175" s="13" t="s">
        <v>44</v>
      </c>
      <c r="E175" s="14">
        <v>178.64</v>
      </c>
      <c r="F175" s="187">
        <f>composições!$X$1185</f>
        <v>15.83</v>
      </c>
      <c r="G175" s="15">
        <f t="shared" si="15"/>
        <v>2827.87</v>
      </c>
      <c r="H175" s="12">
        <v>16.239999999999998</v>
      </c>
      <c r="I175" s="15">
        <v>2901.11</v>
      </c>
      <c r="J175" s="99">
        <f t="shared" si="14"/>
        <v>-2.5245509477407002E-2</v>
      </c>
      <c r="K175" s="203">
        <f t="shared" si="12"/>
        <v>-73.240000000000236</v>
      </c>
    </row>
    <row r="176" spans="1:11" ht="29.1" customHeight="1" x14ac:dyDescent="0.2">
      <c r="A176" s="9">
        <v>45145</v>
      </c>
      <c r="B176" s="10" t="s">
        <v>45</v>
      </c>
      <c r="C176" s="12">
        <v>27.21</v>
      </c>
      <c r="D176" s="13" t="s">
        <v>18</v>
      </c>
      <c r="E176" s="14">
        <v>318</v>
      </c>
      <c r="F176" s="187">
        <f>composições!$X$1151</f>
        <v>105.9</v>
      </c>
      <c r="G176" s="15">
        <f t="shared" si="15"/>
        <v>33676.199999999997</v>
      </c>
      <c r="H176" s="12">
        <v>108.63</v>
      </c>
      <c r="I176" s="15">
        <v>34544.339999999997</v>
      </c>
      <c r="J176" s="99">
        <f t="shared" si="14"/>
        <v>-2.5131179232256273E-2</v>
      </c>
      <c r="K176" s="203">
        <f t="shared" si="12"/>
        <v>-868.13999999999942</v>
      </c>
    </row>
    <row r="177" spans="1:11" ht="10.35" customHeight="1" x14ac:dyDescent="0.2">
      <c r="A177" s="9">
        <v>45140</v>
      </c>
      <c r="B177" s="17" t="s">
        <v>46</v>
      </c>
      <c r="C177" s="12">
        <v>27.21</v>
      </c>
      <c r="D177" s="13" t="s">
        <v>23</v>
      </c>
      <c r="E177" s="14">
        <v>120</v>
      </c>
      <c r="F177" s="187">
        <f>composições!$X$1110</f>
        <v>76.739999999999995</v>
      </c>
      <c r="G177" s="15">
        <f t="shared" si="15"/>
        <v>9208.7999999999993</v>
      </c>
      <c r="H177" s="12">
        <v>78.73</v>
      </c>
      <c r="I177" s="15">
        <v>9447.6</v>
      </c>
      <c r="J177" s="99">
        <f t="shared" si="14"/>
        <v>-2.5276260637622339E-2</v>
      </c>
      <c r="K177" s="203">
        <f t="shared" si="12"/>
        <v>-238.80000000000109</v>
      </c>
    </row>
    <row r="178" spans="1:11" ht="10.35" customHeight="1" x14ac:dyDescent="0.2">
      <c r="A178" s="9">
        <v>45165</v>
      </c>
      <c r="B178" s="17" t="s">
        <v>47</v>
      </c>
      <c r="C178" s="12">
        <v>27.21</v>
      </c>
      <c r="D178" s="13" t="s">
        <v>23</v>
      </c>
      <c r="E178" s="14">
        <v>39.299999999999997</v>
      </c>
      <c r="F178" s="187">
        <f>composições!$X$1226</f>
        <v>611.9</v>
      </c>
      <c r="G178" s="15">
        <f t="shared" si="15"/>
        <v>24047.67</v>
      </c>
      <c r="H178" s="12">
        <v>627.69000000000005</v>
      </c>
      <c r="I178" s="15">
        <v>24668.21</v>
      </c>
      <c r="J178" s="99">
        <f t="shared" ref="J178:J241" si="16">G178/I178-1</f>
        <v>-2.5155453111514792E-2</v>
      </c>
      <c r="K178" s="203">
        <f t="shared" si="12"/>
        <v>-620.54000000000087</v>
      </c>
    </row>
    <row r="179" spans="1:11" ht="10.35" customHeight="1" x14ac:dyDescent="0.2">
      <c r="A179" s="9">
        <v>47018</v>
      </c>
      <c r="B179" s="17" t="s">
        <v>48</v>
      </c>
      <c r="C179" s="12">
        <v>27.21</v>
      </c>
      <c r="D179" s="13" t="s">
        <v>23</v>
      </c>
      <c r="E179" s="14">
        <v>3</v>
      </c>
      <c r="F179" s="187">
        <f>composições!$X$1358</f>
        <v>504.34</v>
      </c>
      <c r="G179" s="15">
        <f t="shared" si="15"/>
        <v>1513.02</v>
      </c>
      <c r="H179" s="12">
        <v>517.36</v>
      </c>
      <c r="I179" s="15">
        <v>1552.08</v>
      </c>
      <c r="J179" s="99">
        <f t="shared" si="16"/>
        <v>-2.5166228544920344E-2</v>
      </c>
      <c r="K179" s="203">
        <f t="shared" si="12"/>
        <v>-39.059999999999945</v>
      </c>
    </row>
    <row r="180" spans="1:11" ht="20.85" customHeight="1" x14ac:dyDescent="0.2">
      <c r="A180" s="9">
        <v>40450</v>
      </c>
      <c r="B180" s="10" t="s">
        <v>49</v>
      </c>
      <c r="C180" s="12">
        <v>27.21</v>
      </c>
      <c r="D180" s="13" t="s">
        <v>50</v>
      </c>
      <c r="E180" s="18">
        <v>2290.1999999999998</v>
      </c>
      <c r="F180" s="187">
        <f>composições!$X$627</f>
        <v>0.86</v>
      </c>
      <c r="G180" s="15">
        <f t="shared" si="15"/>
        <v>1969.57</v>
      </c>
      <c r="H180" s="12">
        <v>0.89</v>
      </c>
      <c r="I180" s="15">
        <v>2038.27</v>
      </c>
      <c r="J180" s="99">
        <f t="shared" si="16"/>
        <v>-3.3705053795620832E-2</v>
      </c>
      <c r="K180" s="203">
        <f t="shared" si="12"/>
        <v>-68.700000000000045</v>
      </c>
    </row>
    <row r="181" spans="1:11" ht="10.35" customHeight="1" x14ac:dyDescent="0.2">
      <c r="A181" s="9">
        <v>40455</v>
      </c>
      <c r="B181" s="17" t="s">
        <v>51</v>
      </c>
      <c r="C181" s="12">
        <v>27.21</v>
      </c>
      <c r="D181" s="13" t="s">
        <v>25</v>
      </c>
      <c r="E181" s="18">
        <v>6588.86</v>
      </c>
      <c r="F181" s="187">
        <f>composições!$X$743</f>
        <v>1.55</v>
      </c>
      <c r="G181" s="15">
        <f t="shared" si="15"/>
        <v>10212.73</v>
      </c>
      <c r="H181" s="12">
        <v>1.59</v>
      </c>
      <c r="I181" s="15">
        <v>10476.280000000001</v>
      </c>
      <c r="J181" s="99">
        <f t="shared" si="16"/>
        <v>-2.5156830477994219E-2</v>
      </c>
      <c r="K181" s="203">
        <f t="shared" si="12"/>
        <v>-263.55000000000109</v>
      </c>
    </row>
    <row r="182" spans="1:11" ht="10.35" customHeight="1" x14ac:dyDescent="0.2">
      <c r="A182" s="9">
        <v>40451</v>
      </c>
      <c r="B182" s="17" t="s">
        <v>52</v>
      </c>
      <c r="C182" s="12">
        <v>27.21</v>
      </c>
      <c r="D182" s="13" t="s">
        <v>53</v>
      </c>
      <c r="E182" s="14">
        <v>20.9</v>
      </c>
      <c r="F182" s="187">
        <f>composições!X$656</f>
        <v>0.86</v>
      </c>
      <c r="G182" s="15">
        <f t="shared" si="15"/>
        <v>17.97</v>
      </c>
      <c r="H182" s="12">
        <v>0.89</v>
      </c>
      <c r="I182" s="11">
        <v>18.600000000000001</v>
      </c>
      <c r="J182" s="99">
        <f t="shared" si="16"/>
        <v>-3.3870967741935654E-2</v>
      </c>
      <c r="K182" s="203">
        <f t="shared" si="12"/>
        <v>-0.63000000000000256</v>
      </c>
    </row>
    <row r="183" spans="1:11" ht="10.35" customHeight="1" x14ac:dyDescent="0.2">
      <c r="A183" s="9">
        <v>40453</v>
      </c>
      <c r="B183" s="17" t="s">
        <v>54</v>
      </c>
      <c r="C183" s="12">
        <v>27.21</v>
      </c>
      <c r="D183" s="13" t="s">
        <v>53</v>
      </c>
      <c r="E183" s="14">
        <v>606.36</v>
      </c>
      <c r="F183" s="187">
        <f>composições!$X$685</f>
        <v>0.86</v>
      </c>
      <c r="G183" s="15">
        <f t="shared" si="15"/>
        <v>521.46</v>
      </c>
      <c r="H183" s="12">
        <v>0.89</v>
      </c>
      <c r="I183" s="11">
        <v>539.66</v>
      </c>
      <c r="J183" s="99">
        <f t="shared" si="16"/>
        <v>-3.3724937923877873E-2</v>
      </c>
      <c r="K183" s="203">
        <f t="shared" si="12"/>
        <v>-18.199999999999932</v>
      </c>
    </row>
    <row r="184" spans="1:11" ht="10.35" customHeight="1" x14ac:dyDescent="0.2">
      <c r="A184" s="9">
        <v>40449</v>
      </c>
      <c r="B184" s="17" t="s">
        <v>55</v>
      </c>
      <c r="C184" s="12">
        <v>27.21</v>
      </c>
      <c r="D184" s="13" t="s">
        <v>53</v>
      </c>
      <c r="E184" s="14">
        <v>100.95</v>
      </c>
      <c r="F184" s="187">
        <f>composições!$X$598</f>
        <v>1.6800000000000002</v>
      </c>
      <c r="G184" s="15">
        <f t="shared" si="15"/>
        <v>169.59</v>
      </c>
      <c r="H184" s="12">
        <v>1.73</v>
      </c>
      <c r="I184" s="11">
        <v>174.64</v>
      </c>
      <c r="J184" s="99">
        <f t="shared" si="16"/>
        <v>-2.8916628492899554E-2</v>
      </c>
      <c r="K184" s="203">
        <f t="shared" si="12"/>
        <v>-5.0499999999999829</v>
      </c>
    </row>
    <row r="185" spans="1:11" ht="10.35" customHeight="1" x14ac:dyDescent="0.2">
      <c r="A185" s="9">
        <v>40445</v>
      </c>
      <c r="B185" s="17" t="s">
        <v>56</v>
      </c>
      <c r="C185" s="12">
        <v>27.21</v>
      </c>
      <c r="D185" s="13" t="s">
        <v>25</v>
      </c>
      <c r="E185" s="14">
        <v>498.45</v>
      </c>
      <c r="F185" s="187">
        <f>composições!$X$568</f>
        <v>2.29</v>
      </c>
      <c r="G185" s="15">
        <f t="shared" si="15"/>
        <v>1141.45</v>
      </c>
      <c r="H185" s="12">
        <v>2.35</v>
      </c>
      <c r="I185" s="15">
        <v>1171.3499999999999</v>
      </c>
      <c r="J185" s="99">
        <f t="shared" si="16"/>
        <v>-2.5526102360524106E-2</v>
      </c>
      <c r="K185" s="203">
        <f t="shared" si="12"/>
        <v>-29.899999999999864</v>
      </c>
    </row>
    <row r="186" spans="1:11" ht="10.35" customHeight="1" x14ac:dyDescent="0.2">
      <c r="A186" s="9">
        <v>47050</v>
      </c>
      <c r="B186" s="17" t="s">
        <v>57</v>
      </c>
      <c r="C186" s="12">
        <v>27.21</v>
      </c>
      <c r="D186" s="13" t="s">
        <v>53</v>
      </c>
      <c r="E186" s="14">
        <v>0.95</v>
      </c>
      <c r="F186" s="187">
        <f>composições!$X$1418</f>
        <v>1.6800000000000002</v>
      </c>
      <c r="G186" s="15">
        <f t="shared" si="15"/>
        <v>1.59</v>
      </c>
      <c r="H186" s="12">
        <v>1.73</v>
      </c>
      <c r="I186" s="11">
        <v>1.64</v>
      </c>
      <c r="J186" s="99">
        <f t="shared" si="16"/>
        <v>-3.0487804878048697E-2</v>
      </c>
      <c r="K186" s="203">
        <f t="shared" si="12"/>
        <v>-4.9999999999999822E-2</v>
      </c>
    </row>
    <row r="187" spans="1:11" ht="10.35" customHeight="1" x14ac:dyDescent="0.2">
      <c r="A187" s="9">
        <v>47049</v>
      </c>
      <c r="B187" s="17" t="s">
        <v>58</v>
      </c>
      <c r="C187" s="12">
        <v>27.21</v>
      </c>
      <c r="D187" s="13" t="s">
        <v>53</v>
      </c>
      <c r="E187" s="14">
        <v>26.95</v>
      </c>
      <c r="F187" s="187">
        <f>composições!$X$1388</f>
        <v>1.6800000000000002</v>
      </c>
      <c r="G187" s="15">
        <f t="shared" si="15"/>
        <v>45.27</v>
      </c>
      <c r="H187" s="12">
        <v>1.73</v>
      </c>
      <c r="I187" s="11">
        <v>46.62</v>
      </c>
      <c r="J187" s="99">
        <f t="shared" si="16"/>
        <v>-2.8957528957528789E-2</v>
      </c>
      <c r="K187" s="203">
        <f t="shared" si="12"/>
        <v>-1.3499999999999943</v>
      </c>
    </row>
    <row r="188" spans="1:11" ht="10.35" customHeight="1" x14ac:dyDescent="0.2">
      <c r="A188" s="1" t="s">
        <v>38</v>
      </c>
      <c r="G188" s="79">
        <f>SUM(G171:G187)</f>
        <v>98427.010000000009</v>
      </c>
      <c r="I188" s="32">
        <v>100991.76</v>
      </c>
      <c r="J188" s="99">
        <f t="shared" si="16"/>
        <v>-2.5395636238045416E-2</v>
      </c>
      <c r="K188" s="203">
        <f t="shared" si="12"/>
        <v>-2564.7499999999854</v>
      </c>
    </row>
    <row r="189" spans="1:11" ht="10.7" customHeight="1" x14ac:dyDescent="0.2">
      <c r="J189" s="99"/>
      <c r="K189" s="203">
        <f t="shared" si="12"/>
        <v>0</v>
      </c>
    </row>
    <row r="190" spans="1:11" ht="10.35" customHeight="1" x14ac:dyDescent="0.2">
      <c r="A190" s="2" t="s">
        <v>9</v>
      </c>
      <c r="B190" s="3" t="s">
        <v>10</v>
      </c>
      <c r="C190" s="19" t="s">
        <v>11</v>
      </c>
      <c r="D190" s="20" t="s">
        <v>12</v>
      </c>
      <c r="E190" s="19" t="s">
        <v>13</v>
      </c>
      <c r="F190" s="21" t="s">
        <v>225</v>
      </c>
      <c r="G190" s="4" t="s">
        <v>15</v>
      </c>
      <c r="H190" s="21" t="s">
        <v>14</v>
      </c>
      <c r="I190" s="4" t="s">
        <v>15</v>
      </c>
      <c r="J190" s="99"/>
      <c r="K190" s="203" t="e">
        <f t="shared" si="12"/>
        <v>#VALUE!</v>
      </c>
    </row>
    <row r="191" spans="1:11" ht="10.35" customHeight="1" x14ac:dyDescent="0.2">
      <c r="A191" s="8"/>
      <c r="B191" s="227" t="s">
        <v>59</v>
      </c>
      <c r="C191" s="228"/>
      <c r="D191" s="228"/>
      <c r="E191" s="228"/>
      <c r="F191" s="228"/>
      <c r="G191" s="229"/>
      <c r="J191" s="99"/>
      <c r="K191" s="203">
        <f t="shared" si="12"/>
        <v>0</v>
      </c>
    </row>
    <row r="192" spans="1:11" ht="10.35" customHeight="1" x14ac:dyDescent="0.2">
      <c r="A192" s="9">
        <v>45585</v>
      </c>
      <c r="B192" s="17" t="s">
        <v>40</v>
      </c>
      <c r="C192" s="12">
        <v>27.21</v>
      </c>
      <c r="D192" s="13" t="s">
        <v>23</v>
      </c>
      <c r="E192" s="14">
        <v>37.950000000000003</v>
      </c>
      <c r="F192" s="187">
        <f>composições!$X$1323</f>
        <v>285.35000000000002</v>
      </c>
      <c r="G192" s="15">
        <f t="shared" ref="G192:G207" si="17">TRUNC(F192*E192,2)</f>
        <v>10829.03</v>
      </c>
      <c r="H192" s="12">
        <v>292.72000000000003</v>
      </c>
      <c r="I192" s="15">
        <v>11108.72</v>
      </c>
      <c r="J192" s="99">
        <f t="shared" si="16"/>
        <v>-2.5177518201916937E-2</v>
      </c>
      <c r="K192" s="203">
        <f t="shared" si="12"/>
        <v>-279.68999999999869</v>
      </c>
    </row>
    <row r="193" spans="1:11" ht="10.35" customHeight="1" x14ac:dyDescent="0.2">
      <c r="A193" s="9">
        <v>41294</v>
      </c>
      <c r="B193" s="17" t="s">
        <v>41</v>
      </c>
      <c r="C193" s="12">
        <v>27.21</v>
      </c>
      <c r="D193" s="13" t="s">
        <v>23</v>
      </c>
      <c r="E193" s="14">
        <v>12.66</v>
      </c>
      <c r="F193" s="187">
        <f>composições!$X$935</f>
        <v>145.32</v>
      </c>
      <c r="G193" s="15">
        <f t="shared" si="17"/>
        <v>1839.75</v>
      </c>
      <c r="H193" s="12">
        <v>149.07</v>
      </c>
      <c r="I193" s="15">
        <v>1887.22</v>
      </c>
      <c r="J193" s="99">
        <f t="shared" si="16"/>
        <v>-2.5153400239505741E-2</v>
      </c>
      <c r="K193" s="203">
        <f t="shared" si="12"/>
        <v>-47.470000000000027</v>
      </c>
    </row>
    <row r="194" spans="1:11" ht="10.35" customHeight="1" x14ac:dyDescent="0.2">
      <c r="A194" s="9">
        <v>45050</v>
      </c>
      <c r="B194" s="17" t="s">
        <v>42</v>
      </c>
      <c r="C194" s="12">
        <v>27.21</v>
      </c>
      <c r="D194" s="13" t="s">
        <v>23</v>
      </c>
      <c r="E194" s="14">
        <v>18.899999999999999</v>
      </c>
      <c r="F194" s="187">
        <f>composições!$X$1071</f>
        <v>559.22</v>
      </c>
      <c r="G194" s="15">
        <f t="shared" si="17"/>
        <v>10569.25</v>
      </c>
      <c r="H194" s="12">
        <v>573.65</v>
      </c>
      <c r="I194" s="15">
        <v>10841.98</v>
      </c>
      <c r="J194" s="99">
        <f t="shared" si="16"/>
        <v>-2.5154999363584896E-2</v>
      </c>
      <c r="K194" s="203">
        <f t="shared" si="12"/>
        <v>-272.72999999999956</v>
      </c>
    </row>
    <row r="195" spans="1:11" ht="29.1" customHeight="1" x14ac:dyDescent="0.2">
      <c r="A195" s="9">
        <v>45145</v>
      </c>
      <c r="B195" s="10" t="s">
        <v>45</v>
      </c>
      <c r="C195" s="12">
        <v>27.21</v>
      </c>
      <c r="D195" s="13" t="s">
        <v>18</v>
      </c>
      <c r="E195" s="14">
        <v>339</v>
      </c>
      <c r="F195" s="187">
        <f>composições!$X$1151</f>
        <v>105.9</v>
      </c>
      <c r="G195" s="15">
        <f t="shared" si="17"/>
        <v>35900.1</v>
      </c>
      <c r="H195" s="12">
        <v>108.63</v>
      </c>
      <c r="I195" s="15">
        <v>36825.57</v>
      </c>
      <c r="J195" s="99">
        <f t="shared" si="16"/>
        <v>-2.5131179232256273E-2</v>
      </c>
      <c r="K195" s="203">
        <f t="shared" si="12"/>
        <v>-925.47000000000116</v>
      </c>
    </row>
    <row r="196" spans="1:11" ht="10.35" customHeight="1" x14ac:dyDescent="0.2">
      <c r="A196" s="9">
        <v>45165</v>
      </c>
      <c r="B196" s="17" t="s">
        <v>47</v>
      </c>
      <c r="C196" s="12">
        <v>27.21</v>
      </c>
      <c r="D196" s="13" t="s">
        <v>23</v>
      </c>
      <c r="E196" s="14">
        <v>53.58</v>
      </c>
      <c r="F196" s="187">
        <f>composições!$X$1226</f>
        <v>611.9</v>
      </c>
      <c r="G196" s="15">
        <f t="shared" si="17"/>
        <v>32785.599999999999</v>
      </c>
      <c r="H196" s="12">
        <v>627.69000000000005</v>
      </c>
      <c r="I196" s="15">
        <v>33631.629999999997</v>
      </c>
      <c r="J196" s="99">
        <f t="shared" si="16"/>
        <v>-2.5155783409843591E-2</v>
      </c>
      <c r="K196" s="203">
        <f t="shared" si="12"/>
        <v>-846.02999999999884</v>
      </c>
    </row>
    <row r="197" spans="1:11" ht="20.85" customHeight="1" x14ac:dyDescent="0.2">
      <c r="A197" s="9">
        <v>45155</v>
      </c>
      <c r="B197" s="10" t="s">
        <v>43</v>
      </c>
      <c r="C197" s="12">
        <v>27.21</v>
      </c>
      <c r="D197" s="13" t="s">
        <v>44</v>
      </c>
      <c r="E197" s="18">
        <v>4443</v>
      </c>
      <c r="F197" s="187">
        <f>composições!$X$1185</f>
        <v>15.83</v>
      </c>
      <c r="G197" s="15">
        <f t="shared" si="17"/>
        <v>70332.69</v>
      </c>
      <c r="H197" s="12">
        <v>16.239999999999998</v>
      </c>
      <c r="I197" s="15">
        <v>72154.320000000007</v>
      </c>
      <c r="J197" s="99">
        <f t="shared" si="16"/>
        <v>-2.5246305418719306E-2</v>
      </c>
      <c r="K197" s="203">
        <f t="shared" si="12"/>
        <v>-1821.6300000000047</v>
      </c>
    </row>
    <row r="198" spans="1:11" ht="10.35" customHeight="1" x14ac:dyDescent="0.2">
      <c r="A198" s="9">
        <v>47018</v>
      </c>
      <c r="B198" s="17" t="s">
        <v>48</v>
      </c>
      <c r="C198" s="12">
        <v>27.21</v>
      </c>
      <c r="D198" s="13" t="s">
        <v>23</v>
      </c>
      <c r="E198" s="14">
        <v>2.61</v>
      </c>
      <c r="F198" s="187">
        <f>composições!$X$1358</f>
        <v>504.34</v>
      </c>
      <c r="G198" s="15">
        <f t="shared" si="17"/>
        <v>1316.32</v>
      </c>
      <c r="H198" s="12">
        <v>517.36</v>
      </c>
      <c r="I198" s="15">
        <v>1350.3</v>
      </c>
      <c r="J198" s="99">
        <f t="shared" si="16"/>
        <v>-2.5164778197437676E-2</v>
      </c>
      <c r="K198" s="203">
        <f t="shared" si="12"/>
        <v>-33.980000000000018</v>
      </c>
    </row>
    <row r="199" spans="1:11" ht="10.35" customHeight="1" x14ac:dyDescent="0.2">
      <c r="A199" s="9">
        <v>40102</v>
      </c>
      <c r="B199" s="17" t="s">
        <v>34</v>
      </c>
      <c r="C199" s="12">
        <v>27.21</v>
      </c>
      <c r="D199" s="13" t="s">
        <v>23</v>
      </c>
      <c r="E199" s="14">
        <v>4</v>
      </c>
      <c r="F199" s="187">
        <f>composições!$X$320</f>
        <v>8.5399999999999991</v>
      </c>
      <c r="G199" s="15">
        <f t="shared" si="17"/>
        <v>34.159999999999997</v>
      </c>
      <c r="H199" s="12">
        <v>8.76</v>
      </c>
      <c r="I199" s="11">
        <v>35.04</v>
      </c>
      <c r="J199" s="99">
        <f t="shared" si="16"/>
        <v>-2.5114155251141579E-2</v>
      </c>
      <c r="K199" s="203">
        <f t="shared" si="12"/>
        <v>-0.88000000000000256</v>
      </c>
    </row>
    <row r="200" spans="1:11" ht="20.85" customHeight="1" x14ac:dyDescent="0.2">
      <c r="A200" s="9">
        <v>40450</v>
      </c>
      <c r="B200" s="10" t="s">
        <v>49</v>
      </c>
      <c r="C200" s="12">
        <v>27.21</v>
      </c>
      <c r="D200" s="13" t="s">
        <v>50</v>
      </c>
      <c r="E200" s="18">
        <v>3391.74</v>
      </c>
      <c r="F200" s="187">
        <f>composições!$X$627</f>
        <v>0.86</v>
      </c>
      <c r="G200" s="15">
        <f t="shared" si="17"/>
        <v>2916.89</v>
      </c>
      <c r="H200" s="12">
        <v>0.89</v>
      </c>
      <c r="I200" s="15">
        <v>3018.64</v>
      </c>
      <c r="J200" s="99">
        <f t="shared" si="16"/>
        <v>-3.3707232396045894E-2</v>
      </c>
      <c r="K200" s="203">
        <f t="shared" si="12"/>
        <v>-101.75</v>
      </c>
    </row>
    <row r="201" spans="1:11" ht="10.35" customHeight="1" x14ac:dyDescent="0.2">
      <c r="A201" s="9">
        <v>40455</v>
      </c>
      <c r="B201" s="17" t="s">
        <v>51</v>
      </c>
      <c r="C201" s="12">
        <v>27.21</v>
      </c>
      <c r="D201" s="13" t="s">
        <v>25</v>
      </c>
      <c r="E201" s="18">
        <v>9770.25</v>
      </c>
      <c r="F201" s="187">
        <f>composições!$X$743</f>
        <v>1.55</v>
      </c>
      <c r="G201" s="15">
        <f t="shared" si="17"/>
        <v>15143.88</v>
      </c>
      <c r="H201" s="12">
        <v>1.59</v>
      </c>
      <c r="I201" s="15">
        <v>15534.69</v>
      </c>
      <c r="J201" s="99">
        <f t="shared" si="16"/>
        <v>-2.5157244850074312E-2</v>
      </c>
      <c r="K201" s="203">
        <f t="shared" si="12"/>
        <v>-390.81000000000131</v>
      </c>
    </row>
    <row r="202" spans="1:11" ht="10.35" customHeight="1" x14ac:dyDescent="0.2">
      <c r="A202" s="9">
        <v>40453</v>
      </c>
      <c r="B202" s="17" t="s">
        <v>54</v>
      </c>
      <c r="C202" s="12">
        <v>27.21</v>
      </c>
      <c r="D202" s="13" t="s">
        <v>53</v>
      </c>
      <c r="E202" s="14">
        <v>646.41</v>
      </c>
      <c r="F202" s="187">
        <f>composições!$X$685</f>
        <v>0.86</v>
      </c>
      <c r="G202" s="15">
        <f t="shared" si="17"/>
        <v>555.91</v>
      </c>
      <c r="H202" s="12">
        <v>0.89</v>
      </c>
      <c r="I202" s="11">
        <v>575.29999999999995</v>
      </c>
      <c r="J202" s="99">
        <f t="shared" si="16"/>
        <v>-3.3704154354249893E-2</v>
      </c>
      <c r="K202" s="203">
        <f t="shared" si="12"/>
        <v>-19.389999999999986</v>
      </c>
    </row>
    <row r="203" spans="1:11" ht="10.35" customHeight="1" x14ac:dyDescent="0.2">
      <c r="A203" s="9">
        <v>40451</v>
      </c>
      <c r="B203" s="17" t="s">
        <v>52</v>
      </c>
      <c r="C203" s="12">
        <v>27.21</v>
      </c>
      <c r="D203" s="13" t="s">
        <v>53</v>
      </c>
      <c r="E203" s="14">
        <v>519.83000000000004</v>
      </c>
      <c r="F203" s="187">
        <f>composições!X$656</f>
        <v>0.86</v>
      </c>
      <c r="G203" s="15">
        <f t="shared" si="17"/>
        <v>447.05</v>
      </c>
      <c r="H203" s="12">
        <v>0.89</v>
      </c>
      <c r="I203" s="11">
        <v>462.64</v>
      </c>
      <c r="J203" s="99">
        <f t="shared" si="16"/>
        <v>-3.369790766038383E-2</v>
      </c>
      <c r="K203" s="203">
        <f t="shared" ref="K203:K266" si="18">G203-I203</f>
        <v>-15.589999999999975</v>
      </c>
    </row>
    <row r="204" spans="1:11" ht="10.35" customHeight="1" x14ac:dyDescent="0.2">
      <c r="A204" s="9">
        <v>40449</v>
      </c>
      <c r="B204" s="17" t="s">
        <v>55</v>
      </c>
      <c r="C204" s="12">
        <v>27.21</v>
      </c>
      <c r="D204" s="13" t="s">
        <v>53</v>
      </c>
      <c r="E204" s="14">
        <v>149.5</v>
      </c>
      <c r="F204" s="187">
        <f>composições!$X$598</f>
        <v>1.6800000000000002</v>
      </c>
      <c r="G204" s="15">
        <f t="shared" si="17"/>
        <v>251.16</v>
      </c>
      <c r="H204" s="12">
        <v>1.73</v>
      </c>
      <c r="I204" s="11">
        <v>258.63</v>
      </c>
      <c r="J204" s="99">
        <f t="shared" si="16"/>
        <v>-2.8882960213432285E-2</v>
      </c>
      <c r="K204" s="203">
        <f t="shared" si="18"/>
        <v>-7.4699999999999989</v>
      </c>
    </row>
    <row r="205" spans="1:11" ht="10.35" customHeight="1" x14ac:dyDescent="0.2">
      <c r="A205" s="9">
        <v>40445</v>
      </c>
      <c r="B205" s="17" t="s">
        <v>56</v>
      </c>
      <c r="C205" s="12">
        <v>27.21</v>
      </c>
      <c r="D205" s="13" t="s">
        <v>25</v>
      </c>
      <c r="E205" s="14">
        <v>739.12</v>
      </c>
      <c r="F205" s="187">
        <f>composições!$X$568</f>
        <v>2.29</v>
      </c>
      <c r="G205" s="15">
        <f t="shared" si="17"/>
        <v>1692.58</v>
      </c>
      <c r="H205" s="12">
        <v>2.35</v>
      </c>
      <c r="I205" s="15">
        <v>1736.93</v>
      </c>
      <c r="J205" s="99">
        <f t="shared" si="16"/>
        <v>-2.5533556332149376E-2</v>
      </c>
      <c r="K205" s="203">
        <f t="shared" si="18"/>
        <v>-44.350000000000136</v>
      </c>
    </row>
    <row r="206" spans="1:11" ht="10.35" customHeight="1" x14ac:dyDescent="0.2">
      <c r="A206" s="9">
        <v>47049</v>
      </c>
      <c r="B206" s="17" t="s">
        <v>58</v>
      </c>
      <c r="C206" s="12">
        <v>27.21</v>
      </c>
      <c r="D206" s="13" t="s">
        <v>53</v>
      </c>
      <c r="E206" s="14">
        <v>28.73</v>
      </c>
      <c r="F206" s="187">
        <f>composições!$X$1388</f>
        <v>1.6800000000000002</v>
      </c>
      <c r="G206" s="15">
        <f t="shared" si="17"/>
        <v>48.26</v>
      </c>
      <c r="H206" s="12">
        <v>1.73</v>
      </c>
      <c r="I206" s="11">
        <v>49.7</v>
      </c>
      <c r="J206" s="99">
        <f t="shared" si="16"/>
        <v>-2.8973843058350157E-2</v>
      </c>
      <c r="K206" s="203">
        <f t="shared" si="18"/>
        <v>-1.4400000000000048</v>
      </c>
    </row>
    <row r="207" spans="1:11" ht="10.35" customHeight="1" x14ac:dyDescent="0.2">
      <c r="A207" s="9">
        <v>47050</v>
      </c>
      <c r="B207" s="17" t="s">
        <v>57</v>
      </c>
      <c r="C207" s="12">
        <v>27.21</v>
      </c>
      <c r="D207" s="13" t="s">
        <v>53</v>
      </c>
      <c r="E207" s="14">
        <v>23.7</v>
      </c>
      <c r="F207" s="187">
        <f>composições!$X$1418</f>
        <v>1.6800000000000002</v>
      </c>
      <c r="G207" s="15">
        <f t="shared" si="17"/>
        <v>39.81</v>
      </c>
      <c r="H207" s="12">
        <v>1.73</v>
      </c>
      <c r="I207" s="11">
        <v>41</v>
      </c>
      <c r="J207" s="99">
        <f t="shared" si="16"/>
        <v>-2.9024390243902354E-2</v>
      </c>
      <c r="K207" s="203">
        <f t="shared" si="18"/>
        <v>-1.1899999999999977</v>
      </c>
    </row>
    <row r="208" spans="1:11" ht="10.35" customHeight="1" x14ac:dyDescent="0.2">
      <c r="A208" s="1" t="s">
        <v>38</v>
      </c>
      <c r="G208" s="79">
        <f>SUM(G191:G207)</f>
        <v>184702.44</v>
      </c>
      <c r="I208" s="32">
        <v>189512.31</v>
      </c>
      <c r="J208" s="99">
        <f t="shared" si="16"/>
        <v>-2.5380251024326617E-2</v>
      </c>
      <c r="K208" s="203">
        <f t="shared" si="18"/>
        <v>-4809.8699999999953</v>
      </c>
    </row>
    <row r="209" spans="1:11" ht="0.95" customHeight="1" x14ac:dyDescent="0.2">
      <c r="J209" s="99" t="e">
        <f t="shared" si="16"/>
        <v>#DIV/0!</v>
      </c>
      <c r="K209" s="203">
        <f t="shared" si="18"/>
        <v>0</v>
      </c>
    </row>
    <row r="210" spans="1:11" ht="10.7" customHeight="1" x14ac:dyDescent="0.2">
      <c r="J210" s="99"/>
      <c r="K210" s="203">
        <f t="shared" si="18"/>
        <v>0</v>
      </c>
    </row>
    <row r="211" spans="1:11" ht="10.35" customHeight="1" x14ac:dyDescent="0.2">
      <c r="A211" s="2" t="s">
        <v>9</v>
      </c>
      <c r="B211" s="3" t="s">
        <v>10</v>
      </c>
      <c r="C211" s="5" t="s">
        <v>11</v>
      </c>
      <c r="D211" s="7" t="s">
        <v>12</v>
      </c>
      <c r="E211" s="5" t="s">
        <v>13</v>
      </c>
      <c r="F211" s="5" t="s">
        <v>225</v>
      </c>
      <c r="G211" s="4" t="s">
        <v>15</v>
      </c>
      <c r="H211" s="5" t="s">
        <v>14</v>
      </c>
      <c r="I211" s="4" t="s">
        <v>15</v>
      </c>
      <c r="J211" s="99"/>
      <c r="K211" s="203" t="e">
        <f t="shared" si="18"/>
        <v>#VALUE!</v>
      </c>
    </row>
    <row r="212" spans="1:11" ht="10.35" customHeight="1" x14ac:dyDescent="0.2">
      <c r="A212" s="8"/>
      <c r="B212" s="227" t="s">
        <v>60</v>
      </c>
      <c r="C212" s="228"/>
      <c r="D212" s="228"/>
      <c r="E212" s="228"/>
      <c r="F212" s="228"/>
      <c r="G212" s="229"/>
      <c r="J212" s="99"/>
      <c r="K212" s="203">
        <f t="shared" si="18"/>
        <v>0</v>
      </c>
    </row>
    <row r="213" spans="1:11" ht="10.35" customHeight="1" x14ac:dyDescent="0.2">
      <c r="A213" s="9">
        <v>45410</v>
      </c>
      <c r="B213" s="17" t="s">
        <v>61</v>
      </c>
      <c r="C213" s="12">
        <v>27.21</v>
      </c>
      <c r="D213" s="13" t="s">
        <v>23</v>
      </c>
      <c r="E213" s="14">
        <v>381</v>
      </c>
      <c r="F213" s="187">
        <f>composições!$X$1257</f>
        <v>15.01</v>
      </c>
      <c r="G213" s="15">
        <f t="shared" ref="G213:G227" si="19">TRUNC(F213*E213,2)</f>
        <v>5718.81</v>
      </c>
      <c r="H213" s="12">
        <v>15.4</v>
      </c>
      <c r="I213" s="15">
        <v>5867.4</v>
      </c>
      <c r="J213" s="99">
        <f t="shared" si="16"/>
        <v>-2.5324675324675194E-2</v>
      </c>
      <c r="K213" s="203">
        <f t="shared" si="18"/>
        <v>-148.58999999999924</v>
      </c>
    </row>
    <row r="214" spans="1:11" ht="10.35" customHeight="1" x14ac:dyDescent="0.2">
      <c r="A214" s="9">
        <v>40145</v>
      </c>
      <c r="B214" s="17" t="s">
        <v>29</v>
      </c>
      <c r="C214" s="12">
        <v>27.21</v>
      </c>
      <c r="D214" s="13" t="s">
        <v>23</v>
      </c>
      <c r="E214" s="14">
        <v>38.67</v>
      </c>
      <c r="F214" s="187">
        <f>composições!$X$447</f>
        <v>2.4899999999999998</v>
      </c>
      <c r="G214" s="15">
        <f t="shared" si="19"/>
        <v>96.28</v>
      </c>
      <c r="H214" s="12">
        <v>2.5499999999999998</v>
      </c>
      <c r="I214" s="11">
        <v>98.6</v>
      </c>
      <c r="J214" s="99">
        <f t="shared" si="16"/>
        <v>-2.3529411764705799E-2</v>
      </c>
      <c r="K214" s="203">
        <f t="shared" si="18"/>
        <v>-2.3199999999999932</v>
      </c>
    </row>
    <row r="215" spans="1:11" ht="10.35" customHeight="1" x14ac:dyDescent="0.2">
      <c r="A215" s="9">
        <v>41293</v>
      </c>
      <c r="B215" s="17" t="s">
        <v>62</v>
      </c>
      <c r="C215" s="12">
        <v>27.21</v>
      </c>
      <c r="D215" s="13" t="s">
        <v>18</v>
      </c>
      <c r="E215" s="14">
        <v>193.37</v>
      </c>
      <c r="F215" s="187">
        <f>composições!$X$903</f>
        <v>6.28</v>
      </c>
      <c r="G215" s="15">
        <f t="shared" si="19"/>
        <v>1214.3599999999999</v>
      </c>
      <c r="H215" s="12">
        <v>6.44</v>
      </c>
      <c r="I215" s="15">
        <v>1245.3</v>
      </c>
      <c r="J215" s="99">
        <f t="shared" si="16"/>
        <v>-2.4845418774592565E-2</v>
      </c>
      <c r="K215" s="203">
        <f t="shared" si="18"/>
        <v>-30.940000000000055</v>
      </c>
    </row>
    <row r="216" spans="1:11" ht="10.35" customHeight="1" x14ac:dyDescent="0.2">
      <c r="A216" s="9">
        <v>45585</v>
      </c>
      <c r="B216" s="17" t="s">
        <v>40</v>
      </c>
      <c r="C216" s="12">
        <v>27.21</v>
      </c>
      <c r="D216" s="13" t="s">
        <v>23</v>
      </c>
      <c r="E216" s="14">
        <v>84.4</v>
      </c>
      <c r="F216" s="187">
        <f>composições!$X$1323</f>
        <v>285.35000000000002</v>
      </c>
      <c r="G216" s="15">
        <f t="shared" si="19"/>
        <v>24083.54</v>
      </c>
      <c r="H216" s="12">
        <v>292.72000000000003</v>
      </c>
      <c r="I216" s="15">
        <v>24705.56</v>
      </c>
      <c r="J216" s="99">
        <f t="shared" si="16"/>
        <v>-2.5177328504190966E-2</v>
      </c>
      <c r="K216" s="203">
        <f t="shared" si="18"/>
        <v>-622.02000000000044</v>
      </c>
    </row>
    <row r="217" spans="1:11" ht="10.35" customHeight="1" x14ac:dyDescent="0.2">
      <c r="A217" s="9">
        <v>41294</v>
      </c>
      <c r="B217" s="17" t="s">
        <v>41</v>
      </c>
      <c r="C217" s="12">
        <v>27.21</v>
      </c>
      <c r="D217" s="13" t="s">
        <v>23</v>
      </c>
      <c r="E217" s="14">
        <v>28.13</v>
      </c>
      <c r="F217" s="187">
        <f>composições!$X$935</f>
        <v>145.32</v>
      </c>
      <c r="G217" s="15">
        <f t="shared" si="19"/>
        <v>4087.85</v>
      </c>
      <c r="H217" s="12">
        <v>149.07</v>
      </c>
      <c r="I217" s="15">
        <v>4193.33</v>
      </c>
      <c r="J217" s="99">
        <f t="shared" si="16"/>
        <v>-2.5154233031981721E-2</v>
      </c>
      <c r="K217" s="203">
        <f t="shared" si="18"/>
        <v>-105.48000000000002</v>
      </c>
    </row>
    <row r="218" spans="1:11" ht="10.35" customHeight="1" x14ac:dyDescent="0.2">
      <c r="A218" s="9">
        <v>45050</v>
      </c>
      <c r="B218" s="17" t="s">
        <v>42</v>
      </c>
      <c r="C218" s="12">
        <v>27.21</v>
      </c>
      <c r="D218" s="13" t="s">
        <v>23</v>
      </c>
      <c r="E218" s="14">
        <v>28.13</v>
      </c>
      <c r="F218" s="187">
        <f>composições!$X$1071</f>
        <v>559.22</v>
      </c>
      <c r="G218" s="15">
        <f t="shared" si="19"/>
        <v>15730.85</v>
      </c>
      <c r="H218" s="12">
        <v>573.65</v>
      </c>
      <c r="I218" s="15">
        <v>16136.77</v>
      </c>
      <c r="J218" s="99">
        <f t="shared" si="16"/>
        <v>-2.5154972153659028E-2</v>
      </c>
      <c r="K218" s="203">
        <f t="shared" si="18"/>
        <v>-405.92000000000007</v>
      </c>
    </row>
    <row r="219" spans="1:11" ht="29.1" customHeight="1" x14ac:dyDescent="0.2">
      <c r="A219" s="9">
        <v>45145</v>
      </c>
      <c r="B219" s="10" t="s">
        <v>45</v>
      </c>
      <c r="C219" s="12">
        <v>27.21</v>
      </c>
      <c r="D219" s="13" t="s">
        <v>18</v>
      </c>
      <c r="E219" s="14">
        <v>50.61</v>
      </c>
      <c r="F219" s="187">
        <f>composições!$X$1151</f>
        <v>105.9</v>
      </c>
      <c r="G219" s="15">
        <f t="shared" si="19"/>
        <v>5359.59</v>
      </c>
      <c r="H219" s="12">
        <v>108.63</v>
      </c>
      <c r="I219" s="15">
        <v>5497.76</v>
      </c>
      <c r="J219" s="99">
        <f t="shared" si="16"/>
        <v>-2.5132053781903863E-2</v>
      </c>
      <c r="K219" s="203">
        <f t="shared" si="18"/>
        <v>-138.17000000000007</v>
      </c>
    </row>
    <row r="220" spans="1:11" ht="10.35" customHeight="1" x14ac:dyDescent="0.2">
      <c r="A220" s="9">
        <v>45030</v>
      </c>
      <c r="B220" s="17" t="s">
        <v>63</v>
      </c>
      <c r="C220" s="12">
        <v>27.21</v>
      </c>
      <c r="D220" s="13" t="s">
        <v>23</v>
      </c>
      <c r="E220" s="14">
        <v>14.77</v>
      </c>
      <c r="F220" s="187">
        <f>composições!$X$1030</f>
        <v>199.06999999999996</v>
      </c>
      <c r="G220" s="15">
        <f t="shared" si="19"/>
        <v>2940.26</v>
      </c>
      <c r="H220" s="12">
        <v>204.21</v>
      </c>
      <c r="I220" s="15">
        <v>3016.18</v>
      </c>
      <c r="J220" s="99">
        <f t="shared" si="16"/>
        <v>-2.5170911550371544E-2</v>
      </c>
      <c r="K220" s="203">
        <f t="shared" si="18"/>
        <v>-75.919999999999618</v>
      </c>
    </row>
    <row r="221" spans="1:11" ht="10.35" customHeight="1" x14ac:dyDescent="0.2">
      <c r="A221" s="9">
        <v>45165</v>
      </c>
      <c r="B221" s="17" t="s">
        <v>47</v>
      </c>
      <c r="C221" s="12">
        <v>27.21</v>
      </c>
      <c r="D221" s="13" t="s">
        <v>23</v>
      </c>
      <c r="E221" s="14">
        <v>32.28</v>
      </c>
      <c r="F221" s="187">
        <f>composições!$X$1226</f>
        <v>611.9</v>
      </c>
      <c r="G221" s="15">
        <f t="shared" si="19"/>
        <v>19752.13</v>
      </c>
      <c r="H221" s="12">
        <v>627.69000000000005</v>
      </c>
      <c r="I221" s="15">
        <v>20261.830000000002</v>
      </c>
      <c r="J221" s="99">
        <f t="shared" si="16"/>
        <v>-2.5155674487447599E-2</v>
      </c>
      <c r="K221" s="203">
        <f t="shared" si="18"/>
        <v>-509.70000000000073</v>
      </c>
    </row>
    <row r="222" spans="1:11" ht="10.35" customHeight="1" x14ac:dyDescent="0.2">
      <c r="A222" s="9">
        <v>40453</v>
      </c>
      <c r="B222" s="17" t="s">
        <v>54</v>
      </c>
      <c r="C222" s="12">
        <v>27.21</v>
      </c>
      <c r="D222" s="13" t="s">
        <v>53</v>
      </c>
      <c r="E222" s="14">
        <v>96.5</v>
      </c>
      <c r="F222" s="187">
        <f>composições!$X$685</f>
        <v>0.86</v>
      </c>
      <c r="G222" s="15">
        <f t="shared" si="19"/>
        <v>82.99</v>
      </c>
      <c r="H222" s="12">
        <v>0.89</v>
      </c>
      <c r="I222" s="11">
        <v>85.88</v>
      </c>
      <c r="J222" s="99">
        <f t="shared" si="16"/>
        <v>-3.365160689333957E-2</v>
      </c>
      <c r="K222" s="203">
        <f t="shared" si="18"/>
        <v>-2.8900000000000006</v>
      </c>
    </row>
    <row r="223" spans="1:11" ht="10.35" customHeight="1" x14ac:dyDescent="0.2">
      <c r="A223" s="9">
        <v>40455</v>
      </c>
      <c r="B223" s="17" t="s">
        <v>51</v>
      </c>
      <c r="C223" s="12">
        <v>27.21</v>
      </c>
      <c r="D223" s="13" t="s">
        <v>25</v>
      </c>
      <c r="E223" s="18">
        <v>13970.43</v>
      </c>
      <c r="F223" s="187">
        <f>composições!$X$743</f>
        <v>1.55</v>
      </c>
      <c r="G223" s="15">
        <f t="shared" si="19"/>
        <v>21654.16</v>
      </c>
      <c r="H223" s="12">
        <v>1.59</v>
      </c>
      <c r="I223" s="15">
        <v>22212.98</v>
      </c>
      <c r="J223" s="99">
        <f t="shared" si="16"/>
        <v>-2.5157362947249795E-2</v>
      </c>
      <c r="K223" s="203">
        <f t="shared" si="18"/>
        <v>-558.81999999999971</v>
      </c>
    </row>
    <row r="224" spans="1:11" ht="20.85" customHeight="1" x14ac:dyDescent="0.2">
      <c r="A224" s="9">
        <v>40450</v>
      </c>
      <c r="B224" s="10" t="s">
        <v>49</v>
      </c>
      <c r="C224" s="12">
        <v>27.21</v>
      </c>
      <c r="D224" s="13" t="s">
        <v>50</v>
      </c>
      <c r="E224" s="18">
        <v>2649.59</v>
      </c>
      <c r="F224" s="187">
        <f>composições!$X$627</f>
        <v>0.86</v>
      </c>
      <c r="G224" s="15">
        <f t="shared" si="19"/>
        <v>2278.64</v>
      </c>
      <c r="H224" s="12">
        <v>0.89</v>
      </c>
      <c r="I224" s="15">
        <v>2358.13</v>
      </c>
      <c r="J224" s="99">
        <f t="shared" si="16"/>
        <v>-3.3708913418683539E-2</v>
      </c>
      <c r="K224" s="203">
        <f t="shared" si="18"/>
        <v>-79.490000000000236</v>
      </c>
    </row>
    <row r="225" spans="1:11" ht="10.35" customHeight="1" x14ac:dyDescent="0.2">
      <c r="A225" s="9">
        <v>47049</v>
      </c>
      <c r="B225" s="17" t="s">
        <v>58</v>
      </c>
      <c r="C225" s="12">
        <v>27.21</v>
      </c>
      <c r="D225" s="13" t="s">
        <v>53</v>
      </c>
      <c r="E225" s="14">
        <v>4.29</v>
      </c>
      <c r="F225" s="187">
        <f>composições!$X$1388</f>
        <v>1.6800000000000002</v>
      </c>
      <c r="G225" s="15">
        <f t="shared" si="19"/>
        <v>7.2</v>
      </c>
      <c r="H225" s="12">
        <v>1.73</v>
      </c>
      <c r="I225" s="11">
        <v>7.42</v>
      </c>
      <c r="J225" s="99">
        <f>G225/I225-1</f>
        <v>-2.9649595687331498E-2</v>
      </c>
      <c r="K225" s="203">
        <f t="shared" si="18"/>
        <v>-0.21999999999999975</v>
      </c>
    </row>
    <row r="226" spans="1:11" ht="10.35" customHeight="1" x14ac:dyDescent="0.2">
      <c r="A226" s="9">
        <v>40445</v>
      </c>
      <c r="B226" s="17" t="s">
        <v>56</v>
      </c>
      <c r="C226" s="12">
        <v>27.21</v>
      </c>
      <c r="D226" s="13" t="s">
        <v>25</v>
      </c>
      <c r="E226" s="18">
        <v>1056.8599999999999</v>
      </c>
      <c r="F226" s="187">
        <f>composições!$X$568</f>
        <v>2.29</v>
      </c>
      <c r="G226" s="15">
        <f t="shared" si="19"/>
        <v>2420.1999999999998</v>
      </c>
      <c r="H226" s="12">
        <v>2.35</v>
      </c>
      <c r="I226" s="15">
        <v>2483.62</v>
      </c>
      <c r="J226" s="99">
        <f t="shared" si="16"/>
        <v>-2.5535307333650059E-2</v>
      </c>
      <c r="K226" s="203">
        <f t="shared" si="18"/>
        <v>-63.420000000000073</v>
      </c>
    </row>
    <row r="227" spans="1:11" ht="10.35" customHeight="1" x14ac:dyDescent="0.2">
      <c r="A227" s="9">
        <v>40449</v>
      </c>
      <c r="B227" s="17" t="s">
        <v>55</v>
      </c>
      <c r="C227" s="12">
        <v>27.21</v>
      </c>
      <c r="D227" s="13" t="s">
        <v>53</v>
      </c>
      <c r="E227" s="14">
        <v>116.79</v>
      </c>
      <c r="F227" s="187">
        <f>composições!$X$598</f>
        <v>1.6800000000000002</v>
      </c>
      <c r="G227" s="15">
        <f t="shared" si="19"/>
        <v>196.2</v>
      </c>
      <c r="H227" s="12">
        <v>1.73</v>
      </c>
      <c r="I227" s="11">
        <v>202.04</v>
      </c>
      <c r="J227" s="99">
        <f t="shared" si="16"/>
        <v>-2.8905167293605261E-2</v>
      </c>
      <c r="K227" s="203">
        <f t="shared" si="18"/>
        <v>-5.8400000000000034</v>
      </c>
    </row>
    <row r="228" spans="1:11" ht="10.35" customHeight="1" x14ac:dyDescent="0.2">
      <c r="A228" s="1" t="s">
        <v>38</v>
      </c>
      <c r="G228" s="79">
        <f>SUM(G211:G227)</f>
        <v>105623.06</v>
      </c>
      <c r="I228" s="32">
        <v>108372.8</v>
      </c>
      <c r="J228" s="99">
        <f t="shared" si="16"/>
        <v>-2.5372971815806222E-2</v>
      </c>
      <c r="K228" s="203">
        <f t="shared" si="18"/>
        <v>-2749.7400000000052</v>
      </c>
    </row>
    <row r="229" spans="1:11" ht="10.7" customHeight="1" x14ac:dyDescent="0.2">
      <c r="J229" s="99"/>
      <c r="K229" s="203">
        <f t="shared" si="18"/>
        <v>0</v>
      </c>
    </row>
    <row r="230" spans="1:11" ht="10.35" customHeight="1" x14ac:dyDescent="0.2">
      <c r="A230" s="2" t="s">
        <v>9</v>
      </c>
      <c r="B230" s="3" t="s">
        <v>10</v>
      </c>
      <c r="C230" s="5" t="s">
        <v>11</v>
      </c>
      <c r="D230" s="20" t="s">
        <v>12</v>
      </c>
      <c r="E230" s="5" t="s">
        <v>13</v>
      </c>
      <c r="F230" s="5" t="s">
        <v>225</v>
      </c>
      <c r="G230" s="4" t="s">
        <v>15</v>
      </c>
      <c r="H230" s="5" t="s">
        <v>14</v>
      </c>
      <c r="I230" s="4" t="s">
        <v>15</v>
      </c>
      <c r="J230" s="99"/>
      <c r="K230" s="203" t="e">
        <f t="shared" si="18"/>
        <v>#VALUE!</v>
      </c>
    </row>
    <row r="231" spans="1:11" ht="10.35" customHeight="1" x14ac:dyDescent="0.2">
      <c r="A231" s="8"/>
      <c r="B231" s="227" t="s">
        <v>64</v>
      </c>
      <c r="C231" s="228"/>
      <c r="D231" s="228"/>
      <c r="E231" s="228"/>
      <c r="F231" s="228"/>
      <c r="G231" s="229"/>
      <c r="J231" s="99"/>
      <c r="K231" s="203">
        <f t="shared" si="18"/>
        <v>0</v>
      </c>
    </row>
    <row r="232" spans="1:11" ht="29.1" customHeight="1" x14ac:dyDescent="0.2">
      <c r="A232" s="9">
        <v>40001</v>
      </c>
      <c r="B232" s="10" t="s">
        <v>65</v>
      </c>
      <c r="C232" s="12">
        <v>27.21</v>
      </c>
      <c r="D232" s="22" t="s">
        <v>18</v>
      </c>
      <c r="E232" s="14">
        <v>195</v>
      </c>
      <c r="F232" s="187">
        <f>composições!$X$32</f>
        <v>0.66</v>
      </c>
      <c r="G232" s="15">
        <f t="shared" ref="G232:G245" si="20">TRUNC(F232*E232,2)</f>
        <v>128.69999999999999</v>
      </c>
      <c r="H232" s="12">
        <v>0.68</v>
      </c>
      <c r="I232" s="11">
        <v>132.6</v>
      </c>
      <c r="J232" s="99">
        <f t="shared" si="16"/>
        <v>-2.9411764705882359E-2</v>
      </c>
      <c r="K232" s="203">
        <f t="shared" si="18"/>
        <v>-3.9000000000000057</v>
      </c>
    </row>
    <row r="233" spans="1:11" ht="10.35" customHeight="1" x14ac:dyDescent="0.2">
      <c r="A233" s="9">
        <v>40005</v>
      </c>
      <c r="B233" s="17" t="s">
        <v>22</v>
      </c>
      <c r="C233" s="12">
        <v>27.21</v>
      </c>
      <c r="D233" s="22" t="s">
        <v>23</v>
      </c>
      <c r="E233" s="14">
        <v>78</v>
      </c>
      <c r="F233" s="187">
        <f>composições!$X$125</f>
        <v>3.17</v>
      </c>
      <c r="G233" s="15">
        <f t="shared" si="20"/>
        <v>247.26</v>
      </c>
      <c r="H233" s="12">
        <v>3.25</v>
      </c>
      <c r="I233" s="11">
        <v>253.5</v>
      </c>
      <c r="J233" s="99">
        <f t="shared" si="16"/>
        <v>-2.4615384615384706E-2</v>
      </c>
      <c r="K233" s="203">
        <f t="shared" si="18"/>
        <v>-6.2400000000000091</v>
      </c>
    </row>
    <row r="234" spans="1:11" ht="10.35" customHeight="1" x14ac:dyDescent="0.2">
      <c r="A234" s="9">
        <v>40006</v>
      </c>
      <c r="B234" s="17" t="s">
        <v>24</v>
      </c>
      <c r="C234" s="12">
        <v>27.21</v>
      </c>
      <c r="D234" s="22" t="s">
        <v>25</v>
      </c>
      <c r="E234" s="14">
        <v>390</v>
      </c>
      <c r="F234" s="187">
        <f>composições!X$154</f>
        <v>2.87</v>
      </c>
      <c r="G234" s="15">
        <f t="shared" si="20"/>
        <v>1119.3</v>
      </c>
      <c r="H234" s="12">
        <v>2.95</v>
      </c>
      <c r="I234" s="15">
        <v>1150.5</v>
      </c>
      <c r="J234" s="99">
        <f t="shared" si="16"/>
        <v>-2.7118644067796627E-2</v>
      </c>
      <c r="K234" s="203">
        <f t="shared" si="18"/>
        <v>-31.200000000000045</v>
      </c>
    </row>
    <row r="235" spans="1:11" ht="10.35" customHeight="1" x14ac:dyDescent="0.2">
      <c r="A235" s="9">
        <v>40145</v>
      </c>
      <c r="B235" s="17" t="s">
        <v>29</v>
      </c>
      <c r="C235" s="12">
        <v>27.21</v>
      </c>
      <c r="D235" s="22" t="s">
        <v>23</v>
      </c>
      <c r="E235" s="14">
        <v>78</v>
      </c>
      <c r="F235" s="187">
        <f>composições!X$447</f>
        <v>2.4899999999999998</v>
      </c>
      <c r="G235" s="15">
        <f t="shared" si="20"/>
        <v>194.22</v>
      </c>
      <c r="H235" s="12">
        <v>2.5499999999999998</v>
      </c>
      <c r="I235" s="11">
        <v>198.9</v>
      </c>
      <c r="J235" s="99">
        <f t="shared" si="16"/>
        <v>-2.352941176470591E-2</v>
      </c>
      <c r="K235" s="203">
        <f t="shared" si="18"/>
        <v>-4.6800000000000068</v>
      </c>
    </row>
    <row r="236" spans="1:11" ht="20.85" customHeight="1" x14ac:dyDescent="0.2">
      <c r="A236" s="9">
        <v>45465</v>
      </c>
      <c r="B236" s="10" t="s">
        <v>66</v>
      </c>
      <c r="C236" s="12">
        <v>27.21</v>
      </c>
      <c r="D236" s="23" t="s">
        <v>67</v>
      </c>
      <c r="E236" s="14">
        <v>90</v>
      </c>
      <c r="F236" s="188">
        <f>composições!X$1292</f>
        <v>2099.7399999999998</v>
      </c>
      <c r="G236" s="15">
        <f t="shared" si="20"/>
        <v>188976.6</v>
      </c>
      <c r="H236" s="24">
        <v>2153.9299999999998</v>
      </c>
      <c r="I236" s="15">
        <v>193853.7</v>
      </c>
      <c r="J236" s="99">
        <f t="shared" si="16"/>
        <v>-2.5158663466315123E-2</v>
      </c>
      <c r="K236" s="203">
        <f t="shared" si="18"/>
        <v>-4877.1000000000058</v>
      </c>
    </row>
    <row r="237" spans="1:11" ht="20.85" customHeight="1" x14ac:dyDescent="0.2">
      <c r="A237" s="9">
        <v>40010</v>
      </c>
      <c r="B237" s="10" t="s">
        <v>26</v>
      </c>
      <c r="C237" s="12">
        <v>27.21</v>
      </c>
      <c r="D237" s="13" t="s">
        <v>23</v>
      </c>
      <c r="E237" s="14">
        <v>328.54</v>
      </c>
      <c r="F237" s="187">
        <f>composições!X$186</f>
        <v>3.6500000000000004</v>
      </c>
      <c r="G237" s="15">
        <f t="shared" si="20"/>
        <v>1199.17</v>
      </c>
      <c r="H237" s="12">
        <v>3.75</v>
      </c>
      <c r="I237" s="15">
        <v>1232.02</v>
      </c>
      <c r="J237" s="99">
        <f t="shared" si="16"/>
        <v>-2.666352818947737E-2</v>
      </c>
      <c r="K237" s="203">
        <f t="shared" si="18"/>
        <v>-32.849999999999909</v>
      </c>
    </row>
    <row r="238" spans="1:11" ht="10.35" customHeight="1" x14ac:dyDescent="0.2">
      <c r="A238" s="9">
        <v>40315</v>
      </c>
      <c r="B238" s="17" t="s">
        <v>30</v>
      </c>
      <c r="C238" s="12">
        <v>27.21</v>
      </c>
      <c r="D238" s="13" t="s">
        <v>23</v>
      </c>
      <c r="E238" s="14">
        <v>39</v>
      </c>
      <c r="F238" s="187">
        <f>composições!X$478</f>
        <v>5.2299999999999995</v>
      </c>
      <c r="G238" s="15">
        <f t="shared" si="20"/>
        <v>203.97</v>
      </c>
      <c r="H238" s="12">
        <f>composições!$X$478</f>
        <v>5.2299999999999995</v>
      </c>
      <c r="I238" s="11">
        <v>209.04</v>
      </c>
      <c r="J238" s="99">
        <f t="shared" si="16"/>
        <v>-2.4253731343283569E-2</v>
      </c>
      <c r="K238" s="203">
        <f t="shared" si="18"/>
        <v>-5.0699999999999932</v>
      </c>
    </row>
    <row r="239" spans="1:11" ht="10.35" customHeight="1" x14ac:dyDescent="0.2">
      <c r="A239" s="9">
        <v>40320</v>
      </c>
      <c r="B239" s="17" t="s">
        <v>31</v>
      </c>
      <c r="C239" s="12">
        <v>27.21</v>
      </c>
      <c r="D239" s="13" t="s">
        <v>25</v>
      </c>
      <c r="E239" s="14">
        <v>487.5</v>
      </c>
      <c r="F239" s="187">
        <f>composições!X$509</f>
        <v>3.17</v>
      </c>
      <c r="G239" s="15">
        <f t="shared" si="20"/>
        <v>1545.37</v>
      </c>
      <c r="H239" s="12">
        <v>3.25</v>
      </c>
      <c r="I239" s="15">
        <v>1584.37</v>
      </c>
      <c r="J239" s="99">
        <f t="shared" si="16"/>
        <v>-2.4615462297316926E-2</v>
      </c>
      <c r="K239" s="203">
        <f t="shared" si="18"/>
        <v>-39</v>
      </c>
    </row>
    <row r="240" spans="1:11" ht="10.35" customHeight="1" x14ac:dyDescent="0.2">
      <c r="A240" s="9">
        <v>40120</v>
      </c>
      <c r="B240" s="17" t="s">
        <v>32</v>
      </c>
      <c r="C240" s="12">
        <v>27.21</v>
      </c>
      <c r="D240" s="13" t="s">
        <v>18</v>
      </c>
      <c r="E240" s="14">
        <v>131.41999999999999</v>
      </c>
      <c r="F240" s="187">
        <f>composições!$X$386</f>
        <v>0.5</v>
      </c>
      <c r="G240" s="15">
        <f t="shared" si="20"/>
        <v>65.709999999999994</v>
      </c>
      <c r="H240" s="12">
        <v>0.52</v>
      </c>
      <c r="I240" s="11">
        <v>68.33</v>
      </c>
      <c r="J240" s="99">
        <f t="shared" si="16"/>
        <v>-3.8343333821162062E-2</v>
      </c>
      <c r="K240" s="203">
        <f t="shared" si="18"/>
        <v>-2.6200000000000045</v>
      </c>
    </row>
    <row r="241" spans="1:11" ht="10.35" customHeight="1" x14ac:dyDescent="0.2">
      <c r="A241" s="9">
        <v>40130</v>
      </c>
      <c r="B241" s="17" t="s">
        <v>33</v>
      </c>
      <c r="C241" s="12">
        <v>27.21</v>
      </c>
      <c r="D241" s="13" t="s">
        <v>18</v>
      </c>
      <c r="E241" s="14">
        <v>195</v>
      </c>
      <c r="F241" s="187">
        <f>composições!$X$417</f>
        <v>0.52</v>
      </c>
      <c r="G241" s="15">
        <f t="shared" si="20"/>
        <v>101.4</v>
      </c>
      <c r="H241" s="12">
        <v>0.53</v>
      </c>
      <c r="I241" s="11">
        <v>103.35</v>
      </c>
      <c r="J241" s="99">
        <f t="shared" si="16"/>
        <v>-1.8867924528301772E-2</v>
      </c>
      <c r="K241" s="203">
        <f t="shared" si="18"/>
        <v>-1.9499999999999886</v>
      </c>
    </row>
    <row r="242" spans="1:11" ht="10.35" customHeight="1" x14ac:dyDescent="0.2">
      <c r="A242" s="9">
        <v>40101</v>
      </c>
      <c r="B242" s="17" t="s">
        <v>36</v>
      </c>
      <c r="C242" s="12">
        <v>27.21</v>
      </c>
      <c r="D242" s="13" t="s">
        <v>23</v>
      </c>
      <c r="E242" s="14">
        <v>117</v>
      </c>
      <c r="F242" s="187">
        <f>composições!$X$290</f>
        <v>6.68</v>
      </c>
      <c r="G242" s="15">
        <f t="shared" si="20"/>
        <v>781.56</v>
      </c>
      <c r="H242" s="12">
        <v>6.85</v>
      </c>
      <c r="I242" s="11">
        <v>801.45</v>
      </c>
      <c r="J242" s="99">
        <f t="shared" ref="J242:J266" si="21">G242/I242-1</f>
        <v>-2.4817518248175352E-2</v>
      </c>
      <c r="K242" s="203">
        <f t="shared" si="18"/>
        <v>-19.8900000000001</v>
      </c>
    </row>
    <row r="243" spans="1:11" ht="10.35" customHeight="1" x14ac:dyDescent="0.2">
      <c r="A243" s="9">
        <v>40102</v>
      </c>
      <c r="B243" s="17" t="s">
        <v>34</v>
      </c>
      <c r="C243" s="12">
        <v>27.21</v>
      </c>
      <c r="D243" s="13" t="s">
        <v>23</v>
      </c>
      <c r="E243" s="14">
        <v>168</v>
      </c>
      <c r="F243" s="187">
        <f>composições!$X$320</f>
        <v>8.5399999999999991</v>
      </c>
      <c r="G243" s="15">
        <f t="shared" si="20"/>
        <v>1434.72</v>
      </c>
      <c r="H243" s="12">
        <v>8.76</v>
      </c>
      <c r="I243" s="15">
        <v>1471.68</v>
      </c>
      <c r="J243" s="99">
        <f t="shared" si="21"/>
        <v>-2.5114155251141579E-2</v>
      </c>
      <c r="K243" s="203">
        <f t="shared" si="18"/>
        <v>-36.960000000000036</v>
      </c>
    </row>
    <row r="244" spans="1:11" ht="10.35" customHeight="1" x14ac:dyDescent="0.2">
      <c r="A244" s="9">
        <v>40454</v>
      </c>
      <c r="B244" s="17" t="s">
        <v>68</v>
      </c>
      <c r="C244" s="12">
        <v>27.21</v>
      </c>
      <c r="D244" s="13" t="s">
        <v>53</v>
      </c>
      <c r="E244" s="18">
        <v>15921.59</v>
      </c>
      <c r="F244" s="187">
        <f>composições!$X$714</f>
        <v>0.91999999999999993</v>
      </c>
      <c r="G244" s="15">
        <f t="shared" si="20"/>
        <v>14647.86</v>
      </c>
      <c r="H244" s="12">
        <v>0.92</v>
      </c>
      <c r="I244" s="15">
        <v>14647.86</v>
      </c>
      <c r="J244" s="99">
        <f t="shared" si="21"/>
        <v>0</v>
      </c>
      <c r="K244" s="203">
        <f t="shared" si="18"/>
        <v>0</v>
      </c>
    </row>
    <row r="245" spans="1:11" ht="10.35" customHeight="1" x14ac:dyDescent="0.2">
      <c r="A245" s="9">
        <v>40438</v>
      </c>
      <c r="B245" s="17" t="s">
        <v>69</v>
      </c>
      <c r="C245" s="12">
        <v>27.21</v>
      </c>
      <c r="D245" s="13" t="s">
        <v>53</v>
      </c>
      <c r="E245" s="14">
        <v>786.25</v>
      </c>
      <c r="F245" s="187">
        <f>composições!$X$539</f>
        <v>1.77</v>
      </c>
      <c r="G245" s="15">
        <f t="shared" si="20"/>
        <v>1391.66</v>
      </c>
      <c r="H245" s="12">
        <v>1.81</v>
      </c>
      <c r="I245" s="15">
        <v>1423.11</v>
      </c>
      <c r="J245" s="99">
        <f t="shared" si="21"/>
        <v>-2.2099486336263463E-2</v>
      </c>
      <c r="K245" s="203">
        <f t="shared" si="18"/>
        <v>-31.449999999999818</v>
      </c>
    </row>
    <row r="246" spans="1:11" ht="10.35" customHeight="1" x14ac:dyDescent="0.2">
      <c r="A246" s="1" t="s">
        <v>38</v>
      </c>
      <c r="G246" s="79">
        <f>SUM(G232:G245)</f>
        <v>212037.50000000003</v>
      </c>
      <c r="I246" s="32">
        <v>217130.41</v>
      </c>
      <c r="J246" s="99">
        <f t="shared" si="21"/>
        <v>-2.3455535316310505E-2</v>
      </c>
      <c r="K246" s="203">
        <f t="shared" si="18"/>
        <v>-5092.9099999999744</v>
      </c>
    </row>
    <row r="247" spans="1:11" ht="0.95" customHeight="1" x14ac:dyDescent="0.2">
      <c r="J247" s="99" t="e">
        <f t="shared" si="21"/>
        <v>#DIV/0!</v>
      </c>
      <c r="K247" s="203">
        <f t="shared" si="18"/>
        <v>0</v>
      </c>
    </row>
    <row r="248" spans="1:11" ht="10.7" customHeight="1" x14ac:dyDescent="0.2">
      <c r="J248" s="99"/>
      <c r="K248" s="203">
        <f t="shared" si="18"/>
        <v>0</v>
      </c>
    </row>
    <row r="249" spans="1:11" ht="10.35" customHeight="1" x14ac:dyDescent="0.2">
      <c r="A249" s="2" t="s">
        <v>9</v>
      </c>
      <c r="B249" s="3" t="s">
        <v>10</v>
      </c>
      <c r="C249" s="5" t="s">
        <v>11</v>
      </c>
      <c r="D249" s="20" t="s">
        <v>12</v>
      </c>
      <c r="E249" s="5" t="s">
        <v>13</v>
      </c>
      <c r="F249" s="5" t="s">
        <v>225</v>
      </c>
      <c r="G249" s="4" t="s">
        <v>15</v>
      </c>
      <c r="H249" s="5" t="s">
        <v>14</v>
      </c>
      <c r="I249" s="4" t="s">
        <v>15</v>
      </c>
      <c r="J249" s="99"/>
      <c r="K249" s="203" t="e">
        <f t="shared" si="18"/>
        <v>#VALUE!</v>
      </c>
    </row>
    <row r="250" spans="1:11" ht="10.35" customHeight="1" x14ac:dyDescent="0.2">
      <c r="A250" s="8"/>
      <c r="B250" s="227" t="s">
        <v>70</v>
      </c>
      <c r="C250" s="228"/>
      <c r="D250" s="228"/>
      <c r="E250" s="228"/>
      <c r="F250" s="228"/>
      <c r="G250" s="229"/>
      <c r="J250" s="99"/>
      <c r="K250" s="203">
        <f t="shared" si="18"/>
        <v>0</v>
      </c>
    </row>
    <row r="251" spans="1:11" ht="10.35" customHeight="1" x14ac:dyDescent="0.2">
      <c r="A251" s="9">
        <v>40850</v>
      </c>
      <c r="B251" s="17" t="s">
        <v>71</v>
      </c>
      <c r="C251" s="12">
        <v>27.21</v>
      </c>
      <c r="D251" s="22" t="s">
        <v>18</v>
      </c>
      <c r="E251" s="14">
        <v>135</v>
      </c>
      <c r="F251" s="187">
        <f>composições!$X$811</f>
        <v>489.25</v>
      </c>
      <c r="G251" s="15">
        <f>TRUNC(F251*E251,2)</f>
        <v>66048.75</v>
      </c>
      <c r="H251" s="12">
        <v>501.88</v>
      </c>
      <c r="I251" s="15">
        <v>67753.8</v>
      </c>
      <c r="J251" s="99">
        <f t="shared" si="21"/>
        <v>-2.5165378178050535E-2</v>
      </c>
      <c r="K251" s="203">
        <f t="shared" si="18"/>
        <v>-1705.0500000000029</v>
      </c>
    </row>
    <row r="252" spans="1:11" ht="10.35" customHeight="1" x14ac:dyDescent="0.2">
      <c r="A252" s="1" t="s">
        <v>38</v>
      </c>
      <c r="G252" s="80">
        <f>G251</f>
        <v>66048.75</v>
      </c>
      <c r="I252" s="32">
        <v>67753.8</v>
      </c>
      <c r="J252" s="99">
        <f t="shared" si="21"/>
        <v>-2.5165378178050535E-2</v>
      </c>
      <c r="K252" s="203">
        <f t="shared" si="18"/>
        <v>-1705.0500000000029</v>
      </c>
    </row>
    <row r="253" spans="1:11" ht="10.7" customHeight="1" x14ac:dyDescent="0.2">
      <c r="J253" s="99"/>
      <c r="K253" s="203">
        <f t="shared" si="18"/>
        <v>0</v>
      </c>
    </row>
    <row r="254" spans="1:11" ht="10.35" customHeight="1" x14ac:dyDescent="0.2">
      <c r="A254" s="2" t="s">
        <v>9</v>
      </c>
      <c r="B254" s="3" t="s">
        <v>10</v>
      </c>
      <c r="C254" s="5" t="s">
        <v>11</v>
      </c>
      <c r="D254" s="20" t="s">
        <v>12</v>
      </c>
      <c r="E254" s="5" t="s">
        <v>13</v>
      </c>
      <c r="F254" s="5" t="s">
        <v>225</v>
      </c>
      <c r="G254" s="4" t="s">
        <v>15</v>
      </c>
      <c r="H254" s="5" t="s">
        <v>14</v>
      </c>
      <c r="I254" s="4" t="s">
        <v>15</v>
      </c>
      <c r="J254" s="99"/>
      <c r="K254" s="203" t="e">
        <f t="shared" si="18"/>
        <v>#VALUE!</v>
      </c>
    </row>
    <row r="255" spans="1:11" ht="10.35" customHeight="1" x14ac:dyDescent="0.2">
      <c r="A255" s="8"/>
      <c r="B255" s="227" t="s">
        <v>72</v>
      </c>
      <c r="C255" s="228"/>
      <c r="D255" s="228"/>
      <c r="E255" s="228"/>
      <c r="F255" s="228"/>
      <c r="G255" s="229"/>
      <c r="J255" s="99"/>
      <c r="K255" s="203">
        <f t="shared" si="18"/>
        <v>0</v>
      </c>
    </row>
    <row r="256" spans="1:11" ht="10.35" customHeight="1" x14ac:dyDescent="0.2">
      <c r="A256" s="9">
        <v>42825</v>
      </c>
      <c r="B256" s="17" t="s">
        <v>73</v>
      </c>
      <c r="C256" s="12">
        <v>27.21</v>
      </c>
      <c r="D256" s="22" t="s">
        <v>23</v>
      </c>
      <c r="E256" s="14">
        <v>116.42</v>
      </c>
      <c r="F256" s="187">
        <f>composições!X$999</f>
        <v>823.31999999999994</v>
      </c>
      <c r="G256" s="15">
        <f t="shared" ref="G256:G262" si="22">TRUNC(F256*E256,2)</f>
        <v>95850.91</v>
      </c>
      <c r="H256" s="12">
        <v>844.57</v>
      </c>
      <c r="I256" s="15">
        <v>98324.83</v>
      </c>
      <c r="J256" s="99">
        <f t="shared" si="21"/>
        <v>-2.516068423408413E-2</v>
      </c>
      <c r="K256" s="203">
        <f t="shared" si="18"/>
        <v>-2473.9199999999983</v>
      </c>
    </row>
    <row r="257" spans="1:11" ht="10.35" customHeight="1" x14ac:dyDescent="0.2">
      <c r="A257" s="9">
        <v>40005</v>
      </c>
      <c r="B257" s="17" t="s">
        <v>22</v>
      </c>
      <c r="C257" s="12">
        <v>27.21</v>
      </c>
      <c r="D257" s="22" t="s">
        <v>23</v>
      </c>
      <c r="E257" s="14">
        <v>116.42</v>
      </c>
      <c r="F257" s="187">
        <f>composições!$X$125</f>
        <v>3.17</v>
      </c>
      <c r="G257" s="15">
        <f t="shared" si="22"/>
        <v>369.05</v>
      </c>
      <c r="H257" s="12">
        <v>3.25</v>
      </c>
      <c r="I257" s="11">
        <v>378.36</v>
      </c>
      <c r="J257" s="99">
        <f t="shared" si="21"/>
        <v>-2.4606195158050514E-2</v>
      </c>
      <c r="K257" s="203">
        <f t="shared" si="18"/>
        <v>-9.3100000000000023</v>
      </c>
    </row>
    <row r="258" spans="1:11" ht="10.35" customHeight="1" x14ac:dyDescent="0.2">
      <c r="A258" s="9">
        <v>40006</v>
      </c>
      <c r="B258" s="17" t="s">
        <v>24</v>
      </c>
      <c r="C258" s="12">
        <v>27.21</v>
      </c>
      <c r="D258" s="22" t="s">
        <v>25</v>
      </c>
      <c r="E258" s="14">
        <v>582.09</v>
      </c>
      <c r="F258" s="187">
        <f>composições!X$154</f>
        <v>2.87</v>
      </c>
      <c r="G258" s="15">
        <f t="shared" si="22"/>
        <v>1670.59</v>
      </c>
      <c r="H258" s="12">
        <v>2.95</v>
      </c>
      <c r="I258" s="15">
        <v>1717.16</v>
      </c>
      <c r="J258" s="99">
        <f t="shared" si="21"/>
        <v>-2.7120361527172898E-2</v>
      </c>
      <c r="K258" s="203">
        <f t="shared" si="18"/>
        <v>-46.570000000000164</v>
      </c>
    </row>
    <row r="259" spans="1:11" ht="10.35" customHeight="1" x14ac:dyDescent="0.2">
      <c r="A259" s="9">
        <v>40145</v>
      </c>
      <c r="B259" s="17" t="s">
        <v>29</v>
      </c>
      <c r="C259" s="12">
        <v>27.21</v>
      </c>
      <c r="D259" s="22" t="s">
        <v>23</v>
      </c>
      <c r="E259" s="14">
        <v>116.42</v>
      </c>
      <c r="F259" s="187">
        <f>composições!X$447</f>
        <v>2.4899999999999998</v>
      </c>
      <c r="G259" s="15">
        <f t="shared" si="22"/>
        <v>289.88</v>
      </c>
      <c r="H259" s="12">
        <v>2.5499999999999998</v>
      </c>
      <c r="I259" s="11">
        <v>296.87</v>
      </c>
      <c r="J259" s="99">
        <f t="shared" si="21"/>
        <v>-2.3545659716374234E-2</v>
      </c>
      <c r="K259" s="203">
        <f t="shared" si="18"/>
        <v>-6.9900000000000091</v>
      </c>
    </row>
    <row r="260" spans="1:11" ht="10.35" customHeight="1" x14ac:dyDescent="0.2">
      <c r="A260" s="9">
        <v>40870</v>
      </c>
      <c r="B260" s="17" t="s">
        <v>74</v>
      </c>
      <c r="C260" s="12">
        <v>27.21</v>
      </c>
      <c r="D260" s="22" t="s">
        <v>18</v>
      </c>
      <c r="E260" s="14">
        <v>276</v>
      </c>
      <c r="F260" s="187">
        <f>composições!$X$843</f>
        <v>7.53</v>
      </c>
      <c r="G260" s="15">
        <f t="shared" si="22"/>
        <v>2078.2800000000002</v>
      </c>
      <c r="H260" s="12">
        <v>7.73</v>
      </c>
      <c r="I260" s="15">
        <v>2133.48</v>
      </c>
      <c r="J260" s="99">
        <f t="shared" si="21"/>
        <v>-2.5873221216041298E-2</v>
      </c>
      <c r="K260" s="203">
        <f t="shared" si="18"/>
        <v>-55.199999999999818</v>
      </c>
    </row>
    <row r="261" spans="1:11" ht="10.35" customHeight="1" x14ac:dyDescent="0.2">
      <c r="A261" s="9">
        <v>40805</v>
      </c>
      <c r="B261" s="17" t="s">
        <v>75</v>
      </c>
      <c r="C261" s="12">
        <v>27.21</v>
      </c>
      <c r="D261" s="23" t="s">
        <v>76</v>
      </c>
      <c r="E261" s="14">
        <v>60</v>
      </c>
      <c r="F261" s="187">
        <f>composições!X$776</f>
        <v>15.629999999999999</v>
      </c>
      <c r="G261" s="15">
        <f t="shared" si="22"/>
        <v>937.8</v>
      </c>
      <c r="H261" s="12">
        <v>16.04</v>
      </c>
      <c r="I261" s="11">
        <v>962.4</v>
      </c>
      <c r="J261" s="99">
        <f t="shared" si="21"/>
        <v>-2.5561097256857845E-2</v>
      </c>
      <c r="K261" s="203">
        <f t="shared" si="18"/>
        <v>-24.600000000000023</v>
      </c>
    </row>
    <row r="262" spans="1:11" ht="10.35" customHeight="1" x14ac:dyDescent="0.2">
      <c r="A262" s="9">
        <v>40880</v>
      </c>
      <c r="B262" s="17" t="s">
        <v>77</v>
      </c>
      <c r="C262" s="12">
        <v>27.21</v>
      </c>
      <c r="D262" s="22" t="s">
        <v>18</v>
      </c>
      <c r="E262" s="14">
        <v>276</v>
      </c>
      <c r="F262" s="187">
        <f>composições!X$873</f>
        <v>0.78</v>
      </c>
      <c r="G262" s="15">
        <f t="shared" si="22"/>
        <v>215.28</v>
      </c>
      <c r="H262" s="12">
        <v>0.8</v>
      </c>
      <c r="I262" s="11">
        <v>220.8</v>
      </c>
      <c r="J262" s="99">
        <f t="shared" si="21"/>
        <v>-2.5000000000000022E-2</v>
      </c>
      <c r="K262" s="203">
        <f t="shared" si="18"/>
        <v>-5.5200000000000102</v>
      </c>
    </row>
    <row r="263" spans="1:11" ht="10.35" customHeight="1" x14ac:dyDescent="0.2">
      <c r="A263" s="1" t="s">
        <v>38</v>
      </c>
      <c r="G263" s="79">
        <f>SUM(G255:G262)</f>
        <v>101411.79000000001</v>
      </c>
      <c r="I263" s="32">
        <v>104033.9</v>
      </c>
      <c r="J263" s="99">
        <f t="shared" si="21"/>
        <v>-2.5204380495203793E-2</v>
      </c>
      <c r="K263" s="203">
        <f t="shared" si="18"/>
        <v>-2622.109999999986</v>
      </c>
    </row>
    <row r="264" spans="1:11" ht="10.7" customHeight="1" x14ac:dyDescent="0.2">
      <c r="J264" s="99"/>
      <c r="K264" s="203">
        <f t="shared" si="18"/>
        <v>0</v>
      </c>
    </row>
    <row r="265" spans="1:11" ht="10.35" customHeight="1" x14ac:dyDescent="0.2">
      <c r="J265" s="99"/>
      <c r="K265" s="203">
        <f t="shared" si="18"/>
        <v>0</v>
      </c>
    </row>
    <row r="266" spans="1:11" ht="10.7" customHeight="1" x14ac:dyDescent="0.2">
      <c r="A266" s="1" t="s">
        <v>92</v>
      </c>
      <c r="G266" s="80">
        <f>G263+G252+G246+G228+G208+G188+G167</f>
        <v>787451.05</v>
      </c>
      <c r="I266" s="32">
        <v>807496.12</v>
      </c>
      <c r="J266" s="99">
        <f t="shared" si="21"/>
        <v>-2.4823735375966827E-2</v>
      </c>
      <c r="K266" s="203">
        <f t="shared" si="18"/>
        <v>-20045.069999999949</v>
      </c>
    </row>
    <row r="267" spans="1:11" ht="10.7" customHeight="1" x14ac:dyDescent="0.2">
      <c r="A267" s="1"/>
      <c r="G267" s="40"/>
      <c r="I267" s="40"/>
      <c r="J267" s="99"/>
      <c r="K267" s="203">
        <f t="shared" ref="K267:K330" si="23">G267-I267</f>
        <v>0</v>
      </c>
    </row>
    <row r="268" spans="1:11" ht="10.7" customHeight="1" x14ac:dyDescent="0.2">
      <c r="A268" s="1"/>
      <c r="G268" s="40"/>
      <c r="I268" s="40"/>
      <c r="J268" s="99"/>
      <c r="K268" s="203">
        <f t="shared" si="23"/>
        <v>0</v>
      </c>
    </row>
    <row r="269" spans="1:11" ht="0.95" customHeight="1" x14ac:dyDescent="0.2">
      <c r="J269" s="99"/>
      <c r="K269" s="203">
        <f t="shared" si="23"/>
        <v>0</v>
      </c>
    </row>
    <row r="270" spans="1:11" ht="10.35" customHeight="1" x14ac:dyDescent="0.2">
      <c r="A270" s="230" t="s">
        <v>79</v>
      </c>
      <c r="B270" s="231"/>
      <c r="C270" s="232"/>
      <c r="D270" s="267" t="s">
        <v>228</v>
      </c>
      <c r="E270" s="268"/>
      <c r="F270" s="190" t="s">
        <v>229</v>
      </c>
      <c r="G270" s="25" t="s">
        <v>230</v>
      </c>
      <c r="H270" s="6"/>
      <c r="I270" s="25"/>
      <c r="J270" s="99"/>
      <c r="K270" s="203" t="e">
        <f t="shared" si="23"/>
        <v>#VALUE!</v>
      </c>
    </row>
    <row r="271" spans="1:11" ht="24.6" customHeight="1" x14ac:dyDescent="0.2">
      <c r="A271" s="235" t="s">
        <v>80</v>
      </c>
      <c r="B271" s="236"/>
      <c r="C271" s="237"/>
      <c r="D271" s="258">
        <f t="shared" ref="D271:D277" si="24">F271/$G$266</f>
        <v>2.4383102924302409E-2</v>
      </c>
      <c r="E271" s="258"/>
      <c r="F271" s="192">
        <f>G167</f>
        <v>19200.500000000004</v>
      </c>
      <c r="G271" s="26">
        <f>F271/3</f>
        <v>6400.1666666666679</v>
      </c>
      <c r="H271" s="26"/>
      <c r="I271" s="26"/>
      <c r="J271" s="99"/>
      <c r="K271" s="203">
        <f t="shared" si="23"/>
        <v>6400.1666666666679</v>
      </c>
    </row>
    <row r="272" spans="1:11" ht="19.350000000000001" customHeight="1" x14ac:dyDescent="0.2">
      <c r="A272" s="240" t="s">
        <v>81</v>
      </c>
      <c r="B272" s="241"/>
      <c r="C272" s="242"/>
      <c r="D272" s="258">
        <f t="shared" si="24"/>
        <v>0.12499444886129747</v>
      </c>
      <c r="E272" s="258"/>
      <c r="F272" s="193">
        <f>G188</f>
        <v>98427.010000000009</v>
      </c>
      <c r="G272" s="26">
        <f t="shared" ref="G272:G277" si="25">F272/3</f>
        <v>32809.003333333334</v>
      </c>
      <c r="H272" s="27"/>
      <c r="I272" s="27"/>
      <c r="J272" s="99"/>
      <c r="K272" s="203">
        <f t="shared" si="23"/>
        <v>32809.003333333334</v>
      </c>
    </row>
    <row r="273" spans="1:11" ht="19.350000000000001" customHeight="1" x14ac:dyDescent="0.2">
      <c r="A273" s="240" t="s">
        <v>82</v>
      </c>
      <c r="B273" s="241"/>
      <c r="C273" s="242"/>
      <c r="D273" s="258">
        <f t="shared" si="24"/>
        <v>0.23455736074007394</v>
      </c>
      <c r="E273" s="258"/>
      <c r="F273" s="193">
        <f>G208</f>
        <v>184702.44</v>
      </c>
      <c r="G273" s="26">
        <f t="shared" si="25"/>
        <v>61567.48</v>
      </c>
      <c r="H273" s="27"/>
      <c r="I273" s="27"/>
      <c r="J273" s="99"/>
      <c r="K273" s="203">
        <f t="shared" si="23"/>
        <v>61567.48</v>
      </c>
    </row>
    <row r="274" spans="1:11" ht="19.350000000000001" customHeight="1" x14ac:dyDescent="0.2">
      <c r="A274" s="240" t="s">
        <v>83</v>
      </c>
      <c r="B274" s="241"/>
      <c r="C274" s="242"/>
      <c r="D274" s="258">
        <f t="shared" si="24"/>
        <v>0.13413285816305659</v>
      </c>
      <c r="E274" s="258"/>
      <c r="F274" s="193">
        <f>G228</f>
        <v>105623.06</v>
      </c>
      <c r="G274" s="26">
        <f t="shared" si="25"/>
        <v>35207.686666666668</v>
      </c>
      <c r="H274" s="27"/>
      <c r="I274" s="27"/>
      <c r="J274" s="99"/>
      <c r="K274" s="203">
        <f t="shared" si="23"/>
        <v>35207.686666666668</v>
      </c>
    </row>
    <row r="275" spans="1:11" ht="19.350000000000001" customHeight="1" x14ac:dyDescent="0.2">
      <c r="A275" s="240" t="s">
        <v>84</v>
      </c>
      <c r="B275" s="241"/>
      <c r="C275" s="242"/>
      <c r="D275" s="258">
        <f t="shared" si="24"/>
        <v>0.26927070577910844</v>
      </c>
      <c r="E275" s="258"/>
      <c r="F275" s="193">
        <f>G246</f>
        <v>212037.50000000003</v>
      </c>
      <c r="G275" s="26">
        <f t="shared" si="25"/>
        <v>70679.166666666672</v>
      </c>
      <c r="H275" s="27"/>
      <c r="I275" s="27"/>
      <c r="J275" s="99"/>
      <c r="K275" s="203">
        <f t="shared" si="23"/>
        <v>70679.166666666672</v>
      </c>
    </row>
    <row r="276" spans="1:11" ht="19.350000000000001" customHeight="1" x14ac:dyDescent="0.2">
      <c r="A276" s="240" t="s">
        <v>85</v>
      </c>
      <c r="B276" s="241"/>
      <c r="C276" s="242"/>
      <c r="D276" s="258">
        <f t="shared" si="24"/>
        <v>8.387664223699999E-2</v>
      </c>
      <c r="E276" s="258"/>
      <c r="F276" s="193">
        <f>G252</f>
        <v>66048.75</v>
      </c>
      <c r="G276" s="26">
        <f t="shared" si="25"/>
        <v>22016.25</v>
      </c>
      <c r="H276" s="27"/>
      <c r="I276" s="27"/>
      <c r="J276" s="99"/>
      <c r="K276" s="203">
        <f t="shared" si="23"/>
        <v>22016.25</v>
      </c>
    </row>
    <row r="277" spans="1:11" ht="24" customHeight="1" x14ac:dyDescent="0.2">
      <c r="A277" s="245" t="s">
        <v>86</v>
      </c>
      <c r="B277" s="246"/>
      <c r="C277" s="247"/>
      <c r="D277" s="258">
        <f t="shared" si="24"/>
        <v>0.12878488129516114</v>
      </c>
      <c r="E277" s="258"/>
      <c r="F277" s="193">
        <f>G263</f>
        <v>101411.79000000001</v>
      </c>
      <c r="G277" s="26">
        <f t="shared" si="25"/>
        <v>33803.93</v>
      </c>
      <c r="H277" s="28"/>
      <c r="I277" s="28"/>
      <c r="J277" s="99"/>
      <c r="K277" s="203">
        <f t="shared" si="23"/>
        <v>33803.93</v>
      </c>
    </row>
    <row r="278" spans="1:11" ht="10.35" customHeight="1" x14ac:dyDescent="0.2">
      <c r="A278" s="222" t="s">
        <v>87</v>
      </c>
      <c r="B278" s="223"/>
      <c r="C278" s="224"/>
      <c r="D278" s="259">
        <f>SUM(D271:E277)</f>
        <v>1</v>
      </c>
      <c r="E278" s="260"/>
      <c r="F278" s="194">
        <f>SUM(F271:F277)</f>
        <v>787451.05</v>
      </c>
      <c r="G278" s="195">
        <f>SUM(G271:G277)</f>
        <v>262483.68333333335</v>
      </c>
      <c r="H278" s="29"/>
      <c r="I278" s="29"/>
      <c r="J278" s="99"/>
      <c r="K278" s="203">
        <f t="shared" si="23"/>
        <v>262483.68333333335</v>
      </c>
    </row>
    <row r="279" spans="1:11" ht="10.35" customHeight="1" x14ac:dyDescent="0.2">
      <c r="A279" s="36"/>
      <c r="B279" s="36"/>
      <c r="C279" s="36"/>
      <c r="D279" s="37"/>
      <c r="E279" s="37"/>
      <c r="F279" s="189"/>
      <c r="G279" s="38"/>
      <c r="H279" s="38"/>
      <c r="I279" s="38"/>
      <c r="J279" s="99"/>
      <c r="K279" s="203">
        <f t="shared" si="23"/>
        <v>0</v>
      </c>
    </row>
    <row r="280" spans="1:11" ht="10.7" customHeight="1" x14ac:dyDescent="0.2">
      <c r="A280" s="1" t="s">
        <v>0</v>
      </c>
      <c r="J280" s="99"/>
      <c r="K280" s="203">
        <f t="shared" si="23"/>
        <v>0</v>
      </c>
    </row>
    <row r="281" spans="1:11" ht="10.7" customHeight="1" x14ac:dyDescent="0.2">
      <c r="A281" s="1" t="s">
        <v>93</v>
      </c>
      <c r="J281" s="99"/>
      <c r="K281" s="203">
        <f t="shared" si="23"/>
        <v>0</v>
      </c>
    </row>
    <row r="282" spans="1:11" ht="10.7" customHeight="1" x14ac:dyDescent="0.2">
      <c r="A282" s="1" t="s">
        <v>2</v>
      </c>
      <c r="J282" s="99"/>
      <c r="K282" s="203">
        <f t="shared" si="23"/>
        <v>0</v>
      </c>
    </row>
    <row r="283" spans="1:11" ht="10.7" customHeight="1" x14ac:dyDescent="0.2">
      <c r="A283" s="1" t="s">
        <v>94</v>
      </c>
      <c r="J283" s="99"/>
      <c r="K283" s="203">
        <f t="shared" si="23"/>
        <v>0</v>
      </c>
    </row>
    <row r="284" spans="1:11" ht="10.7" customHeight="1" x14ac:dyDescent="0.2">
      <c r="A284" s="1" t="s">
        <v>4</v>
      </c>
      <c r="J284" s="99"/>
      <c r="K284" s="203">
        <f t="shared" si="23"/>
        <v>0</v>
      </c>
    </row>
    <row r="285" spans="1:11" ht="10.7" customHeight="1" x14ac:dyDescent="0.2">
      <c r="A285" s="1" t="s">
        <v>5</v>
      </c>
      <c r="J285" s="99"/>
      <c r="K285" s="203">
        <f t="shared" si="23"/>
        <v>0</v>
      </c>
    </row>
    <row r="286" spans="1:11" ht="10.7" customHeight="1" x14ac:dyDescent="0.2">
      <c r="A286" s="1" t="s">
        <v>95</v>
      </c>
      <c r="J286" s="99"/>
      <c r="K286" s="203">
        <f t="shared" si="23"/>
        <v>0</v>
      </c>
    </row>
    <row r="287" spans="1:11" ht="10.7" customHeight="1" x14ac:dyDescent="0.2">
      <c r="A287" s="1" t="s">
        <v>7</v>
      </c>
      <c r="J287" s="99"/>
      <c r="K287" s="203">
        <f t="shared" si="23"/>
        <v>0</v>
      </c>
    </row>
    <row r="288" spans="1:11" ht="10.35" customHeight="1" x14ac:dyDescent="0.2">
      <c r="A288" s="2" t="s">
        <v>9</v>
      </c>
      <c r="B288" s="3" t="s">
        <v>10</v>
      </c>
      <c r="C288" s="5" t="s">
        <v>11</v>
      </c>
      <c r="D288" s="20" t="s">
        <v>12</v>
      </c>
      <c r="E288" s="5" t="s">
        <v>13</v>
      </c>
      <c r="F288" s="5" t="s">
        <v>225</v>
      </c>
      <c r="G288" s="4" t="s">
        <v>15</v>
      </c>
      <c r="H288" s="5" t="s">
        <v>14</v>
      </c>
      <c r="I288" s="4" t="s">
        <v>15</v>
      </c>
      <c r="J288" s="99"/>
      <c r="K288" s="203" t="e">
        <f t="shared" si="23"/>
        <v>#VALUE!</v>
      </c>
    </row>
    <row r="289" spans="1:11" ht="10.35" customHeight="1" x14ac:dyDescent="0.2">
      <c r="A289" s="8"/>
      <c r="B289" s="227" t="s">
        <v>96</v>
      </c>
      <c r="C289" s="228"/>
      <c r="D289" s="228"/>
      <c r="E289" s="228"/>
      <c r="F289" s="228"/>
      <c r="G289" s="229"/>
      <c r="J289" s="99"/>
      <c r="K289" s="203">
        <f t="shared" si="23"/>
        <v>0</v>
      </c>
    </row>
    <row r="290" spans="1:11" ht="10.35" customHeight="1" x14ac:dyDescent="0.2">
      <c r="A290" s="16" t="s">
        <v>97</v>
      </c>
      <c r="B290" s="17" t="s">
        <v>98</v>
      </c>
      <c r="C290" s="12">
        <v>27.21</v>
      </c>
      <c r="D290" s="23" t="s">
        <v>20</v>
      </c>
      <c r="E290" s="14">
        <v>1</v>
      </c>
      <c r="F290" s="188">
        <f>'adm, canteiro e mob'!T50</f>
        <v>95880.739999999991</v>
      </c>
      <c r="G290" s="15">
        <f>TRUNC(F290*E290,2)</f>
        <v>95880.74</v>
      </c>
      <c r="H290" s="24">
        <v>98354.89</v>
      </c>
      <c r="I290" s="15">
        <v>98354.89</v>
      </c>
      <c r="J290" s="99">
        <f t="shared" ref="J290:J305" si="26">G290/I290-1</f>
        <v>-2.5155332897022098E-2</v>
      </c>
      <c r="K290" s="203">
        <f t="shared" si="23"/>
        <v>-2474.1499999999942</v>
      </c>
    </row>
    <row r="291" spans="1:11" ht="10.35" customHeight="1" x14ac:dyDescent="0.2">
      <c r="A291" s="1" t="s">
        <v>38</v>
      </c>
      <c r="G291" s="80">
        <f>G290</f>
        <v>95880.74</v>
      </c>
      <c r="I291" s="32">
        <v>98354.89</v>
      </c>
      <c r="J291" s="99">
        <f t="shared" si="26"/>
        <v>-2.5155332897022098E-2</v>
      </c>
      <c r="K291" s="203">
        <f t="shared" si="23"/>
        <v>-2474.1499999999942</v>
      </c>
    </row>
    <row r="292" spans="1:11" ht="0.95" customHeight="1" x14ac:dyDescent="0.2">
      <c r="J292" s="99" t="e">
        <f t="shared" si="26"/>
        <v>#DIV/0!</v>
      </c>
      <c r="K292" s="203">
        <f t="shared" si="23"/>
        <v>0</v>
      </c>
    </row>
    <row r="293" spans="1:11" ht="10.7" customHeight="1" x14ac:dyDescent="0.2">
      <c r="J293" s="99"/>
      <c r="K293" s="203">
        <f t="shared" si="23"/>
        <v>0</v>
      </c>
    </row>
    <row r="294" spans="1:11" ht="10.35" customHeight="1" x14ac:dyDescent="0.2">
      <c r="A294" s="2" t="s">
        <v>9</v>
      </c>
      <c r="B294" s="3" t="s">
        <v>10</v>
      </c>
      <c r="C294" s="5" t="s">
        <v>11</v>
      </c>
      <c r="D294" s="20" t="s">
        <v>12</v>
      </c>
      <c r="E294" s="5" t="s">
        <v>13</v>
      </c>
      <c r="F294" s="5" t="s">
        <v>225</v>
      </c>
      <c r="G294" s="4" t="s">
        <v>15</v>
      </c>
      <c r="H294" s="5" t="s">
        <v>14</v>
      </c>
      <c r="I294" s="4" t="s">
        <v>15</v>
      </c>
      <c r="J294" s="99"/>
      <c r="K294" s="203" t="e">
        <f t="shared" si="23"/>
        <v>#VALUE!</v>
      </c>
    </row>
    <row r="295" spans="1:11" ht="10.35" customHeight="1" x14ac:dyDescent="0.2">
      <c r="A295" s="8"/>
      <c r="B295" s="227" t="s">
        <v>99</v>
      </c>
      <c r="C295" s="228"/>
      <c r="D295" s="228"/>
      <c r="E295" s="228"/>
      <c r="F295" s="228"/>
      <c r="G295" s="229"/>
      <c r="J295" s="99"/>
      <c r="K295" s="203">
        <f t="shared" si="23"/>
        <v>0</v>
      </c>
    </row>
    <row r="296" spans="1:11" ht="10.35" customHeight="1" x14ac:dyDescent="0.2">
      <c r="A296" s="16" t="s">
        <v>100</v>
      </c>
      <c r="B296" s="17" t="s">
        <v>101</v>
      </c>
      <c r="C296" s="12">
        <v>27.21</v>
      </c>
      <c r="D296" s="23" t="s">
        <v>20</v>
      </c>
      <c r="E296" s="14">
        <v>1</v>
      </c>
      <c r="F296" s="188">
        <f>'adm, canteiro e mob'!T113</f>
        <v>129948.09000000003</v>
      </c>
      <c r="G296" s="15">
        <f>TRUNC(F296*E296,2)</f>
        <v>129948.09</v>
      </c>
      <c r="H296" s="24">
        <v>133702.18</v>
      </c>
      <c r="I296" s="15">
        <v>133702.18</v>
      </c>
      <c r="J296" s="99">
        <f t="shared" si="26"/>
        <v>-2.807800142076966E-2</v>
      </c>
      <c r="K296" s="203">
        <f t="shared" si="23"/>
        <v>-3754.0899999999965</v>
      </c>
    </row>
    <row r="297" spans="1:11" ht="10.35" customHeight="1" x14ac:dyDescent="0.2">
      <c r="A297" s="1" t="s">
        <v>38</v>
      </c>
      <c r="G297" s="80">
        <f>G296</f>
        <v>129948.09</v>
      </c>
      <c r="I297" s="32">
        <v>133702.18</v>
      </c>
      <c r="J297" s="99">
        <f t="shared" si="26"/>
        <v>-2.807800142076966E-2</v>
      </c>
      <c r="K297" s="203">
        <f t="shared" si="23"/>
        <v>-3754.0899999999965</v>
      </c>
    </row>
    <row r="298" spans="1:11" ht="10.7" customHeight="1" x14ac:dyDescent="0.2">
      <c r="J298" s="99"/>
      <c r="K298" s="203">
        <f t="shared" si="23"/>
        <v>0</v>
      </c>
    </row>
    <row r="299" spans="1:11" ht="10.35" customHeight="1" x14ac:dyDescent="0.2">
      <c r="A299" s="2" t="s">
        <v>9</v>
      </c>
      <c r="B299" s="3" t="s">
        <v>10</v>
      </c>
      <c r="C299" s="5" t="s">
        <v>11</v>
      </c>
      <c r="D299" s="20" t="s">
        <v>12</v>
      </c>
      <c r="E299" s="5" t="s">
        <v>13</v>
      </c>
      <c r="F299" s="5" t="s">
        <v>225</v>
      </c>
      <c r="G299" s="4" t="s">
        <v>15</v>
      </c>
      <c r="H299" s="5" t="s">
        <v>14</v>
      </c>
      <c r="I299" s="4" t="s">
        <v>15</v>
      </c>
      <c r="J299" s="99"/>
      <c r="K299" s="203" t="e">
        <f t="shared" si="23"/>
        <v>#VALUE!</v>
      </c>
    </row>
    <row r="300" spans="1:11" ht="10.35" customHeight="1" x14ac:dyDescent="0.2">
      <c r="A300" s="8"/>
      <c r="B300" s="227" t="s">
        <v>102</v>
      </c>
      <c r="C300" s="228"/>
      <c r="D300" s="228"/>
      <c r="E300" s="228"/>
      <c r="F300" s="228"/>
      <c r="G300" s="229"/>
      <c r="J300" s="99"/>
      <c r="K300" s="203">
        <f t="shared" si="23"/>
        <v>0</v>
      </c>
    </row>
    <row r="301" spans="1:11" ht="20.85" customHeight="1" x14ac:dyDescent="0.2">
      <c r="A301" s="9">
        <v>42301</v>
      </c>
      <c r="B301" s="10" t="s">
        <v>103</v>
      </c>
      <c r="C301" s="12">
        <v>27.21</v>
      </c>
      <c r="D301" s="23" t="s">
        <v>20</v>
      </c>
      <c r="E301" s="14">
        <v>1</v>
      </c>
      <c r="F301" s="188">
        <f>'adm, canteiro e mob'!S171</f>
        <v>13799.12</v>
      </c>
      <c r="G301" s="15">
        <f>TRUNC(F301*E301,2)</f>
        <v>13799.12</v>
      </c>
      <c r="H301" s="24">
        <v>14155.18</v>
      </c>
      <c r="I301" s="15">
        <v>14155.18</v>
      </c>
      <c r="J301" s="99">
        <f t="shared" si="26"/>
        <v>-2.5154042548381494E-2</v>
      </c>
      <c r="K301" s="203">
        <f t="shared" si="23"/>
        <v>-356.05999999999949</v>
      </c>
    </row>
    <row r="302" spans="1:11" ht="10.35" customHeight="1" x14ac:dyDescent="0.2">
      <c r="J302" s="99"/>
      <c r="K302" s="203">
        <f t="shared" si="23"/>
        <v>0</v>
      </c>
    </row>
    <row r="303" spans="1:11" ht="10.7" customHeight="1" x14ac:dyDescent="0.2">
      <c r="A303" s="1" t="s">
        <v>38</v>
      </c>
      <c r="G303" s="32">
        <f>G301</f>
        <v>13799.12</v>
      </c>
      <c r="I303" s="32">
        <v>14155.18</v>
      </c>
      <c r="J303" s="99">
        <f t="shared" si="26"/>
        <v>-2.5154042548381494E-2</v>
      </c>
      <c r="K303" s="203">
        <f t="shared" si="23"/>
        <v>-356.05999999999949</v>
      </c>
    </row>
    <row r="304" spans="1:11" ht="10.35" customHeight="1" x14ac:dyDescent="0.2">
      <c r="J304" s="99"/>
      <c r="K304" s="203">
        <f t="shared" si="23"/>
        <v>0</v>
      </c>
    </row>
    <row r="305" spans="1:11" ht="10.7" customHeight="1" x14ac:dyDescent="0.2">
      <c r="A305" s="1" t="s">
        <v>92</v>
      </c>
      <c r="G305" s="80">
        <f>G303+G297+G291</f>
        <v>239627.95</v>
      </c>
      <c r="I305" s="32">
        <v>246212.25</v>
      </c>
      <c r="J305" s="99">
        <f t="shared" si="26"/>
        <v>-2.6742373703989131E-2</v>
      </c>
      <c r="K305" s="203">
        <f t="shared" si="23"/>
        <v>-6584.2999999999884</v>
      </c>
    </row>
    <row r="306" spans="1:11" ht="10.7" customHeight="1" x14ac:dyDescent="0.2">
      <c r="A306" s="1"/>
      <c r="J306" s="99"/>
      <c r="K306" s="203">
        <f t="shared" si="23"/>
        <v>0</v>
      </c>
    </row>
    <row r="307" spans="1:11" ht="10.7" customHeight="1" x14ac:dyDescent="0.2">
      <c r="A307" s="1"/>
      <c r="J307" s="99"/>
      <c r="K307" s="203">
        <f t="shared" si="23"/>
        <v>0</v>
      </c>
    </row>
    <row r="308" spans="1:11" ht="10.7" customHeight="1" x14ac:dyDescent="0.2">
      <c r="A308" s="1"/>
      <c r="J308" s="99"/>
      <c r="K308" s="203">
        <f t="shared" si="23"/>
        <v>0</v>
      </c>
    </row>
    <row r="309" spans="1:11" ht="10.7" customHeight="1" x14ac:dyDescent="0.2">
      <c r="A309" s="1"/>
      <c r="J309" s="99"/>
      <c r="K309" s="203">
        <f t="shared" si="23"/>
        <v>0</v>
      </c>
    </row>
    <row r="310" spans="1:11" ht="10.7" customHeight="1" x14ac:dyDescent="0.2">
      <c r="A310" s="1"/>
      <c r="J310" s="99"/>
      <c r="K310" s="203">
        <f t="shared" si="23"/>
        <v>0</v>
      </c>
    </row>
    <row r="311" spans="1:11" ht="0.95" customHeight="1" x14ac:dyDescent="0.2">
      <c r="J311" s="99"/>
      <c r="K311" s="203">
        <f t="shared" si="23"/>
        <v>0</v>
      </c>
    </row>
    <row r="312" spans="1:11" ht="10.35" customHeight="1" x14ac:dyDescent="0.2">
      <c r="A312" s="230" t="s">
        <v>79</v>
      </c>
      <c r="B312" s="231"/>
      <c r="C312" s="232"/>
      <c r="D312" s="233" t="s">
        <v>231</v>
      </c>
      <c r="E312" s="234"/>
      <c r="F312" s="190" t="s">
        <v>229</v>
      </c>
      <c r="G312" s="25" t="s">
        <v>232</v>
      </c>
      <c r="H312" s="6"/>
      <c r="I312" s="25"/>
      <c r="J312" s="99"/>
      <c r="K312" s="203" t="e">
        <f t="shared" si="23"/>
        <v>#VALUE!</v>
      </c>
    </row>
    <row r="313" spans="1:11" ht="24.2" customHeight="1" x14ac:dyDescent="0.2">
      <c r="A313" s="235" t="s">
        <v>104</v>
      </c>
      <c r="B313" s="236"/>
      <c r="C313" s="237"/>
      <c r="D313" s="262">
        <f>F313/$G$305</f>
        <v>0.40012335789710674</v>
      </c>
      <c r="E313" s="263"/>
      <c r="F313" s="192">
        <f>G291</f>
        <v>95880.74</v>
      </c>
      <c r="G313" s="26">
        <f>F313</f>
        <v>95880.74</v>
      </c>
      <c r="H313" s="26"/>
      <c r="I313" s="26"/>
      <c r="J313" s="99"/>
      <c r="K313" s="203">
        <f t="shared" si="23"/>
        <v>95880.74</v>
      </c>
    </row>
    <row r="314" spans="1:11" ht="19.350000000000001" customHeight="1" x14ac:dyDescent="0.2">
      <c r="A314" s="240" t="s">
        <v>105</v>
      </c>
      <c r="B314" s="241"/>
      <c r="C314" s="242"/>
      <c r="D314" s="262">
        <f>F314/$G$305</f>
        <v>0.54229103908788601</v>
      </c>
      <c r="E314" s="263"/>
      <c r="F314" s="193">
        <f>G297</f>
        <v>129948.09</v>
      </c>
      <c r="G314" s="26">
        <f>F314</f>
        <v>129948.09</v>
      </c>
      <c r="H314" s="27"/>
      <c r="I314" s="27"/>
      <c r="J314" s="99"/>
      <c r="K314" s="203">
        <f t="shared" si="23"/>
        <v>129948.09</v>
      </c>
    </row>
    <row r="315" spans="1:11" ht="24" customHeight="1" x14ac:dyDescent="0.2">
      <c r="A315" s="245" t="s">
        <v>106</v>
      </c>
      <c r="B315" s="246"/>
      <c r="C315" s="247"/>
      <c r="D315" s="262">
        <f>F315/$G$305</f>
        <v>5.7585603015007224E-2</v>
      </c>
      <c r="E315" s="263"/>
      <c r="F315" s="193">
        <f>G303</f>
        <v>13799.12</v>
      </c>
      <c r="G315" s="26">
        <f>F315</f>
        <v>13799.12</v>
      </c>
      <c r="H315" s="28"/>
      <c r="I315" s="28"/>
      <c r="J315" s="99"/>
      <c r="K315" s="203">
        <f t="shared" si="23"/>
        <v>13799.12</v>
      </c>
    </row>
    <row r="316" spans="1:11" ht="10.35" customHeight="1" x14ac:dyDescent="0.2">
      <c r="A316" s="222" t="s">
        <v>87</v>
      </c>
      <c r="B316" s="223"/>
      <c r="C316" s="224"/>
      <c r="D316" s="264">
        <f>SUM(D313:E315)</f>
        <v>1</v>
      </c>
      <c r="E316" s="265"/>
      <c r="F316" s="191">
        <f>SUM(F313:F315)</f>
        <v>239627.95</v>
      </c>
      <c r="G316" s="29">
        <f>SUM(G313:G315)</f>
        <v>239627.95</v>
      </c>
      <c r="H316" s="29"/>
      <c r="I316" s="29"/>
      <c r="J316" s="99"/>
      <c r="K316" s="203">
        <f t="shared" si="23"/>
        <v>239627.95</v>
      </c>
    </row>
    <row r="317" spans="1:11" x14ac:dyDescent="0.2">
      <c r="J317" s="99"/>
      <c r="K317" s="203">
        <f t="shared" si="23"/>
        <v>0</v>
      </c>
    </row>
    <row r="318" spans="1:11" x14ac:dyDescent="0.2">
      <c r="J318" s="99"/>
      <c r="K318" s="203">
        <f t="shared" si="23"/>
        <v>0</v>
      </c>
    </row>
    <row r="319" spans="1:11" x14ac:dyDescent="0.2">
      <c r="J319" s="99"/>
      <c r="K319" s="203">
        <f t="shared" si="23"/>
        <v>0</v>
      </c>
    </row>
    <row r="320" spans="1:11" ht="10.7" customHeight="1" x14ac:dyDescent="0.2">
      <c r="A320" s="1" t="s">
        <v>0</v>
      </c>
      <c r="J320" s="99"/>
      <c r="K320" s="203">
        <f t="shared" si="23"/>
        <v>0</v>
      </c>
    </row>
    <row r="321" spans="1:11" ht="10.7" customHeight="1" x14ac:dyDescent="0.2">
      <c r="A321" s="1" t="s">
        <v>107</v>
      </c>
      <c r="J321" s="99"/>
      <c r="K321" s="203">
        <f t="shared" si="23"/>
        <v>0</v>
      </c>
    </row>
    <row r="322" spans="1:11" ht="10.7" customHeight="1" x14ac:dyDescent="0.2">
      <c r="A322" s="1" t="s">
        <v>2</v>
      </c>
      <c r="J322" s="99"/>
      <c r="K322" s="203">
        <f t="shared" si="23"/>
        <v>0</v>
      </c>
    </row>
    <row r="323" spans="1:11" ht="10.7" customHeight="1" x14ac:dyDescent="0.2">
      <c r="A323" s="1" t="s">
        <v>108</v>
      </c>
      <c r="J323" s="99"/>
      <c r="K323" s="203">
        <f t="shared" si="23"/>
        <v>0</v>
      </c>
    </row>
    <row r="324" spans="1:11" ht="10.7" customHeight="1" x14ac:dyDescent="0.2">
      <c r="A324" s="1" t="s">
        <v>4</v>
      </c>
      <c r="J324" s="99"/>
      <c r="K324" s="203">
        <f t="shared" si="23"/>
        <v>0</v>
      </c>
    </row>
    <row r="325" spans="1:11" ht="10.7" customHeight="1" x14ac:dyDescent="0.2">
      <c r="A325" s="1" t="s">
        <v>5</v>
      </c>
      <c r="J325" s="99"/>
      <c r="K325" s="203">
        <f t="shared" si="23"/>
        <v>0</v>
      </c>
    </row>
    <row r="326" spans="1:11" ht="10.7" customHeight="1" x14ac:dyDescent="0.2">
      <c r="A326" s="1" t="s">
        <v>95</v>
      </c>
      <c r="J326" s="99"/>
      <c r="K326" s="203">
        <f t="shared" si="23"/>
        <v>0</v>
      </c>
    </row>
    <row r="327" spans="1:11" ht="10.7" customHeight="1" x14ac:dyDescent="0.2">
      <c r="A327" s="1" t="s">
        <v>7</v>
      </c>
      <c r="J327" s="99"/>
      <c r="K327" s="203">
        <f t="shared" si="23"/>
        <v>0</v>
      </c>
    </row>
    <row r="328" spans="1:11" ht="10.7" customHeight="1" x14ac:dyDescent="0.2">
      <c r="A328" s="1" t="s">
        <v>109</v>
      </c>
      <c r="J328" s="99"/>
      <c r="K328" s="203">
        <f t="shared" si="23"/>
        <v>0</v>
      </c>
    </row>
    <row r="329" spans="1:11" ht="10.35" customHeight="1" x14ac:dyDescent="0.2">
      <c r="A329" s="2" t="s">
        <v>9</v>
      </c>
      <c r="B329" s="3" t="s">
        <v>10</v>
      </c>
      <c r="C329" s="5" t="s">
        <v>11</v>
      </c>
      <c r="D329" s="7" t="s">
        <v>12</v>
      </c>
      <c r="E329" s="5" t="s">
        <v>13</v>
      </c>
      <c r="F329" s="5" t="s">
        <v>225</v>
      </c>
      <c r="G329" s="4" t="s">
        <v>15</v>
      </c>
      <c r="H329" s="5" t="s">
        <v>14</v>
      </c>
      <c r="I329" s="4" t="s">
        <v>15</v>
      </c>
      <c r="J329" s="99"/>
      <c r="K329" s="203" t="e">
        <f t="shared" si="23"/>
        <v>#VALUE!</v>
      </c>
    </row>
    <row r="330" spans="1:11" ht="10.35" customHeight="1" x14ac:dyDescent="0.2">
      <c r="A330" s="8"/>
      <c r="B330" s="227" t="s">
        <v>16</v>
      </c>
      <c r="C330" s="228"/>
      <c r="D330" s="228"/>
      <c r="E330" s="228"/>
      <c r="F330" s="228"/>
      <c r="G330" s="229"/>
      <c r="J330" s="99"/>
      <c r="K330" s="203">
        <f t="shared" si="23"/>
        <v>0</v>
      </c>
    </row>
    <row r="331" spans="1:11" ht="29.1" customHeight="1" x14ac:dyDescent="0.2">
      <c r="A331" s="9">
        <v>40001</v>
      </c>
      <c r="B331" s="10" t="s">
        <v>17</v>
      </c>
      <c r="C331" s="12">
        <v>27.21</v>
      </c>
      <c r="D331" s="13" t="s">
        <v>18</v>
      </c>
      <c r="E331" s="14">
        <v>64.5</v>
      </c>
      <c r="F331" s="187">
        <f>composições!$X$32</f>
        <v>0.66</v>
      </c>
      <c r="G331" s="15">
        <f t="shared" ref="G331:G347" si="27">TRUNC(F331*E331,2)</f>
        <v>42.57</v>
      </c>
      <c r="H331" s="12">
        <v>0.68</v>
      </c>
      <c r="I331" s="11">
        <v>43.86</v>
      </c>
      <c r="J331" s="99">
        <f t="shared" ref="J331:J361" si="28">G331/I331-1</f>
        <v>-2.9411764705882359E-2</v>
      </c>
      <c r="K331" s="203">
        <f t="shared" ref="K331:K394" si="29">G331-I331</f>
        <v>-1.2899999999999991</v>
      </c>
    </row>
    <row r="332" spans="1:11" ht="20.85" customHeight="1" x14ac:dyDescent="0.2">
      <c r="A332" s="9">
        <v>40003</v>
      </c>
      <c r="B332" s="10" t="s">
        <v>19</v>
      </c>
      <c r="C332" s="12">
        <v>27.21</v>
      </c>
      <c r="D332" s="13" t="s">
        <v>20</v>
      </c>
      <c r="E332" s="14">
        <v>13</v>
      </c>
      <c r="F332" s="187">
        <f>composições!$X$63</f>
        <v>50.14</v>
      </c>
      <c r="G332" s="15">
        <f t="shared" si="27"/>
        <v>651.82000000000005</v>
      </c>
      <c r="H332" s="12">
        <v>51.44</v>
      </c>
      <c r="I332" s="11">
        <v>668.72</v>
      </c>
      <c r="J332" s="99">
        <f t="shared" si="28"/>
        <v>-2.5272161741835109E-2</v>
      </c>
      <c r="K332" s="203">
        <f t="shared" si="29"/>
        <v>-16.899999999999977</v>
      </c>
    </row>
    <row r="333" spans="1:11" ht="20.85" customHeight="1" x14ac:dyDescent="0.2">
      <c r="A333" s="9">
        <v>40004</v>
      </c>
      <c r="B333" s="10" t="s">
        <v>21</v>
      </c>
      <c r="C333" s="12">
        <v>27.21</v>
      </c>
      <c r="D333" s="13" t="s">
        <v>20</v>
      </c>
      <c r="E333" s="14">
        <v>3</v>
      </c>
      <c r="F333" s="187">
        <f>composições!$X$94</f>
        <v>125.38</v>
      </c>
      <c r="G333" s="15">
        <f t="shared" si="27"/>
        <v>376.14</v>
      </c>
      <c r="H333" s="12">
        <v>128.62</v>
      </c>
      <c r="I333" s="11">
        <v>385.86</v>
      </c>
      <c r="J333" s="99">
        <f t="shared" si="28"/>
        <v>-2.5190483595086355E-2</v>
      </c>
      <c r="K333" s="203">
        <f t="shared" si="29"/>
        <v>-9.7200000000000273</v>
      </c>
    </row>
    <row r="334" spans="1:11" ht="10.35" customHeight="1" x14ac:dyDescent="0.2">
      <c r="A334" s="9">
        <v>40005</v>
      </c>
      <c r="B334" s="17" t="s">
        <v>22</v>
      </c>
      <c r="C334" s="12">
        <v>27.21</v>
      </c>
      <c r="D334" s="13" t="s">
        <v>23</v>
      </c>
      <c r="E334" s="14">
        <v>31.5</v>
      </c>
      <c r="F334" s="187">
        <f>composições!$X$125</f>
        <v>3.17</v>
      </c>
      <c r="G334" s="15">
        <f t="shared" si="27"/>
        <v>99.85</v>
      </c>
      <c r="H334" s="12">
        <v>3.25</v>
      </c>
      <c r="I334" s="11">
        <v>102.37</v>
      </c>
      <c r="J334" s="99">
        <f t="shared" si="28"/>
        <v>-2.4616586890690684E-2</v>
      </c>
      <c r="K334" s="203">
        <f t="shared" si="29"/>
        <v>-2.5200000000000102</v>
      </c>
    </row>
    <row r="335" spans="1:11" ht="10.35" customHeight="1" x14ac:dyDescent="0.2">
      <c r="A335" s="9">
        <v>40006</v>
      </c>
      <c r="B335" s="17" t="s">
        <v>24</v>
      </c>
      <c r="C335" s="12">
        <v>27.21</v>
      </c>
      <c r="D335" s="13" t="s">
        <v>25</v>
      </c>
      <c r="E335" s="14">
        <v>157.5</v>
      </c>
      <c r="F335" s="187">
        <f>composições!$X$154</f>
        <v>2.87</v>
      </c>
      <c r="G335" s="15">
        <f t="shared" si="27"/>
        <v>452.02</v>
      </c>
      <c r="H335" s="12">
        <v>2.95</v>
      </c>
      <c r="I335" s="11">
        <v>464.62</v>
      </c>
      <c r="J335" s="99">
        <f t="shared" si="28"/>
        <v>-2.7118935904610231E-2</v>
      </c>
      <c r="K335" s="203">
        <f t="shared" si="29"/>
        <v>-12.600000000000023</v>
      </c>
    </row>
    <row r="336" spans="1:11" ht="20.85" customHeight="1" x14ac:dyDescent="0.2">
      <c r="A336" s="9">
        <v>40010</v>
      </c>
      <c r="B336" s="10" t="s">
        <v>26</v>
      </c>
      <c r="C336" s="12">
        <v>27.21</v>
      </c>
      <c r="D336" s="13" t="s">
        <v>23</v>
      </c>
      <c r="E336" s="14">
        <v>363.4</v>
      </c>
      <c r="F336" s="187">
        <f>composições!$X$186</f>
        <v>3.6500000000000004</v>
      </c>
      <c r="G336" s="15">
        <f t="shared" si="27"/>
        <v>1326.41</v>
      </c>
      <c r="H336" s="12">
        <v>3.75</v>
      </c>
      <c r="I336" s="15">
        <v>1362.75</v>
      </c>
      <c r="J336" s="99">
        <f t="shared" si="28"/>
        <v>-2.6666666666666616E-2</v>
      </c>
      <c r="K336" s="203">
        <f t="shared" si="29"/>
        <v>-36.339999999999918</v>
      </c>
    </row>
    <row r="337" spans="1:11" ht="20.85" customHeight="1" x14ac:dyDescent="0.2">
      <c r="A337" s="9">
        <v>40085</v>
      </c>
      <c r="B337" s="10" t="s">
        <v>27</v>
      </c>
      <c r="C337" s="12">
        <v>27.21</v>
      </c>
      <c r="D337" s="13" t="s">
        <v>23</v>
      </c>
      <c r="E337" s="14">
        <v>32.25</v>
      </c>
      <c r="F337" s="187">
        <f>composições!$X$220</f>
        <v>26.25</v>
      </c>
      <c r="G337" s="15">
        <f t="shared" si="27"/>
        <v>846.56</v>
      </c>
      <c r="H337" s="12">
        <v>26.93</v>
      </c>
      <c r="I337" s="11">
        <v>868.49</v>
      </c>
      <c r="J337" s="99">
        <f t="shared" si="28"/>
        <v>-2.5250722518394109E-2</v>
      </c>
      <c r="K337" s="203">
        <f t="shared" si="29"/>
        <v>-21.930000000000064</v>
      </c>
    </row>
    <row r="338" spans="1:11" ht="10.35" customHeight="1" x14ac:dyDescent="0.2">
      <c r="A338" s="9">
        <v>41295</v>
      </c>
      <c r="B338" s="17" t="s">
        <v>28</v>
      </c>
      <c r="C338" s="12">
        <v>27.21</v>
      </c>
      <c r="D338" s="13" t="s">
        <v>23</v>
      </c>
      <c r="E338" s="14">
        <v>96.75</v>
      </c>
      <c r="F338" s="187">
        <f>composições!$X$966</f>
        <v>10</v>
      </c>
      <c r="G338" s="15">
        <f t="shared" si="27"/>
        <v>967.5</v>
      </c>
      <c r="H338" s="12">
        <v>10.26</v>
      </c>
      <c r="I338" s="11">
        <v>992.65</v>
      </c>
      <c r="J338" s="99">
        <f t="shared" si="28"/>
        <v>-2.5336221226011202E-2</v>
      </c>
      <c r="K338" s="203">
        <f t="shared" si="29"/>
        <v>-25.149999999999977</v>
      </c>
    </row>
    <row r="339" spans="1:11" ht="10.35" customHeight="1" x14ac:dyDescent="0.2">
      <c r="A339" s="9">
        <v>40145</v>
      </c>
      <c r="B339" s="17" t="s">
        <v>29</v>
      </c>
      <c r="C339" s="12">
        <v>27.21</v>
      </c>
      <c r="D339" s="13" t="s">
        <v>23</v>
      </c>
      <c r="E339" s="14">
        <v>523.9</v>
      </c>
      <c r="F339" s="187">
        <f>composições!$X$447</f>
        <v>2.4899999999999998</v>
      </c>
      <c r="G339" s="15">
        <f t="shared" si="27"/>
        <v>1304.51</v>
      </c>
      <c r="H339" s="12">
        <v>2.5499999999999998</v>
      </c>
      <c r="I339" s="15">
        <v>1335.94</v>
      </c>
      <c r="J339" s="99">
        <f t="shared" si="28"/>
        <v>-2.3526505681392917E-2</v>
      </c>
      <c r="K339" s="203">
        <f t="shared" si="29"/>
        <v>-31.430000000000064</v>
      </c>
    </row>
    <row r="340" spans="1:11" ht="10.35" customHeight="1" x14ac:dyDescent="0.2">
      <c r="A340" s="9">
        <v>40315</v>
      </c>
      <c r="B340" s="17" t="s">
        <v>30</v>
      </c>
      <c r="C340" s="12">
        <v>27.21</v>
      </c>
      <c r="D340" s="13" t="s">
        <v>23</v>
      </c>
      <c r="E340" s="14">
        <v>12.9</v>
      </c>
      <c r="F340" s="187">
        <f>composições!$X$478</f>
        <v>5.2299999999999995</v>
      </c>
      <c r="G340" s="15">
        <f t="shared" si="27"/>
        <v>67.459999999999994</v>
      </c>
      <c r="H340" s="12">
        <f>composições!$X$478</f>
        <v>5.2299999999999995</v>
      </c>
      <c r="I340" s="11">
        <v>69.14</v>
      </c>
      <c r="J340" s="99">
        <f t="shared" si="28"/>
        <v>-2.4298524732427107E-2</v>
      </c>
      <c r="K340" s="203">
        <f t="shared" si="29"/>
        <v>-1.6800000000000068</v>
      </c>
    </row>
    <row r="341" spans="1:11" ht="10.35" customHeight="1" x14ac:dyDescent="0.2">
      <c r="A341" s="9">
        <v>40320</v>
      </c>
      <c r="B341" s="17" t="s">
        <v>31</v>
      </c>
      <c r="C341" s="12">
        <v>27.21</v>
      </c>
      <c r="D341" s="13" t="s">
        <v>25</v>
      </c>
      <c r="E341" s="14">
        <v>161.25</v>
      </c>
      <c r="F341" s="187">
        <f>composições!$X$509</f>
        <v>3.17</v>
      </c>
      <c r="G341" s="15">
        <f t="shared" si="27"/>
        <v>511.16</v>
      </c>
      <c r="H341" s="12">
        <v>3.25</v>
      </c>
      <c r="I341" s="11">
        <v>524.05999999999995</v>
      </c>
      <c r="J341" s="99">
        <f t="shared" si="28"/>
        <v>-2.4615502041750781E-2</v>
      </c>
      <c r="K341" s="203">
        <f t="shared" si="29"/>
        <v>-12.89999999999992</v>
      </c>
    </row>
    <row r="342" spans="1:11" ht="10.35" customHeight="1" x14ac:dyDescent="0.2">
      <c r="A342" s="9">
        <v>40120</v>
      </c>
      <c r="B342" s="17" t="s">
        <v>32</v>
      </c>
      <c r="C342" s="12">
        <v>27.21</v>
      </c>
      <c r="D342" s="13" t="s">
        <v>18</v>
      </c>
      <c r="E342" s="14">
        <v>215.02</v>
      </c>
      <c r="F342" s="187">
        <f>composições!$X$386</f>
        <v>0.5</v>
      </c>
      <c r="G342" s="15">
        <f t="shared" si="27"/>
        <v>107.51</v>
      </c>
      <c r="H342" s="12">
        <v>0.52</v>
      </c>
      <c r="I342" s="11">
        <v>111.81</v>
      </c>
      <c r="J342" s="99">
        <f t="shared" si="28"/>
        <v>-3.8458098560057219E-2</v>
      </c>
      <c r="K342" s="203">
        <f t="shared" si="29"/>
        <v>-4.2999999999999972</v>
      </c>
    </row>
    <row r="343" spans="1:11" ht="10.35" customHeight="1" x14ac:dyDescent="0.2">
      <c r="A343" s="9">
        <v>40130</v>
      </c>
      <c r="B343" s="17" t="s">
        <v>33</v>
      </c>
      <c r="C343" s="12">
        <v>27.21</v>
      </c>
      <c r="D343" s="13" t="s">
        <v>18</v>
      </c>
      <c r="E343" s="14">
        <v>64.5</v>
      </c>
      <c r="F343" s="187">
        <f>composições!$X$417</f>
        <v>0.52</v>
      </c>
      <c r="G343" s="15">
        <f t="shared" si="27"/>
        <v>33.54</v>
      </c>
      <c r="H343" s="12">
        <v>0.53</v>
      </c>
      <c r="I343" s="11">
        <v>34.18</v>
      </c>
      <c r="J343" s="99">
        <f t="shared" si="28"/>
        <v>-1.8724400234054972E-2</v>
      </c>
      <c r="K343" s="203">
        <f t="shared" si="29"/>
        <v>-0.64000000000000057</v>
      </c>
    </row>
    <row r="344" spans="1:11" ht="10.35" customHeight="1" x14ac:dyDescent="0.2">
      <c r="A344" s="9">
        <v>40102</v>
      </c>
      <c r="B344" s="17" t="s">
        <v>34</v>
      </c>
      <c r="C344" s="12">
        <v>27.21</v>
      </c>
      <c r="D344" s="13" t="s">
        <v>23</v>
      </c>
      <c r="E344" s="14">
        <v>71.8</v>
      </c>
      <c r="F344" s="187">
        <f>composições!$X$320</f>
        <v>8.5399999999999991</v>
      </c>
      <c r="G344" s="15">
        <f t="shared" si="27"/>
        <v>613.16999999999996</v>
      </c>
      <c r="H344" s="12">
        <v>8.76</v>
      </c>
      <c r="I344" s="11">
        <v>628.96</v>
      </c>
      <c r="J344" s="99">
        <f t="shared" si="28"/>
        <v>-2.5104935131010087E-2</v>
      </c>
      <c r="K344" s="203">
        <f t="shared" si="29"/>
        <v>-15.790000000000077</v>
      </c>
    </row>
    <row r="345" spans="1:11" ht="10.35" customHeight="1" x14ac:dyDescent="0.2">
      <c r="A345" s="9">
        <v>40100</v>
      </c>
      <c r="B345" s="17" t="s">
        <v>35</v>
      </c>
      <c r="C345" s="12">
        <v>27.21</v>
      </c>
      <c r="D345" s="13" t="s">
        <v>23</v>
      </c>
      <c r="E345" s="14">
        <v>64.5</v>
      </c>
      <c r="F345" s="187">
        <f>composições!$X$255</f>
        <v>6.01</v>
      </c>
      <c r="G345" s="15">
        <f t="shared" si="27"/>
        <v>387.64</v>
      </c>
      <c r="H345" s="12">
        <v>6.16</v>
      </c>
      <c r="I345" s="11">
        <v>397.32</v>
      </c>
      <c r="J345" s="99">
        <f t="shared" si="28"/>
        <v>-2.4363233665559259E-2</v>
      </c>
      <c r="K345" s="203">
        <f t="shared" si="29"/>
        <v>-9.6800000000000068</v>
      </c>
    </row>
    <row r="346" spans="1:11" ht="10.35" customHeight="1" x14ac:dyDescent="0.2">
      <c r="A346" s="9">
        <v>40101</v>
      </c>
      <c r="B346" s="17" t="s">
        <v>36</v>
      </c>
      <c r="C346" s="12">
        <v>27.21</v>
      </c>
      <c r="D346" s="13" t="s">
        <v>23</v>
      </c>
      <c r="E346" s="14">
        <v>58.05</v>
      </c>
      <c r="F346" s="187">
        <f>composições!$X$290</f>
        <v>6.68</v>
      </c>
      <c r="G346" s="15">
        <f t="shared" si="27"/>
        <v>387.77</v>
      </c>
      <c r="H346" s="12">
        <v>6.85</v>
      </c>
      <c r="I346" s="11">
        <v>397.64</v>
      </c>
      <c r="J346" s="99">
        <f t="shared" si="28"/>
        <v>-2.482144653455387E-2</v>
      </c>
      <c r="K346" s="203">
        <f t="shared" si="29"/>
        <v>-9.8700000000000045</v>
      </c>
    </row>
    <row r="347" spans="1:11" ht="20.85" customHeight="1" x14ac:dyDescent="0.2">
      <c r="A347" s="9">
        <v>40105</v>
      </c>
      <c r="B347" s="10" t="s">
        <v>37</v>
      </c>
      <c r="C347" s="12">
        <v>27.21</v>
      </c>
      <c r="D347" s="13" t="s">
        <v>23</v>
      </c>
      <c r="E347" s="14">
        <v>12.9</v>
      </c>
      <c r="F347" s="187">
        <f>composições!$X$355</f>
        <v>11.530000000000001</v>
      </c>
      <c r="G347" s="15">
        <f t="shared" si="27"/>
        <v>148.72999999999999</v>
      </c>
      <c r="H347" s="12">
        <v>11.83</v>
      </c>
      <c r="I347" s="11">
        <v>152.6</v>
      </c>
      <c r="J347" s="99">
        <f t="shared" si="28"/>
        <v>-2.536041939711664E-2</v>
      </c>
      <c r="K347" s="203">
        <f t="shared" si="29"/>
        <v>-3.8700000000000045</v>
      </c>
    </row>
    <row r="348" spans="1:11" ht="10.35" customHeight="1" x14ac:dyDescent="0.2">
      <c r="A348" s="1" t="s">
        <v>38</v>
      </c>
      <c r="G348" s="80">
        <f>SUM(G331:G347)</f>
        <v>8324.36</v>
      </c>
      <c r="I348" s="32">
        <v>8540.9699999999993</v>
      </c>
      <c r="J348" s="99">
        <f t="shared" si="28"/>
        <v>-2.5361288003587279E-2</v>
      </c>
      <c r="K348" s="203">
        <f t="shared" si="29"/>
        <v>-216.60999999999876</v>
      </c>
    </row>
    <row r="349" spans="1:11" ht="0.95" customHeight="1" x14ac:dyDescent="0.2">
      <c r="J349" s="99" t="e">
        <f t="shared" si="28"/>
        <v>#DIV/0!</v>
      </c>
      <c r="K349" s="203">
        <f t="shared" si="29"/>
        <v>0</v>
      </c>
    </row>
    <row r="350" spans="1:11" ht="10.7" customHeight="1" x14ac:dyDescent="0.2">
      <c r="J350" s="99" t="e">
        <f t="shared" si="28"/>
        <v>#DIV/0!</v>
      </c>
      <c r="K350" s="203">
        <f t="shared" si="29"/>
        <v>0</v>
      </c>
    </row>
    <row r="351" spans="1:11" ht="10.35" customHeight="1" x14ac:dyDescent="0.2">
      <c r="A351" s="2" t="s">
        <v>9</v>
      </c>
      <c r="B351" s="3" t="s">
        <v>10</v>
      </c>
      <c r="C351" s="5" t="s">
        <v>11</v>
      </c>
      <c r="D351" s="7" t="s">
        <v>12</v>
      </c>
      <c r="E351" s="5" t="s">
        <v>13</v>
      </c>
      <c r="F351" s="5" t="s">
        <v>225</v>
      </c>
      <c r="G351" s="4" t="s">
        <v>15</v>
      </c>
      <c r="H351" s="5" t="s">
        <v>14</v>
      </c>
      <c r="I351" s="4" t="s">
        <v>15</v>
      </c>
      <c r="J351" s="99" t="e">
        <f t="shared" si="28"/>
        <v>#VALUE!</v>
      </c>
      <c r="K351" s="203" t="e">
        <f t="shared" si="29"/>
        <v>#VALUE!</v>
      </c>
    </row>
    <row r="352" spans="1:11" ht="10.35" customHeight="1" x14ac:dyDescent="0.2">
      <c r="A352" s="8"/>
      <c r="B352" s="227" t="s">
        <v>39</v>
      </c>
      <c r="C352" s="228"/>
      <c r="D352" s="228"/>
      <c r="E352" s="228"/>
      <c r="F352" s="228"/>
      <c r="G352" s="229"/>
      <c r="J352" s="99" t="e">
        <f t="shared" si="28"/>
        <v>#DIV/0!</v>
      </c>
      <c r="K352" s="203">
        <f t="shared" si="29"/>
        <v>0</v>
      </c>
    </row>
    <row r="353" spans="1:11" ht="10.35" customHeight="1" x14ac:dyDescent="0.2">
      <c r="A353" s="9">
        <v>45585</v>
      </c>
      <c r="B353" s="17" t="s">
        <v>40</v>
      </c>
      <c r="C353" s="12">
        <v>27.21</v>
      </c>
      <c r="D353" s="13" t="s">
        <v>23</v>
      </c>
      <c r="E353" s="14">
        <v>15.2</v>
      </c>
      <c r="F353" s="187">
        <f>composições!$X$1323</f>
        <v>285.35000000000002</v>
      </c>
      <c r="G353" s="15">
        <f t="shared" ref="G353:G368" si="30">TRUNC(F353*E353,2)</f>
        <v>4337.32</v>
      </c>
      <c r="H353" s="12">
        <v>292.72000000000003</v>
      </c>
      <c r="I353" s="15">
        <v>4449.34</v>
      </c>
      <c r="J353" s="99">
        <f t="shared" si="28"/>
        <v>-2.5176767790279109E-2</v>
      </c>
      <c r="K353" s="203">
        <f t="shared" si="29"/>
        <v>-112.02000000000044</v>
      </c>
    </row>
    <row r="354" spans="1:11" ht="10.35" customHeight="1" x14ac:dyDescent="0.2">
      <c r="A354" s="9">
        <v>41294</v>
      </c>
      <c r="B354" s="17" t="s">
        <v>41</v>
      </c>
      <c r="C354" s="12">
        <v>27.21</v>
      </c>
      <c r="D354" s="13" t="s">
        <v>23</v>
      </c>
      <c r="E354" s="14">
        <v>5.0999999999999996</v>
      </c>
      <c r="F354" s="187">
        <f>composições!$X$935</f>
        <v>145.32</v>
      </c>
      <c r="G354" s="15">
        <f t="shared" si="30"/>
        <v>741.13</v>
      </c>
      <c r="H354" s="12">
        <v>149.07</v>
      </c>
      <c r="I354" s="11">
        <v>760.25</v>
      </c>
      <c r="J354" s="99">
        <f t="shared" si="28"/>
        <v>-2.5149621834922753E-2</v>
      </c>
      <c r="K354" s="203">
        <f t="shared" si="29"/>
        <v>-19.120000000000005</v>
      </c>
    </row>
    <row r="355" spans="1:11" ht="10.35" customHeight="1" x14ac:dyDescent="0.2">
      <c r="A355" s="9">
        <v>45050</v>
      </c>
      <c r="B355" s="17" t="s">
        <v>42</v>
      </c>
      <c r="C355" s="12">
        <v>27.21</v>
      </c>
      <c r="D355" s="13" t="s">
        <v>23</v>
      </c>
      <c r="E355" s="14">
        <v>4.8</v>
      </c>
      <c r="F355" s="187">
        <f>composições!$X$1071</f>
        <v>559.22</v>
      </c>
      <c r="G355" s="15">
        <f t="shared" si="30"/>
        <v>2684.25</v>
      </c>
      <c r="H355" s="12">
        <v>573.65</v>
      </c>
      <c r="I355" s="15">
        <v>2753.52</v>
      </c>
      <c r="J355" s="99">
        <f t="shared" si="28"/>
        <v>-2.5156890089775952E-2</v>
      </c>
      <c r="K355" s="203">
        <f t="shared" si="29"/>
        <v>-69.269999999999982</v>
      </c>
    </row>
    <row r="356" spans="1:11" ht="20.85" customHeight="1" x14ac:dyDescent="0.2">
      <c r="A356" s="9">
        <v>45155</v>
      </c>
      <c r="B356" s="10" t="s">
        <v>43</v>
      </c>
      <c r="C356" s="12">
        <v>27.21</v>
      </c>
      <c r="D356" s="13" t="s">
        <v>44</v>
      </c>
      <c r="E356" s="14">
        <v>153.97</v>
      </c>
      <c r="F356" s="187">
        <f>composições!$X$1185</f>
        <v>15.83</v>
      </c>
      <c r="G356" s="15">
        <f t="shared" si="30"/>
        <v>2437.34</v>
      </c>
      <c r="H356" s="12">
        <v>16.239999999999998</v>
      </c>
      <c r="I356" s="15">
        <v>2500.4699999999998</v>
      </c>
      <c r="J356" s="99">
        <f t="shared" si="28"/>
        <v>-2.524725351633883E-2</v>
      </c>
      <c r="K356" s="203">
        <f t="shared" si="29"/>
        <v>-63.129999999999654</v>
      </c>
    </row>
    <row r="357" spans="1:11" ht="29.1" customHeight="1" x14ac:dyDescent="0.2">
      <c r="A357" s="9">
        <v>45145</v>
      </c>
      <c r="B357" s="10" t="s">
        <v>45</v>
      </c>
      <c r="C357" s="12">
        <v>27.21</v>
      </c>
      <c r="D357" s="13" t="s">
        <v>18</v>
      </c>
      <c r="E357" s="14">
        <v>166</v>
      </c>
      <c r="F357" s="187">
        <f>composições!$X$1151</f>
        <v>105.9</v>
      </c>
      <c r="G357" s="15">
        <f t="shared" si="30"/>
        <v>17579.400000000001</v>
      </c>
      <c r="H357" s="12">
        <v>108.63</v>
      </c>
      <c r="I357" s="15">
        <v>18032.580000000002</v>
      </c>
      <c r="J357" s="99">
        <f t="shared" si="28"/>
        <v>-2.5131179232256273E-2</v>
      </c>
      <c r="K357" s="203">
        <f t="shared" si="29"/>
        <v>-453.18000000000029</v>
      </c>
    </row>
    <row r="358" spans="1:11" ht="10.35" customHeight="1" x14ac:dyDescent="0.2">
      <c r="A358" s="9">
        <v>45140</v>
      </c>
      <c r="B358" s="17" t="s">
        <v>46</v>
      </c>
      <c r="C358" s="12">
        <v>27.21</v>
      </c>
      <c r="D358" s="13" t="s">
        <v>23</v>
      </c>
      <c r="E358" s="14">
        <v>80</v>
      </c>
      <c r="F358" s="187">
        <f>composições!$X$1110</f>
        <v>76.739999999999995</v>
      </c>
      <c r="G358" s="15">
        <f t="shared" si="30"/>
        <v>6139.2</v>
      </c>
      <c r="H358" s="12">
        <v>78.73</v>
      </c>
      <c r="I358" s="15">
        <v>6298.4</v>
      </c>
      <c r="J358" s="99">
        <f t="shared" si="28"/>
        <v>-2.5276260637622228E-2</v>
      </c>
      <c r="K358" s="203">
        <f t="shared" si="29"/>
        <v>-159.19999999999982</v>
      </c>
    </row>
    <row r="359" spans="1:11" ht="10.35" customHeight="1" x14ac:dyDescent="0.2">
      <c r="A359" s="9">
        <v>45165</v>
      </c>
      <c r="B359" s="17" t="s">
        <v>47</v>
      </c>
      <c r="C359" s="12">
        <v>27.21</v>
      </c>
      <c r="D359" s="13" t="s">
        <v>23</v>
      </c>
      <c r="E359" s="14">
        <v>23.2</v>
      </c>
      <c r="F359" s="187">
        <f>composições!$X$1226</f>
        <v>611.9</v>
      </c>
      <c r="G359" s="15">
        <f t="shared" si="30"/>
        <v>14196.08</v>
      </c>
      <c r="H359" s="12">
        <v>627.69000000000005</v>
      </c>
      <c r="I359" s="15">
        <v>14562.4</v>
      </c>
      <c r="J359" s="99">
        <f t="shared" si="28"/>
        <v>-2.5155194198758446E-2</v>
      </c>
      <c r="K359" s="203">
        <f t="shared" si="29"/>
        <v>-366.31999999999971</v>
      </c>
    </row>
    <row r="360" spans="1:11" ht="10.35" customHeight="1" x14ac:dyDescent="0.2">
      <c r="A360" s="9">
        <v>47018</v>
      </c>
      <c r="B360" s="17" t="s">
        <v>48</v>
      </c>
      <c r="C360" s="12">
        <v>27.21</v>
      </c>
      <c r="D360" s="13" t="s">
        <v>23</v>
      </c>
      <c r="E360" s="14">
        <v>2</v>
      </c>
      <c r="F360" s="187">
        <f>composições!$X$1358</f>
        <v>504.34</v>
      </c>
      <c r="G360" s="15">
        <f t="shared" si="30"/>
        <v>1008.68</v>
      </c>
      <c r="H360" s="12">
        <v>517.36</v>
      </c>
      <c r="I360" s="15">
        <v>1034.72</v>
      </c>
      <c r="J360" s="99">
        <f t="shared" si="28"/>
        <v>-2.5166228544920455E-2</v>
      </c>
      <c r="K360" s="203">
        <f t="shared" si="29"/>
        <v>-26.040000000000077</v>
      </c>
    </row>
    <row r="361" spans="1:11" ht="20.85" customHeight="1" x14ac:dyDescent="0.2">
      <c r="A361" s="9">
        <v>40450</v>
      </c>
      <c r="B361" s="10" t="s">
        <v>49</v>
      </c>
      <c r="C361" s="12">
        <v>27.21</v>
      </c>
      <c r="D361" s="13" t="s">
        <v>50</v>
      </c>
      <c r="E361" s="14">
        <v>965.46</v>
      </c>
      <c r="F361" s="187">
        <f>composições!$X$627</f>
        <v>0.86</v>
      </c>
      <c r="G361" s="15">
        <f t="shared" si="30"/>
        <v>830.29</v>
      </c>
      <c r="H361" s="12">
        <v>0.89</v>
      </c>
      <c r="I361" s="11">
        <v>859.25</v>
      </c>
      <c r="J361" s="99">
        <f t="shared" si="28"/>
        <v>-3.3703811463485667E-2</v>
      </c>
      <c r="K361" s="203">
        <f t="shared" si="29"/>
        <v>-28.960000000000036</v>
      </c>
    </row>
    <row r="362" spans="1:11" ht="10.35" customHeight="1" x14ac:dyDescent="0.2">
      <c r="A362" s="9">
        <v>40455</v>
      </c>
      <c r="B362" s="17" t="s">
        <v>51</v>
      </c>
      <c r="C362" s="12">
        <v>27.21</v>
      </c>
      <c r="D362" s="13" t="s">
        <v>25</v>
      </c>
      <c r="E362" s="18">
        <v>2538.2800000000002</v>
      </c>
      <c r="F362" s="187">
        <f>composições!$X$743</f>
        <v>1.55</v>
      </c>
      <c r="G362" s="15">
        <f t="shared" si="30"/>
        <v>3934.33</v>
      </c>
      <c r="H362" s="12">
        <v>1.59</v>
      </c>
      <c r="I362" s="15">
        <v>4035.86</v>
      </c>
      <c r="J362" s="99">
        <f t="shared" ref="J362:J425" si="31">G362/I362-1</f>
        <v>-2.5156967783818152E-2</v>
      </c>
      <c r="K362" s="203">
        <f t="shared" si="29"/>
        <v>-101.5300000000002</v>
      </c>
    </row>
    <row r="363" spans="1:11" ht="10.35" customHeight="1" x14ac:dyDescent="0.2">
      <c r="A363" s="9">
        <v>40451</v>
      </c>
      <c r="B363" s="17" t="s">
        <v>52</v>
      </c>
      <c r="C363" s="12">
        <v>27.21</v>
      </c>
      <c r="D363" s="13" t="s">
        <v>53</v>
      </c>
      <c r="E363" s="14">
        <v>12.33</v>
      </c>
      <c r="F363" s="187">
        <f>composições!X$656</f>
        <v>0.86</v>
      </c>
      <c r="G363" s="15">
        <f t="shared" si="30"/>
        <v>10.6</v>
      </c>
      <c r="H363" s="12">
        <v>0.89</v>
      </c>
      <c r="I363" s="11">
        <v>10.97</v>
      </c>
      <c r="J363" s="99">
        <f t="shared" si="31"/>
        <v>-3.3728350045578948E-2</v>
      </c>
      <c r="K363" s="203">
        <f t="shared" si="29"/>
        <v>-0.37000000000000099</v>
      </c>
    </row>
    <row r="364" spans="1:11" ht="10.35" customHeight="1" x14ac:dyDescent="0.2">
      <c r="A364" s="9">
        <v>40453</v>
      </c>
      <c r="B364" s="17" t="s">
        <v>54</v>
      </c>
      <c r="C364" s="12">
        <v>27.21</v>
      </c>
      <c r="D364" s="13" t="s">
        <v>53</v>
      </c>
      <c r="E364" s="14">
        <v>209.44</v>
      </c>
      <c r="F364" s="187">
        <f>composições!$X$685</f>
        <v>0.86</v>
      </c>
      <c r="G364" s="15">
        <f t="shared" si="30"/>
        <v>180.11</v>
      </c>
      <c r="H364" s="12">
        <v>0.89</v>
      </c>
      <c r="I364" s="11">
        <v>186.4</v>
      </c>
      <c r="J364" s="99">
        <f t="shared" si="31"/>
        <v>-3.3744635193132977E-2</v>
      </c>
      <c r="K364" s="203">
        <f t="shared" si="29"/>
        <v>-6.289999999999992</v>
      </c>
    </row>
    <row r="365" spans="1:11" ht="10.35" customHeight="1" x14ac:dyDescent="0.2">
      <c r="A365" s="9">
        <v>40449</v>
      </c>
      <c r="B365" s="17" t="s">
        <v>55</v>
      </c>
      <c r="C365" s="12">
        <v>27.21</v>
      </c>
      <c r="D365" s="13" t="s">
        <v>53</v>
      </c>
      <c r="E365" s="14">
        <v>378.03</v>
      </c>
      <c r="F365" s="187">
        <f>composições!$X$598</f>
        <v>1.6800000000000002</v>
      </c>
      <c r="G365" s="15">
        <f t="shared" si="30"/>
        <v>635.09</v>
      </c>
      <c r="H365" s="12">
        <v>1.73</v>
      </c>
      <c r="I365" s="11">
        <v>653.99</v>
      </c>
      <c r="J365" s="99">
        <f t="shared" si="31"/>
        <v>-2.8899524457560499E-2</v>
      </c>
      <c r="K365" s="203">
        <f t="shared" si="29"/>
        <v>-18.899999999999977</v>
      </c>
    </row>
    <row r="366" spans="1:11" ht="10.35" customHeight="1" x14ac:dyDescent="0.2">
      <c r="A366" s="9">
        <v>40445</v>
      </c>
      <c r="B366" s="17" t="s">
        <v>56</v>
      </c>
      <c r="C366" s="12">
        <v>27.21</v>
      </c>
      <c r="D366" s="13" t="s">
        <v>25</v>
      </c>
      <c r="E366" s="18">
        <v>1851.06</v>
      </c>
      <c r="F366" s="187">
        <f>composições!$X$568</f>
        <v>2.29</v>
      </c>
      <c r="G366" s="15">
        <f t="shared" si="30"/>
        <v>4238.92</v>
      </c>
      <c r="H366" s="12">
        <v>2.35</v>
      </c>
      <c r="I366" s="15">
        <v>4349.99</v>
      </c>
      <c r="J366" s="99">
        <f t="shared" si="31"/>
        <v>-2.5533392030786195E-2</v>
      </c>
      <c r="K366" s="203">
        <f t="shared" si="29"/>
        <v>-111.06999999999971</v>
      </c>
    </row>
    <row r="367" spans="1:11" ht="10.35" customHeight="1" x14ac:dyDescent="0.2">
      <c r="A367" s="9">
        <v>47050</v>
      </c>
      <c r="B367" s="17" t="s">
        <v>57</v>
      </c>
      <c r="C367" s="12">
        <v>27.21</v>
      </c>
      <c r="D367" s="13" t="s">
        <v>53</v>
      </c>
      <c r="E367" s="14">
        <v>5.14</v>
      </c>
      <c r="F367" s="187">
        <f>composições!$X$1418</f>
        <v>1.6800000000000002</v>
      </c>
      <c r="G367" s="15">
        <f t="shared" si="30"/>
        <v>8.6300000000000008</v>
      </c>
      <c r="H367" s="12">
        <v>1.73</v>
      </c>
      <c r="I367" s="11">
        <v>8.89</v>
      </c>
      <c r="J367" s="99">
        <f t="shared" si="31"/>
        <v>-2.924634420697414E-2</v>
      </c>
      <c r="K367" s="203">
        <f t="shared" si="29"/>
        <v>-0.25999999999999979</v>
      </c>
    </row>
    <row r="368" spans="1:11" ht="10.35" customHeight="1" x14ac:dyDescent="0.2">
      <c r="A368" s="9">
        <v>47049</v>
      </c>
      <c r="B368" s="17" t="s">
        <v>58</v>
      </c>
      <c r="C368" s="12">
        <v>27.21</v>
      </c>
      <c r="D368" s="13" t="s">
        <v>53</v>
      </c>
      <c r="E368" s="14">
        <v>88.1</v>
      </c>
      <c r="F368" s="187">
        <f>composições!$X$1388</f>
        <v>1.6800000000000002</v>
      </c>
      <c r="G368" s="15">
        <f t="shared" si="30"/>
        <v>148</v>
      </c>
      <c r="H368" s="12">
        <v>1.73</v>
      </c>
      <c r="I368" s="11">
        <v>152.41</v>
      </c>
      <c r="J368" s="99">
        <f t="shared" si="31"/>
        <v>-2.8935109244800139E-2</v>
      </c>
      <c r="K368" s="203">
        <f t="shared" si="29"/>
        <v>-4.4099999999999966</v>
      </c>
    </row>
    <row r="369" spans="1:11" ht="10.7" customHeight="1" x14ac:dyDescent="0.2">
      <c r="A369" s="1" t="s">
        <v>38</v>
      </c>
      <c r="G369" s="80">
        <f>SUM(G352:G368)</f>
        <v>59109.369999999995</v>
      </c>
      <c r="I369" s="32">
        <v>60649.440000000002</v>
      </c>
      <c r="J369" s="99">
        <f t="shared" si="31"/>
        <v>-2.5392979720835096E-2</v>
      </c>
      <c r="K369" s="203">
        <f t="shared" si="29"/>
        <v>-1540.070000000007</v>
      </c>
    </row>
    <row r="370" spans="1:11" x14ac:dyDescent="0.2">
      <c r="J370" s="99" t="e">
        <f t="shared" si="31"/>
        <v>#DIV/0!</v>
      </c>
      <c r="K370" s="203">
        <f t="shared" si="29"/>
        <v>0</v>
      </c>
    </row>
    <row r="371" spans="1:11" ht="10.35" customHeight="1" x14ac:dyDescent="0.2">
      <c r="A371" s="2" t="s">
        <v>9</v>
      </c>
      <c r="B371" s="3" t="s">
        <v>10</v>
      </c>
      <c r="C371" s="19" t="s">
        <v>11</v>
      </c>
      <c r="D371" s="20" t="s">
        <v>12</v>
      </c>
      <c r="E371" s="19" t="s">
        <v>13</v>
      </c>
      <c r="F371" s="21" t="s">
        <v>225</v>
      </c>
      <c r="G371" s="4" t="s">
        <v>15</v>
      </c>
      <c r="H371" s="21" t="s">
        <v>14</v>
      </c>
      <c r="I371" s="4" t="s">
        <v>15</v>
      </c>
      <c r="J371" s="99" t="e">
        <f t="shared" si="31"/>
        <v>#VALUE!</v>
      </c>
      <c r="K371" s="203" t="e">
        <f t="shared" si="29"/>
        <v>#VALUE!</v>
      </c>
    </row>
    <row r="372" spans="1:11" ht="10.35" customHeight="1" x14ac:dyDescent="0.2">
      <c r="A372" s="8"/>
      <c r="B372" s="227" t="s">
        <v>59</v>
      </c>
      <c r="C372" s="228"/>
      <c r="D372" s="228"/>
      <c r="E372" s="228"/>
      <c r="F372" s="228"/>
      <c r="G372" s="229"/>
      <c r="J372" s="99" t="e">
        <f t="shared" si="31"/>
        <v>#DIV/0!</v>
      </c>
      <c r="K372" s="203">
        <f t="shared" si="29"/>
        <v>0</v>
      </c>
    </row>
    <row r="373" spans="1:11" ht="10.35" customHeight="1" x14ac:dyDescent="0.2">
      <c r="A373" s="9">
        <v>45585</v>
      </c>
      <c r="B373" s="17" t="s">
        <v>40</v>
      </c>
      <c r="C373" s="12">
        <v>27.21</v>
      </c>
      <c r="D373" s="13" t="s">
        <v>23</v>
      </c>
      <c r="E373" s="14">
        <v>21.78</v>
      </c>
      <c r="F373" s="187">
        <f>composições!$X$1323</f>
        <v>285.35000000000002</v>
      </c>
      <c r="G373" s="15">
        <f t="shared" ref="G373:G388" si="32">TRUNC(F373*E373,2)</f>
        <v>6214.92</v>
      </c>
      <c r="H373" s="12">
        <v>292.72000000000003</v>
      </c>
      <c r="I373" s="15">
        <v>6375.44</v>
      </c>
      <c r="J373" s="99">
        <f t="shared" si="31"/>
        <v>-2.5177870076418141E-2</v>
      </c>
      <c r="K373" s="203">
        <f t="shared" si="29"/>
        <v>-160.51999999999953</v>
      </c>
    </row>
    <row r="374" spans="1:11" ht="10.35" customHeight="1" x14ac:dyDescent="0.2">
      <c r="A374" s="9">
        <v>41294</v>
      </c>
      <c r="B374" s="17" t="s">
        <v>41</v>
      </c>
      <c r="C374" s="12">
        <v>27.21</v>
      </c>
      <c r="D374" s="13" t="s">
        <v>23</v>
      </c>
      <c r="E374" s="14">
        <v>7.26</v>
      </c>
      <c r="F374" s="187">
        <f>composições!$X$935</f>
        <v>145.32</v>
      </c>
      <c r="G374" s="15">
        <f t="shared" si="32"/>
        <v>1055.02</v>
      </c>
      <c r="H374" s="12">
        <v>149.07</v>
      </c>
      <c r="I374" s="15">
        <v>1082.24</v>
      </c>
      <c r="J374" s="99">
        <f t="shared" si="31"/>
        <v>-2.5151537551744596E-2</v>
      </c>
      <c r="K374" s="203">
        <f t="shared" si="29"/>
        <v>-27.220000000000027</v>
      </c>
    </row>
    <row r="375" spans="1:11" ht="10.35" customHeight="1" x14ac:dyDescent="0.2">
      <c r="A375" s="9">
        <v>45050</v>
      </c>
      <c r="B375" s="17" t="s">
        <v>42</v>
      </c>
      <c r="C375" s="12">
        <v>27.21</v>
      </c>
      <c r="D375" s="13" t="s">
        <v>23</v>
      </c>
      <c r="E375" s="14">
        <v>6.45</v>
      </c>
      <c r="F375" s="187">
        <f>composições!$X$1071</f>
        <v>559.22</v>
      </c>
      <c r="G375" s="15">
        <f t="shared" si="32"/>
        <v>3606.96</v>
      </c>
      <c r="H375" s="12">
        <v>573.65</v>
      </c>
      <c r="I375" s="15">
        <v>3700.04</v>
      </c>
      <c r="J375" s="99">
        <f t="shared" si="31"/>
        <v>-2.515648479475896E-2</v>
      </c>
      <c r="K375" s="203">
        <f t="shared" si="29"/>
        <v>-93.079999999999927</v>
      </c>
    </row>
    <row r="376" spans="1:11" ht="29.1" customHeight="1" x14ac:dyDescent="0.2">
      <c r="A376" s="9">
        <v>45145</v>
      </c>
      <c r="B376" s="10" t="s">
        <v>45</v>
      </c>
      <c r="C376" s="12">
        <v>27.21</v>
      </c>
      <c r="D376" s="13" t="s">
        <v>18</v>
      </c>
      <c r="E376" s="14">
        <v>120.8</v>
      </c>
      <c r="F376" s="187">
        <f>composições!$X$1151</f>
        <v>105.9</v>
      </c>
      <c r="G376" s="15">
        <f t="shared" si="32"/>
        <v>12792.72</v>
      </c>
      <c r="H376" s="12">
        <v>108.63</v>
      </c>
      <c r="I376" s="15">
        <v>13122.5</v>
      </c>
      <c r="J376" s="99">
        <f t="shared" si="31"/>
        <v>-2.5130882072775806E-2</v>
      </c>
      <c r="K376" s="203">
        <f t="shared" si="29"/>
        <v>-329.78000000000065</v>
      </c>
    </row>
    <row r="377" spans="1:11" ht="10.35" customHeight="1" x14ac:dyDescent="0.2">
      <c r="A377" s="9">
        <v>45165</v>
      </c>
      <c r="B377" s="17" t="s">
        <v>47</v>
      </c>
      <c r="C377" s="12">
        <v>27.21</v>
      </c>
      <c r="D377" s="13" t="s">
        <v>23</v>
      </c>
      <c r="E377" s="14">
        <v>20.86</v>
      </c>
      <c r="F377" s="187">
        <f>composições!$X$1226</f>
        <v>611.9</v>
      </c>
      <c r="G377" s="15">
        <f t="shared" si="32"/>
        <v>12764.23</v>
      </c>
      <c r="H377" s="12">
        <v>627.69000000000005</v>
      </c>
      <c r="I377" s="15">
        <v>13093.61</v>
      </c>
      <c r="J377" s="99">
        <f t="shared" si="31"/>
        <v>-2.5155782095235835E-2</v>
      </c>
      <c r="K377" s="203">
        <f t="shared" si="29"/>
        <v>-329.38000000000102</v>
      </c>
    </row>
    <row r="378" spans="1:11" ht="20.85" customHeight="1" x14ac:dyDescent="0.2">
      <c r="A378" s="9">
        <v>45155</v>
      </c>
      <c r="B378" s="10" t="s">
        <v>43</v>
      </c>
      <c r="C378" s="12">
        <v>27.21</v>
      </c>
      <c r="D378" s="13" t="s">
        <v>44</v>
      </c>
      <c r="E378" s="18">
        <v>1810</v>
      </c>
      <c r="F378" s="187">
        <f>composições!$X$1185</f>
        <v>15.83</v>
      </c>
      <c r="G378" s="15">
        <f t="shared" si="32"/>
        <v>28652.3</v>
      </c>
      <c r="H378" s="12">
        <v>16.239999999999998</v>
      </c>
      <c r="I378" s="15">
        <v>29394.400000000001</v>
      </c>
      <c r="J378" s="99">
        <f t="shared" si="31"/>
        <v>-2.5246305418719306E-2</v>
      </c>
      <c r="K378" s="203">
        <f t="shared" si="29"/>
        <v>-742.10000000000218</v>
      </c>
    </row>
    <row r="379" spans="1:11" ht="10.35" customHeight="1" x14ac:dyDescent="0.2">
      <c r="A379" s="9">
        <v>47018</v>
      </c>
      <c r="B379" s="17" t="s">
        <v>48</v>
      </c>
      <c r="C379" s="12">
        <v>27.21</v>
      </c>
      <c r="D379" s="13" t="s">
        <v>23</v>
      </c>
      <c r="E379" s="14">
        <v>1.38</v>
      </c>
      <c r="F379" s="187">
        <f>composições!$X$1358</f>
        <v>504.34</v>
      </c>
      <c r="G379" s="15">
        <f t="shared" si="32"/>
        <v>695.98</v>
      </c>
      <c r="H379" s="12">
        <v>517.36</v>
      </c>
      <c r="I379" s="11">
        <v>713.95</v>
      </c>
      <c r="J379" s="99">
        <f t="shared" si="31"/>
        <v>-2.5169829820015477E-2</v>
      </c>
      <c r="K379" s="203">
        <f t="shared" si="29"/>
        <v>-17.970000000000027</v>
      </c>
    </row>
    <row r="380" spans="1:11" ht="10.35" customHeight="1" x14ac:dyDescent="0.2">
      <c r="A380" s="9">
        <v>40102</v>
      </c>
      <c r="B380" s="17" t="s">
        <v>34</v>
      </c>
      <c r="C380" s="12">
        <v>27.21</v>
      </c>
      <c r="D380" s="13" t="s">
        <v>23</v>
      </c>
      <c r="E380" s="14">
        <v>4</v>
      </c>
      <c r="F380" s="187">
        <f>composições!$X$320</f>
        <v>8.5399999999999991</v>
      </c>
      <c r="G380" s="15">
        <f t="shared" si="32"/>
        <v>34.159999999999997</v>
      </c>
      <c r="H380" s="12">
        <v>8.76</v>
      </c>
      <c r="I380" s="11">
        <v>35.04</v>
      </c>
      <c r="J380" s="99">
        <f t="shared" si="31"/>
        <v>-2.5114155251141579E-2</v>
      </c>
      <c r="K380" s="203">
        <f t="shared" si="29"/>
        <v>-0.88000000000000256</v>
      </c>
    </row>
    <row r="381" spans="1:11" ht="20.85" customHeight="1" x14ac:dyDescent="0.2">
      <c r="A381" s="9">
        <v>40450</v>
      </c>
      <c r="B381" s="10" t="s">
        <v>49</v>
      </c>
      <c r="C381" s="12">
        <v>27.21</v>
      </c>
      <c r="D381" s="13" t="s">
        <v>50</v>
      </c>
      <c r="E381" s="14">
        <v>916.03</v>
      </c>
      <c r="F381" s="187">
        <f>composições!$X$627</f>
        <v>0.86</v>
      </c>
      <c r="G381" s="15">
        <f t="shared" si="32"/>
        <v>787.78</v>
      </c>
      <c r="H381" s="12">
        <v>0.89</v>
      </c>
      <c r="I381" s="11">
        <v>815.26</v>
      </c>
      <c r="J381" s="99">
        <f t="shared" si="31"/>
        <v>-3.3707038245467724E-2</v>
      </c>
      <c r="K381" s="203">
        <f t="shared" si="29"/>
        <v>-27.480000000000018</v>
      </c>
    </row>
    <row r="382" spans="1:11" ht="10.35" customHeight="1" x14ac:dyDescent="0.2">
      <c r="A382" s="9">
        <v>40455</v>
      </c>
      <c r="B382" s="17" t="s">
        <v>51</v>
      </c>
      <c r="C382" s="12">
        <v>27.21</v>
      </c>
      <c r="D382" s="13" t="s">
        <v>25</v>
      </c>
      <c r="E382" s="18">
        <v>2869.05</v>
      </c>
      <c r="F382" s="187">
        <f>composições!$X$743</f>
        <v>1.55</v>
      </c>
      <c r="G382" s="15">
        <f t="shared" si="32"/>
        <v>4447.0200000000004</v>
      </c>
      <c r="H382" s="12">
        <v>1.59</v>
      </c>
      <c r="I382" s="15">
        <v>4561.78</v>
      </c>
      <c r="J382" s="99">
        <f t="shared" si="31"/>
        <v>-2.5156846669501687E-2</v>
      </c>
      <c r="K382" s="203">
        <f t="shared" si="29"/>
        <v>-114.75999999999931</v>
      </c>
    </row>
    <row r="383" spans="1:11" ht="10.35" customHeight="1" x14ac:dyDescent="0.2">
      <c r="A383" s="9">
        <v>40453</v>
      </c>
      <c r="B383" s="17" t="s">
        <v>54</v>
      </c>
      <c r="C383" s="12">
        <v>27.21</v>
      </c>
      <c r="D383" s="13" t="s">
        <v>53</v>
      </c>
      <c r="E383" s="14">
        <v>152.41</v>
      </c>
      <c r="F383" s="187">
        <f>composições!$X$685</f>
        <v>0.86</v>
      </c>
      <c r="G383" s="15">
        <f t="shared" si="32"/>
        <v>131.07</v>
      </c>
      <c r="H383" s="12">
        <v>0.89</v>
      </c>
      <c r="I383" s="11">
        <v>135.63999999999999</v>
      </c>
      <c r="J383" s="99">
        <f t="shared" si="31"/>
        <v>-3.3692126216455232E-2</v>
      </c>
      <c r="K383" s="203">
        <f t="shared" si="29"/>
        <v>-4.5699999999999932</v>
      </c>
    </row>
    <row r="384" spans="1:11" ht="10.35" customHeight="1" x14ac:dyDescent="0.2">
      <c r="A384" s="9">
        <v>40451</v>
      </c>
      <c r="B384" s="17" t="s">
        <v>52</v>
      </c>
      <c r="C384" s="12">
        <v>27.21</v>
      </c>
      <c r="D384" s="13" t="s">
        <v>53</v>
      </c>
      <c r="E384" s="14">
        <v>144.97999999999999</v>
      </c>
      <c r="F384" s="187">
        <f>composições!X$656</f>
        <v>0.86</v>
      </c>
      <c r="G384" s="15">
        <f t="shared" si="32"/>
        <v>124.68</v>
      </c>
      <c r="H384" s="12">
        <v>0.89</v>
      </c>
      <c r="I384" s="11">
        <v>129.03</v>
      </c>
      <c r="J384" s="99">
        <f t="shared" si="31"/>
        <v>-3.3713089979074629E-2</v>
      </c>
      <c r="K384" s="203">
        <f t="shared" si="29"/>
        <v>-4.3499999999999943</v>
      </c>
    </row>
    <row r="385" spans="1:11" ht="10.35" customHeight="1" x14ac:dyDescent="0.2">
      <c r="A385" s="9">
        <v>40449</v>
      </c>
      <c r="B385" s="17" t="s">
        <v>55</v>
      </c>
      <c r="C385" s="12">
        <v>27.21</v>
      </c>
      <c r="D385" s="13" t="s">
        <v>53</v>
      </c>
      <c r="E385" s="14">
        <v>358.68</v>
      </c>
      <c r="F385" s="187">
        <f>composições!$X$598</f>
        <v>1.6800000000000002</v>
      </c>
      <c r="G385" s="15">
        <f t="shared" si="32"/>
        <v>602.58000000000004</v>
      </c>
      <c r="H385" s="12">
        <v>1.73</v>
      </c>
      <c r="I385" s="11">
        <v>620.51</v>
      </c>
      <c r="J385" s="99">
        <f t="shared" si="31"/>
        <v>-2.8895585889026743E-2</v>
      </c>
      <c r="K385" s="203">
        <f t="shared" si="29"/>
        <v>-17.92999999999995</v>
      </c>
    </row>
    <row r="386" spans="1:11" ht="10.35" customHeight="1" x14ac:dyDescent="0.2">
      <c r="A386" s="9">
        <v>40445</v>
      </c>
      <c r="B386" s="17" t="s">
        <v>56</v>
      </c>
      <c r="C386" s="12">
        <v>27.21</v>
      </c>
      <c r="D386" s="13" t="s">
        <v>25</v>
      </c>
      <c r="E386" s="18">
        <v>2092.2800000000002</v>
      </c>
      <c r="F386" s="187">
        <f>composições!$X$568</f>
        <v>2.29</v>
      </c>
      <c r="G386" s="15">
        <f t="shared" si="32"/>
        <v>4791.32</v>
      </c>
      <c r="H386" s="12">
        <v>2.35</v>
      </c>
      <c r="I386" s="15">
        <v>4916.8500000000004</v>
      </c>
      <c r="J386" s="99">
        <f t="shared" si="31"/>
        <v>-2.5530573436244874E-2</v>
      </c>
      <c r="K386" s="203">
        <f t="shared" si="29"/>
        <v>-125.53000000000065</v>
      </c>
    </row>
    <row r="387" spans="1:11" ht="10.35" customHeight="1" x14ac:dyDescent="0.2">
      <c r="A387" s="9">
        <v>47049</v>
      </c>
      <c r="B387" s="17" t="s">
        <v>58</v>
      </c>
      <c r="C387" s="12">
        <v>27.21</v>
      </c>
      <c r="D387" s="13" t="s">
        <v>53</v>
      </c>
      <c r="E387" s="14">
        <v>64.11</v>
      </c>
      <c r="F387" s="187">
        <f>composições!$X$1388</f>
        <v>1.6800000000000002</v>
      </c>
      <c r="G387" s="15">
        <f t="shared" si="32"/>
        <v>107.7</v>
      </c>
      <c r="H387" s="12">
        <v>1.73</v>
      </c>
      <c r="I387" s="11">
        <v>110.91</v>
      </c>
      <c r="J387" s="99">
        <f t="shared" si="31"/>
        <v>-2.8942385718149777E-2</v>
      </c>
      <c r="K387" s="203">
        <f t="shared" si="29"/>
        <v>-3.2099999999999937</v>
      </c>
    </row>
    <row r="388" spans="1:11" ht="10.35" customHeight="1" x14ac:dyDescent="0.2">
      <c r="A388" s="9">
        <v>47050</v>
      </c>
      <c r="B388" s="17" t="s">
        <v>57</v>
      </c>
      <c r="C388" s="12">
        <v>27.21</v>
      </c>
      <c r="D388" s="13" t="s">
        <v>53</v>
      </c>
      <c r="E388" s="14">
        <v>60.45</v>
      </c>
      <c r="F388" s="187">
        <f>composições!$X$1418</f>
        <v>1.6800000000000002</v>
      </c>
      <c r="G388" s="15">
        <f t="shared" si="32"/>
        <v>101.55</v>
      </c>
      <c r="H388" s="12">
        <v>1.73</v>
      </c>
      <c r="I388" s="11">
        <v>104.57</v>
      </c>
      <c r="J388" s="99">
        <f t="shared" si="31"/>
        <v>-2.888017595868797E-2</v>
      </c>
      <c r="K388" s="203">
        <f t="shared" si="29"/>
        <v>-3.019999999999996</v>
      </c>
    </row>
    <row r="389" spans="1:11" ht="10.35" customHeight="1" x14ac:dyDescent="0.2">
      <c r="A389" s="1" t="s">
        <v>38</v>
      </c>
      <c r="G389" s="80">
        <f>SUM(G372:G388)</f>
        <v>76909.99000000002</v>
      </c>
      <c r="I389" s="32">
        <v>78911.77</v>
      </c>
      <c r="J389" s="99">
        <f t="shared" si="31"/>
        <v>-2.5367318462125255E-2</v>
      </c>
      <c r="K389" s="203">
        <f t="shared" si="29"/>
        <v>-2001.7799999999843</v>
      </c>
    </row>
    <row r="390" spans="1:11" ht="0.95" customHeight="1" x14ac:dyDescent="0.2">
      <c r="J390" s="99" t="e">
        <f t="shared" si="31"/>
        <v>#DIV/0!</v>
      </c>
      <c r="K390" s="203">
        <f t="shared" si="29"/>
        <v>0</v>
      </c>
    </row>
    <row r="391" spans="1:11" ht="10.7" customHeight="1" x14ac:dyDescent="0.2">
      <c r="J391" s="99" t="e">
        <f t="shared" si="31"/>
        <v>#DIV/0!</v>
      </c>
      <c r="K391" s="203">
        <f t="shared" si="29"/>
        <v>0</v>
      </c>
    </row>
    <row r="392" spans="1:11" ht="10.35" customHeight="1" x14ac:dyDescent="0.2">
      <c r="A392" s="2" t="s">
        <v>9</v>
      </c>
      <c r="B392" s="3" t="s">
        <v>10</v>
      </c>
      <c r="C392" s="5" t="s">
        <v>11</v>
      </c>
      <c r="D392" s="7" t="s">
        <v>12</v>
      </c>
      <c r="E392" s="5" t="s">
        <v>13</v>
      </c>
      <c r="F392" s="5" t="s">
        <v>225</v>
      </c>
      <c r="G392" s="4" t="s">
        <v>15</v>
      </c>
      <c r="H392" s="5" t="s">
        <v>14</v>
      </c>
      <c r="I392" s="4" t="s">
        <v>15</v>
      </c>
      <c r="J392" s="99" t="e">
        <f t="shared" si="31"/>
        <v>#VALUE!</v>
      </c>
      <c r="K392" s="203" t="e">
        <f t="shared" si="29"/>
        <v>#VALUE!</v>
      </c>
    </row>
    <row r="393" spans="1:11" ht="10.35" customHeight="1" x14ac:dyDescent="0.2">
      <c r="A393" s="8"/>
      <c r="B393" s="227" t="s">
        <v>60</v>
      </c>
      <c r="C393" s="228"/>
      <c r="D393" s="228"/>
      <c r="E393" s="228"/>
      <c r="F393" s="228"/>
      <c r="G393" s="229"/>
      <c r="J393" s="99" t="e">
        <f t="shared" si="31"/>
        <v>#DIV/0!</v>
      </c>
      <c r="K393" s="203">
        <f t="shared" si="29"/>
        <v>0</v>
      </c>
    </row>
    <row r="394" spans="1:11" ht="10.35" customHeight="1" x14ac:dyDescent="0.2">
      <c r="A394" s="9">
        <v>45410</v>
      </c>
      <c r="B394" s="17" t="s">
        <v>61</v>
      </c>
      <c r="C394" s="12">
        <v>27.21</v>
      </c>
      <c r="D394" s="13" t="s">
        <v>23</v>
      </c>
      <c r="E394" s="14">
        <v>10.119999999999999</v>
      </c>
      <c r="F394" s="187">
        <f>composições!$X$1257</f>
        <v>15.01</v>
      </c>
      <c r="G394" s="15">
        <f t="shared" ref="G394:G408" si="33">TRUNC(F394*E394,2)</f>
        <v>151.9</v>
      </c>
      <c r="H394" s="12">
        <v>15.4</v>
      </c>
      <c r="I394" s="11">
        <v>155.84</v>
      </c>
      <c r="J394" s="99">
        <f t="shared" si="31"/>
        <v>-2.5282340862422981E-2</v>
      </c>
      <c r="K394" s="203">
        <f t="shared" si="29"/>
        <v>-3.9399999999999977</v>
      </c>
    </row>
    <row r="395" spans="1:11" ht="10.35" customHeight="1" x14ac:dyDescent="0.2">
      <c r="A395" s="9">
        <v>40145</v>
      </c>
      <c r="B395" s="17" t="s">
        <v>29</v>
      </c>
      <c r="C395" s="12">
        <v>27.21</v>
      </c>
      <c r="D395" s="13" t="s">
        <v>23</v>
      </c>
      <c r="E395" s="14">
        <v>10.119999999999999</v>
      </c>
      <c r="F395" s="187">
        <f>composições!$X$447</f>
        <v>2.4899999999999998</v>
      </c>
      <c r="G395" s="15">
        <f t="shared" si="33"/>
        <v>25.19</v>
      </c>
      <c r="H395" s="12">
        <v>2.5499999999999998</v>
      </c>
      <c r="I395" s="11">
        <v>25.8</v>
      </c>
      <c r="J395" s="99">
        <f t="shared" si="31"/>
        <v>-2.3643410852713154E-2</v>
      </c>
      <c r="K395" s="203">
        <f t="shared" ref="K395:K458" si="34">G395-I395</f>
        <v>-0.60999999999999943</v>
      </c>
    </row>
    <row r="396" spans="1:11" ht="10.35" customHeight="1" x14ac:dyDescent="0.2">
      <c r="A396" s="9">
        <v>41293</v>
      </c>
      <c r="B396" s="17" t="s">
        <v>62</v>
      </c>
      <c r="C396" s="12">
        <v>27.21</v>
      </c>
      <c r="D396" s="13" t="s">
        <v>18</v>
      </c>
      <c r="E396" s="14">
        <v>50.61</v>
      </c>
      <c r="F396" s="187">
        <f>composições!$X$903</f>
        <v>6.28</v>
      </c>
      <c r="G396" s="15">
        <f t="shared" si="33"/>
        <v>317.83</v>
      </c>
      <c r="H396" s="12">
        <v>6.44</v>
      </c>
      <c r="I396" s="11">
        <v>325.92</v>
      </c>
      <c r="J396" s="99">
        <f t="shared" si="31"/>
        <v>-2.4822042218949569E-2</v>
      </c>
      <c r="K396" s="203">
        <f t="shared" si="34"/>
        <v>-8.0900000000000318</v>
      </c>
    </row>
    <row r="397" spans="1:11" ht="10.35" customHeight="1" x14ac:dyDescent="0.2">
      <c r="A397" s="9">
        <v>45585</v>
      </c>
      <c r="B397" s="17" t="s">
        <v>40</v>
      </c>
      <c r="C397" s="12">
        <v>27.21</v>
      </c>
      <c r="D397" s="13" t="s">
        <v>23</v>
      </c>
      <c r="E397" s="14">
        <v>24.53</v>
      </c>
      <c r="F397" s="187">
        <f>composições!$X$1323</f>
        <v>285.35000000000002</v>
      </c>
      <c r="G397" s="15">
        <f t="shared" si="33"/>
        <v>6999.63</v>
      </c>
      <c r="H397" s="12">
        <v>292.72000000000003</v>
      </c>
      <c r="I397" s="15">
        <v>7180.42</v>
      </c>
      <c r="J397" s="99">
        <f t="shared" si="31"/>
        <v>-2.5178192919077191E-2</v>
      </c>
      <c r="K397" s="203">
        <f t="shared" si="34"/>
        <v>-180.78999999999996</v>
      </c>
    </row>
    <row r="398" spans="1:11" ht="10.35" customHeight="1" x14ac:dyDescent="0.2">
      <c r="A398" s="9">
        <v>41294</v>
      </c>
      <c r="B398" s="17" t="s">
        <v>41</v>
      </c>
      <c r="C398" s="12">
        <v>27.21</v>
      </c>
      <c r="D398" s="13" t="s">
        <v>23</v>
      </c>
      <c r="E398" s="14">
        <v>8.18</v>
      </c>
      <c r="F398" s="187">
        <f>composições!$X$935</f>
        <v>145.32</v>
      </c>
      <c r="G398" s="15">
        <f t="shared" si="33"/>
        <v>1188.71</v>
      </c>
      <c r="H398" s="12">
        <v>149.07</v>
      </c>
      <c r="I398" s="15">
        <v>1219.3900000000001</v>
      </c>
      <c r="J398" s="99">
        <f t="shared" si="31"/>
        <v>-2.516012104412868E-2</v>
      </c>
      <c r="K398" s="203">
        <f t="shared" si="34"/>
        <v>-30.680000000000064</v>
      </c>
    </row>
    <row r="399" spans="1:11" ht="10.35" customHeight="1" x14ac:dyDescent="0.2">
      <c r="A399" s="9">
        <v>45050</v>
      </c>
      <c r="B399" s="17" t="s">
        <v>42</v>
      </c>
      <c r="C399" s="12">
        <v>27.21</v>
      </c>
      <c r="D399" s="13" t="s">
        <v>23</v>
      </c>
      <c r="E399" s="14">
        <v>8.18</v>
      </c>
      <c r="F399" s="187">
        <f>composições!$X$1071</f>
        <v>559.22</v>
      </c>
      <c r="G399" s="15">
        <f t="shared" si="33"/>
        <v>4574.41</v>
      </c>
      <c r="H399" s="12">
        <v>573.65</v>
      </c>
      <c r="I399" s="15">
        <v>4692.45</v>
      </c>
      <c r="J399" s="99">
        <f t="shared" si="31"/>
        <v>-2.5155302667050239E-2</v>
      </c>
      <c r="K399" s="203">
        <f t="shared" si="34"/>
        <v>-118.03999999999996</v>
      </c>
    </row>
    <row r="400" spans="1:11" ht="29.1" customHeight="1" x14ac:dyDescent="0.2">
      <c r="A400" s="9">
        <v>45145</v>
      </c>
      <c r="B400" s="10" t="s">
        <v>45</v>
      </c>
      <c r="C400" s="12">
        <v>27.21</v>
      </c>
      <c r="D400" s="13" t="s">
        <v>18</v>
      </c>
      <c r="E400" s="14">
        <v>15.06</v>
      </c>
      <c r="F400" s="187">
        <f>composições!$X$1151</f>
        <v>105.9</v>
      </c>
      <c r="G400" s="15">
        <f t="shared" si="33"/>
        <v>1594.85</v>
      </c>
      <c r="H400" s="12">
        <v>108.63</v>
      </c>
      <c r="I400" s="15">
        <v>1635.96</v>
      </c>
      <c r="J400" s="99">
        <f t="shared" si="31"/>
        <v>-2.5128976258588342E-2</v>
      </c>
      <c r="K400" s="203">
        <f t="shared" si="34"/>
        <v>-41.110000000000127</v>
      </c>
    </row>
    <row r="401" spans="1:11" ht="10.35" customHeight="1" x14ac:dyDescent="0.2">
      <c r="A401" s="9">
        <v>45030</v>
      </c>
      <c r="B401" s="17" t="s">
        <v>63</v>
      </c>
      <c r="C401" s="12">
        <v>27.21</v>
      </c>
      <c r="D401" s="13" t="s">
        <v>23</v>
      </c>
      <c r="E401" s="14">
        <v>3.83</v>
      </c>
      <c r="F401" s="187">
        <f>composições!$X$1030</f>
        <v>199.06999999999996</v>
      </c>
      <c r="G401" s="15">
        <f t="shared" si="33"/>
        <v>762.43</v>
      </c>
      <c r="H401" s="12">
        <v>204.21</v>
      </c>
      <c r="I401" s="11">
        <v>782.12</v>
      </c>
      <c r="J401" s="99">
        <f t="shared" si="31"/>
        <v>-2.5175164936326988E-2</v>
      </c>
      <c r="K401" s="203">
        <f t="shared" si="34"/>
        <v>-19.690000000000055</v>
      </c>
    </row>
    <row r="402" spans="1:11" ht="10.35" customHeight="1" x14ac:dyDescent="0.2">
      <c r="A402" s="9">
        <v>45165</v>
      </c>
      <c r="B402" s="17" t="s">
        <v>47</v>
      </c>
      <c r="C402" s="12">
        <v>27.21</v>
      </c>
      <c r="D402" s="13" t="s">
        <v>23</v>
      </c>
      <c r="E402" s="14">
        <v>8.51</v>
      </c>
      <c r="F402" s="187">
        <f>composições!$X$1226</f>
        <v>611.9</v>
      </c>
      <c r="G402" s="15">
        <f t="shared" si="33"/>
        <v>5207.26</v>
      </c>
      <c r="H402" s="12">
        <v>627.69000000000005</v>
      </c>
      <c r="I402" s="15">
        <v>5341.64</v>
      </c>
      <c r="J402" s="99">
        <f t="shared" si="31"/>
        <v>-2.51570678667975E-2</v>
      </c>
      <c r="K402" s="203">
        <f t="shared" si="34"/>
        <v>-134.38000000000011</v>
      </c>
    </row>
    <row r="403" spans="1:11" ht="10.35" customHeight="1" x14ac:dyDescent="0.2">
      <c r="A403" s="9">
        <v>40453</v>
      </c>
      <c r="B403" s="17" t="s">
        <v>54</v>
      </c>
      <c r="C403" s="12">
        <v>27.21</v>
      </c>
      <c r="D403" s="13" t="s">
        <v>53</v>
      </c>
      <c r="E403" s="14">
        <v>19</v>
      </c>
      <c r="F403" s="187">
        <f>composições!$X$685</f>
        <v>0.86</v>
      </c>
      <c r="G403" s="15">
        <f t="shared" si="33"/>
        <v>16.34</v>
      </c>
      <c r="H403" s="12">
        <v>0.89</v>
      </c>
      <c r="I403" s="11">
        <v>16.91</v>
      </c>
      <c r="J403" s="99">
        <f t="shared" si="31"/>
        <v>-3.3707865168539297E-2</v>
      </c>
      <c r="K403" s="203">
        <f t="shared" si="34"/>
        <v>-0.57000000000000028</v>
      </c>
    </row>
    <row r="404" spans="1:11" ht="10.35" customHeight="1" x14ac:dyDescent="0.2">
      <c r="A404" s="9">
        <v>40455</v>
      </c>
      <c r="B404" s="17" t="s">
        <v>51</v>
      </c>
      <c r="C404" s="12">
        <v>27.21</v>
      </c>
      <c r="D404" s="13" t="s">
        <v>25</v>
      </c>
      <c r="E404" s="18">
        <v>2570.15</v>
      </c>
      <c r="F404" s="187">
        <f>composições!$X$743</f>
        <v>1.55</v>
      </c>
      <c r="G404" s="15">
        <f t="shared" si="33"/>
        <v>3983.73</v>
      </c>
      <c r="H404" s="12">
        <v>1.59</v>
      </c>
      <c r="I404" s="15">
        <v>4086.53</v>
      </c>
      <c r="J404" s="99">
        <f t="shared" si="31"/>
        <v>-2.5155816793220653E-2</v>
      </c>
      <c r="K404" s="203">
        <f t="shared" si="34"/>
        <v>-102.80000000000018</v>
      </c>
    </row>
    <row r="405" spans="1:11" ht="20.85" customHeight="1" x14ac:dyDescent="0.2">
      <c r="A405" s="9">
        <v>40450</v>
      </c>
      <c r="B405" s="10" t="s">
        <v>49</v>
      </c>
      <c r="C405" s="12">
        <v>27.21</v>
      </c>
      <c r="D405" s="13" t="s">
        <v>50</v>
      </c>
      <c r="E405" s="14">
        <v>513.89</v>
      </c>
      <c r="F405" s="187">
        <f>composições!$X$627</f>
        <v>0.86</v>
      </c>
      <c r="G405" s="15">
        <f t="shared" si="33"/>
        <v>441.94</v>
      </c>
      <c r="H405" s="12">
        <v>0.89</v>
      </c>
      <c r="I405" s="11">
        <v>457.36</v>
      </c>
      <c r="J405" s="99">
        <f t="shared" si="31"/>
        <v>-3.3715235263250043E-2</v>
      </c>
      <c r="K405" s="203">
        <f t="shared" si="34"/>
        <v>-15.420000000000016</v>
      </c>
    </row>
    <row r="406" spans="1:11" ht="10.35" customHeight="1" x14ac:dyDescent="0.2">
      <c r="A406" s="9">
        <v>47049</v>
      </c>
      <c r="B406" s="17" t="s">
        <v>58</v>
      </c>
      <c r="C406" s="12">
        <v>27.21</v>
      </c>
      <c r="D406" s="13" t="s">
        <v>53</v>
      </c>
      <c r="E406" s="14">
        <v>7.99</v>
      </c>
      <c r="F406" s="187">
        <f>composições!$X$1388</f>
        <v>1.6800000000000002</v>
      </c>
      <c r="G406" s="15">
        <f t="shared" si="33"/>
        <v>13.42</v>
      </c>
      <c r="H406" s="12">
        <v>1.73</v>
      </c>
      <c r="I406" s="11">
        <v>13.82</v>
      </c>
      <c r="J406" s="99">
        <f t="shared" si="31"/>
        <v>-2.8943560057887119E-2</v>
      </c>
      <c r="K406" s="203">
        <f t="shared" si="34"/>
        <v>-0.40000000000000036</v>
      </c>
    </row>
    <row r="407" spans="1:11" ht="10.35" customHeight="1" x14ac:dyDescent="0.2">
      <c r="A407" s="9">
        <v>40445</v>
      </c>
      <c r="B407" s="17" t="s">
        <v>56</v>
      </c>
      <c r="C407" s="12">
        <v>27.21</v>
      </c>
      <c r="D407" s="13" t="s">
        <v>25</v>
      </c>
      <c r="E407" s="18">
        <v>1874.3</v>
      </c>
      <c r="F407" s="187">
        <f>composições!$X$568</f>
        <v>2.29</v>
      </c>
      <c r="G407" s="15">
        <f t="shared" si="33"/>
        <v>4292.1400000000003</v>
      </c>
      <c r="H407" s="12">
        <v>2.35</v>
      </c>
      <c r="I407" s="15">
        <v>4404.6000000000004</v>
      </c>
      <c r="J407" s="99">
        <f t="shared" si="31"/>
        <v>-2.5532397947600205E-2</v>
      </c>
      <c r="K407" s="203">
        <f t="shared" si="34"/>
        <v>-112.46000000000004</v>
      </c>
    </row>
    <row r="408" spans="1:11" ht="10.35" customHeight="1" x14ac:dyDescent="0.2">
      <c r="A408" s="9">
        <v>40449</v>
      </c>
      <c r="B408" s="17" t="s">
        <v>55</v>
      </c>
      <c r="C408" s="12">
        <v>27.21</v>
      </c>
      <c r="D408" s="13" t="s">
        <v>53</v>
      </c>
      <c r="E408" s="14">
        <v>201.22</v>
      </c>
      <c r="F408" s="187">
        <f>composições!$X$598</f>
        <v>1.6800000000000002</v>
      </c>
      <c r="G408" s="15">
        <f t="shared" si="33"/>
        <v>338.04</v>
      </c>
      <c r="H408" s="12">
        <v>1.73</v>
      </c>
      <c r="I408" s="11">
        <v>348.11</v>
      </c>
      <c r="J408" s="99">
        <f t="shared" si="31"/>
        <v>-2.8927637815633012E-2</v>
      </c>
      <c r="K408" s="203">
        <f t="shared" si="34"/>
        <v>-10.069999999999993</v>
      </c>
    </row>
    <row r="409" spans="1:11" ht="10.35" customHeight="1" x14ac:dyDescent="0.2">
      <c r="A409" s="1" t="s">
        <v>38</v>
      </c>
      <c r="G409" s="80">
        <f>SUM(G392:G408)</f>
        <v>29907.819999999996</v>
      </c>
      <c r="I409" s="32">
        <v>30686.87</v>
      </c>
      <c r="J409" s="99">
        <f t="shared" si="31"/>
        <v>-2.5387079229651111E-2</v>
      </c>
      <c r="K409" s="203">
        <f t="shared" si="34"/>
        <v>-779.05000000000291</v>
      </c>
    </row>
    <row r="410" spans="1:11" ht="10.7" customHeight="1" x14ac:dyDescent="0.2">
      <c r="J410" s="99" t="e">
        <f t="shared" si="31"/>
        <v>#DIV/0!</v>
      </c>
      <c r="K410" s="203">
        <f t="shared" si="34"/>
        <v>0</v>
      </c>
    </row>
    <row r="411" spans="1:11" ht="10.35" customHeight="1" x14ac:dyDescent="0.2">
      <c r="A411" s="2" t="s">
        <v>9</v>
      </c>
      <c r="B411" s="3" t="s">
        <v>10</v>
      </c>
      <c r="C411" s="5" t="s">
        <v>11</v>
      </c>
      <c r="D411" s="20" t="s">
        <v>12</v>
      </c>
      <c r="E411" s="5" t="s">
        <v>13</v>
      </c>
      <c r="F411" s="5" t="s">
        <v>225</v>
      </c>
      <c r="G411" s="4" t="s">
        <v>15</v>
      </c>
      <c r="H411" s="5" t="s">
        <v>14</v>
      </c>
      <c r="I411" s="4" t="s">
        <v>15</v>
      </c>
      <c r="J411" s="99" t="e">
        <f t="shared" si="31"/>
        <v>#VALUE!</v>
      </c>
      <c r="K411" s="203" t="e">
        <f t="shared" si="34"/>
        <v>#VALUE!</v>
      </c>
    </row>
    <row r="412" spans="1:11" ht="10.35" customHeight="1" x14ac:dyDescent="0.2">
      <c r="A412" s="8"/>
      <c r="B412" s="227" t="s">
        <v>64</v>
      </c>
      <c r="C412" s="228"/>
      <c r="D412" s="228"/>
      <c r="E412" s="228"/>
      <c r="F412" s="228"/>
      <c r="G412" s="229"/>
      <c r="J412" s="99" t="e">
        <f t="shared" si="31"/>
        <v>#DIV/0!</v>
      </c>
      <c r="K412" s="203">
        <f t="shared" si="34"/>
        <v>0</v>
      </c>
    </row>
    <row r="413" spans="1:11" ht="29.1" customHeight="1" x14ac:dyDescent="0.2">
      <c r="A413" s="9">
        <v>40001</v>
      </c>
      <c r="B413" s="10" t="s">
        <v>65</v>
      </c>
      <c r="C413" s="12">
        <v>27.21</v>
      </c>
      <c r="D413" s="22" t="s">
        <v>18</v>
      </c>
      <c r="E413" s="14">
        <v>65</v>
      </c>
      <c r="F413" s="187">
        <f>composições!$X$32</f>
        <v>0.66</v>
      </c>
      <c r="G413" s="15">
        <f t="shared" ref="G413:G426" si="35">TRUNC(F413*E413,2)</f>
        <v>42.9</v>
      </c>
      <c r="H413" s="12">
        <v>0.68</v>
      </c>
      <c r="I413" s="11">
        <v>44.2</v>
      </c>
      <c r="J413" s="99">
        <f t="shared" si="31"/>
        <v>-2.941176470588247E-2</v>
      </c>
      <c r="K413" s="203">
        <f t="shared" si="34"/>
        <v>-1.3000000000000043</v>
      </c>
    </row>
    <row r="414" spans="1:11" ht="10.35" customHeight="1" x14ac:dyDescent="0.2">
      <c r="A414" s="9">
        <v>40005</v>
      </c>
      <c r="B414" s="17" t="s">
        <v>22</v>
      </c>
      <c r="C414" s="12">
        <v>27.21</v>
      </c>
      <c r="D414" s="22" t="s">
        <v>23</v>
      </c>
      <c r="E414" s="14">
        <v>26</v>
      </c>
      <c r="F414" s="187">
        <f>composições!$X$125</f>
        <v>3.17</v>
      </c>
      <c r="G414" s="15">
        <f t="shared" si="35"/>
        <v>82.42</v>
      </c>
      <c r="H414" s="12">
        <v>3.25</v>
      </c>
      <c r="I414" s="11">
        <v>84.5</v>
      </c>
      <c r="J414" s="99">
        <f t="shared" si="31"/>
        <v>-2.4615384615384595E-2</v>
      </c>
      <c r="K414" s="203">
        <f t="shared" si="34"/>
        <v>-2.0799999999999983</v>
      </c>
    </row>
    <row r="415" spans="1:11" ht="10.35" customHeight="1" x14ac:dyDescent="0.2">
      <c r="A415" s="9">
        <v>40006</v>
      </c>
      <c r="B415" s="17" t="s">
        <v>24</v>
      </c>
      <c r="C415" s="12">
        <v>27.21</v>
      </c>
      <c r="D415" s="22" t="s">
        <v>25</v>
      </c>
      <c r="E415" s="14">
        <v>130</v>
      </c>
      <c r="F415" s="187">
        <f>composições!X$154</f>
        <v>2.87</v>
      </c>
      <c r="G415" s="15">
        <f t="shared" si="35"/>
        <v>373.1</v>
      </c>
      <c r="H415" s="12">
        <v>2.95</v>
      </c>
      <c r="I415" s="11">
        <v>383.5</v>
      </c>
      <c r="J415" s="99">
        <f t="shared" si="31"/>
        <v>-2.7118644067796516E-2</v>
      </c>
      <c r="K415" s="203">
        <f t="shared" si="34"/>
        <v>-10.399999999999977</v>
      </c>
    </row>
    <row r="416" spans="1:11" ht="10.35" customHeight="1" x14ac:dyDescent="0.2">
      <c r="A416" s="9">
        <v>40145</v>
      </c>
      <c r="B416" s="17" t="s">
        <v>29</v>
      </c>
      <c r="C416" s="12">
        <v>27.21</v>
      </c>
      <c r="D416" s="22" t="s">
        <v>23</v>
      </c>
      <c r="E416" s="14">
        <v>26</v>
      </c>
      <c r="F416" s="187">
        <f>composições!X$447</f>
        <v>2.4899999999999998</v>
      </c>
      <c r="G416" s="15">
        <f t="shared" si="35"/>
        <v>64.739999999999995</v>
      </c>
      <c r="H416" s="12">
        <v>2.5499999999999998</v>
      </c>
      <c r="I416" s="11">
        <v>66.3</v>
      </c>
      <c r="J416" s="99">
        <f t="shared" si="31"/>
        <v>-2.352941176470591E-2</v>
      </c>
      <c r="K416" s="203">
        <f t="shared" si="34"/>
        <v>-1.5600000000000023</v>
      </c>
    </row>
    <row r="417" spans="1:11" ht="20.85" customHeight="1" x14ac:dyDescent="0.2">
      <c r="A417" s="9">
        <v>45465</v>
      </c>
      <c r="B417" s="10" t="s">
        <v>66</v>
      </c>
      <c r="C417" s="12">
        <v>27.21</v>
      </c>
      <c r="D417" s="23" t="s">
        <v>67</v>
      </c>
      <c r="E417" s="14">
        <v>30</v>
      </c>
      <c r="F417" s="188">
        <f>composições!X$1292</f>
        <v>2099.7399999999998</v>
      </c>
      <c r="G417" s="15">
        <f t="shared" si="35"/>
        <v>62992.2</v>
      </c>
      <c r="H417" s="24">
        <v>2153.9299999999998</v>
      </c>
      <c r="I417" s="15">
        <v>64617.9</v>
      </c>
      <c r="J417" s="99">
        <f t="shared" si="31"/>
        <v>-2.5158663466315123E-2</v>
      </c>
      <c r="K417" s="203">
        <f t="shared" si="34"/>
        <v>-1625.7000000000044</v>
      </c>
    </row>
    <row r="418" spans="1:11" ht="20.85" customHeight="1" x14ac:dyDescent="0.2">
      <c r="A418" s="9">
        <v>40010</v>
      </c>
      <c r="B418" s="10" t="s">
        <v>26</v>
      </c>
      <c r="C418" s="12">
        <v>27.21</v>
      </c>
      <c r="D418" s="13" t="s">
        <v>23</v>
      </c>
      <c r="E418" s="14">
        <v>109.51</v>
      </c>
      <c r="F418" s="187">
        <f>composições!X$186</f>
        <v>3.6500000000000004</v>
      </c>
      <c r="G418" s="15">
        <f t="shared" si="35"/>
        <v>399.71</v>
      </c>
      <c r="H418" s="12">
        <v>3.75</v>
      </c>
      <c r="I418" s="11">
        <v>410.66</v>
      </c>
      <c r="J418" s="99">
        <f t="shared" si="31"/>
        <v>-2.6664393902498529E-2</v>
      </c>
      <c r="K418" s="203">
        <f t="shared" si="34"/>
        <v>-10.950000000000045</v>
      </c>
    </row>
    <row r="419" spans="1:11" ht="10.35" customHeight="1" x14ac:dyDescent="0.2">
      <c r="A419" s="9">
        <v>40315</v>
      </c>
      <c r="B419" s="17" t="s">
        <v>30</v>
      </c>
      <c r="C419" s="12">
        <v>27.21</v>
      </c>
      <c r="D419" s="13" t="s">
        <v>23</v>
      </c>
      <c r="E419" s="14">
        <v>13</v>
      </c>
      <c r="F419" s="187">
        <f>composições!X$478</f>
        <v>5.2299999999999995</v>
      </c>
      <c r="G419" s="15">
        <f t="shared" si="35"/>
        <v>67.989999999999995</v>
      </c>
      <c r="H419" s="12">
        <f>composições!$X$478</f>
        <v>5.2299999999999995</v>
      </c>
      <c r="I419" s="11">
        <v>69.680000000000007</v>
      </c>
      <c r="J419" s="99">
        <f t="shared" si="31"/>
        <v>-2.4253731343283791E-2</v>
      </c>
      <c r="K419" s="203">
        <f t="shared" si="34"/>
        <v>-1.6900000000000119</v>
      </c>
    </row>
    <row r="420" spans="1:11" ht="10.35" customHeight="1" x14ac:dyDescent="0.2">
      <c r="A420" s="9">
        <v>40320</v>
      </c>
      <c r="B420" s="17" t="s">
        <v>31</v>
      </c>
      <c r="C420" s="12">
        <v>27.21</v>
      </c>
      <c r="D420" s="13" t="s">
        <v>25</v>
      </c>
      <c r="E420" s="14">
        <v>162.5</v>
      </c>
      <c r="F420" s="187">
        <f>composições!X$509</f>
        <v>3.17</v>
      </c>
      <c r="G420" s="15">
        <f t="shared" si="35"/>
        <v>515.12</v>
      </c>
      <c r="H420" s="12">
        <v>3.25</v>
      </c>
      <c r="I420" s="11">
        <v>528.12</v>
      </c>
      <c r="J420" s="99">
        <f t="shared" si="31"/>
        <v>-2.4615617662652411E-2</v>
      </c>
      <c r="K420" s="203">
        <f t="shared" si="34"/>
        <v>-13</v>
      </c>
    </row>
    <row r="421" spans="1:11" ht="10.35" customHeight="1" x14ac:dyDescent="0.2">
      <c r="A421" s="9">
        <v>40120</v>
      </c>
      <c r="B421" s="17" t="s">
        <v>32</v>
      </c>
      <c r="C421" s="12">
        <v>27.21</v>
      </c>
      <c r="D421" s="13" t="s">
        <v>18</v>
      </c>
      <c r="E421" s="14">
        <v>43.81</v>
      </c>
      <c r="F421" s="187">
        <f>composições!$X$386</f>
        <v>0.5</v>
      </c>
      <c r="G421" s="15">
        <f t="shared" si="35"/>
        <v>21.9</v>
      </c>
      <c r="H421" s="12">
        <v>0.52</v>
      </c>
      <c r="I421" s="11">
        <v>22.78</v>
      </c>
      <c r="J421" s="99">
        <f t="shared" si="31"/>
        <v>-3.8630377524144111E-2</v>
      </c>
      <c r="K421" s="203">
        <f t="shared" si="34"/>
        <v>-0.88000000000000256</v>
      </c>
    </row>
    <row r="422" spans="1:11" ht="10.35" customHeight="1" x14ac:dyDescent="0.2">
      <c r="A422" s="9">
        <v>40130</v>
      </c>
      <c r="B422" s="17" t="s">
        <v>33</v>
      </c>
      <c r="C422" s="12">
        <v>27.21</v>
      </c>
      <c r="D422" s="13" t="s">
        <v>18</v>
      </c>
      <c r="E422" s="14">
        <v>65</v>
      </c>
      <c r="F422" s="187">
        <f>composições!$X$417</f>
        <v>0.52</v>
      </c>
      <c r="G422" s="15">
        <f t="shared" si="35"/>
        <v>33.799999999999997</v>
      </c>
      <c r="H422" s="12">
        <v>0.53</v>
      </c>
      <c r="I422" s="11">
        <v>34.450000000000003</v>
      </c>
      <c r="J422" s="99">
        <f t="shared" si="31"/>
        <v>-1.8867924528302105E-2</v>
      </c>
      <c r="K422" s="203">
        <f t="shared" si="34"/>
        <v>-0.65000000000000568</v>
      </c>
    </row>
    <row r="423" spans="1:11" ht="10.35" customHeight="1" x14ac:dyDescent="0.2">
      <c r="A423" s="9">
        <v>40101</v>
      </c>
      <c r="B423" s="17" t="s">
        <v>36</v>
      </c>
      <c r="C423" s="12">
        <v>27.21</v>
      </c>
      <c r="D423" s="13" t="s">
        <v>23</v>
      </c>
      <c r="E423" s="14">
        <v>39</v>
      </c>
      <c r="F423" s="187">
        <f>composições!$X$290</f>
        <v>6.68</v>
      </c>
      <c r="G423" s="15">
        <f t="shared" si="35"/>
        <v>260.52</v>
      </c>
      <c r="H423" s="12">
        <v>6.85</v>
      </c>
      <c r="I423" s="11">
        <v>267.14999999999998</v>
      </c>
      <c r="J423" s="99">
        <f t="shared" si="31"/>
        <v>-2.481751824817513E-2</v>
      </c>
      <c r="K423" s="203">
        <f t="shared" si="34"/>
        <v>-6.6299999999999955</v>
      </c>
    </row>
    <row r="424" spans="1:11" ht="10.35" customHeight="1" x14ac:dyDescent="0.2">
      <c r="A424" s="9">
        <v>40102</v>
      </c>
      <c r="B424" s="17" t="s">
        <v>34</v>
      </c>
      <c r="C424" s="12">
        <v>27.21</v>
      </c>
      <c r="D424" s="13" t="s">
        <v>23</v>
      </c>
      <c r="E424" s="14">
        <v>56</v>
      </c>
      <c r="F424" s="187">
        <f>composições!$X$320</f>
        <v>8.5399999999999991</v>
      </c>
      <c r="G424" s="15">
        <f t="shared" si="35"/>
        <v>478.24</v>
      </c>
      <c r="H424" s="12">
        <v>8.76</v>
      </c>
      <c r="I424" s="11">
        <v>490.56</v>
      </c>
      <c r="J424" s="99">
        <f t="shared" si="31"/>
        <v>-2.5114155251141579E-2</v>
      </c>
      <c r="K424" s="203">
        <f t="shared" si="34"/>
        <v>-12.319999999999993</v>
      </c>
    </row>
    <row r="425" spans="1:11" ht="10.35" customHeight="1" x14ac:dyDescent="0.2">
      <c r="A425" s="9">
        <v>40454</v>
      </c>
      <c r="B425" s="17" t="s">
        <v>68</v>
      </c>
      <c r="C425" s="12">
        <v>27.21</v>
      </c>
      <c r="D425" s="13" t="s">
        <v>53</v>
      </c>
      <c r="E425" s="18">
        <v>4078.68</v>
      </c>
      <c r="F425" s="187">
        <f>composições!$X$714</f>
        <v>0.91999999999999993</v>
      </c>
      <c r="G425" s="15">
        <f t="shared" si="35"/>
        <v>3752.38</v>
      </c>
      <c r="H425" s="12">
        <v>0.92</v>
      </c>
      <c r="I425" s="15">
        <v>3752.38</v>
      </c>
      <c r="J425" s="99">
        <f t="shared" si="31"/>
        <v>0</v>
      </c>
      <c r="K425" s="203">
        <f t="shared" si="34"/>
        <v>0</v>
      </c>
    </row>
    <row r="426" spans="1:11" ht="10.35" customHeight="1" x14ac:dyDescent="0.2">
      <c r="A426" s="9">
        <v>40438</v>
      </c>
      <c r="B426" s="17" t="s">
        <v>69</v>
      </c>
      <c r="C426" s="12">
        <v>27.21</v>
      </c>
      <c r="D426" s="13" t="s">
        <v>53</v>
      </c>
      <c r="E426" s="18">
        <v>1641.3</v>
      </c>
      <c r="F426" s="187">
        <f>composições!$X$539</f>
        <v>1.77</v>
      </c>
      <c r="G426" s="15">
        <f t="shared" si="35"/>
        <v>2905.1</v>
      </c>
      <c r="H426" s="12">
        <v>1.81</v>
      </c>
      <c r="I426" s="15">
        <v>2970.75</v>
      </c>
      <c r="J426" s="99">
        <f t="shared" ref="J426:J462" si="36">G426/I426-1</f>
        <v>-2.2098796600185211E-2</v>
      </c>
      <c r="K426" s="203">
        <f t="shared" si="34"/>
        <v>-65.650000000000091</v>
      </c>
    </row>
    <row r="427" spans="1:11" ht="10.35" customHeight="1" x14ac:dyDescent="0.2">
      <c r="A427" s="1" t="s">
        <v>38</v>
      </c>
      <c r="G427" s="80">
        <f>SUM(G410:G426)</f>
        <v>71990.12000000001</v>
      </c>
      <c r="I427" s="32">
        <v>73742.929999999993</v>
      </c>
      <c r="J427" s="99">
        <f t="shared" si="36"/>
        <v>-2.3769193873907413E-2</v>
      </c>
      <c r="K427" s="203">
        <f t="shared" si="34"/>
        <v>-1752.8099999999831</v>
      </c>
    </row>
    <row r="428" spans="1:11" ht="0.95" customHeight="1" x14ac:dyDescent="0.2">
      <c r="J428" s="99" t="e">
        <f t="shared" si="36"/>
        <v>#DIV/0!</v>
      </c>
      <c r="K428" s="203">
        <f t="shared" si="34"/>
        <v>0</v>
      </c>
    </row>
    <row r="429" spans="1:11" ht="10.7" customHeight="1" x14ac:dyDescent="0.2">
      <c r="J429" s="99" t="e">
        <f t="shared" si="36"/>
        <v>#DIV/0!</v>
      </c>
      <c r="K429" s="203">
        <f t="shared" si="34"/>
        <v>0</v>
      </c>
    </row>
    <row r="430" spans="1:11" ht="10.35" customHeight="1" x14ac:dyDescent="0.2">
      <c r="A430" s="2" t="s">
        <v>9</v>
      </c>
      <c r="B430" s="3" t="s">
        <v>10</v>
      </c>
      <c r="C430" s="5" t="s">
        <v>11</v>
      </c>
      <c r="D430" s="20" t="s">
        <v>12</v>
      </c>
      <c r="E430" s="5" t="s">
        <v>13</v>
      </c>
      <c r="F430" s="5" t="s">
        <v>225</v>
      </c>
      <c r="G430" s="4" t="s">
        <v>15</v>
      </c>
      <c r="H430" s="5" t="s">
        <v>14</v>
      </c>
      <c r="I430" s="4" t="s">
        <v>15</v>
      </c>
      <c r="J430" s="99" t="e">
        <f t="shared" si="36"/>
        <v>#VALUE!</v>
      </c>
      <c r="K430" s="203" t="e">
        <f t="shared" si="34"/>
        <v>#VALUE!</v>
      </c>
    </row>
    <row r="431" spans="1:11" ht="10.35" customHeight="1" x14ac:dyDescent="0.2">
      <c r="A431" s="8"/>
      <c r="B431" s="227" t="s">
        <v>70</v>
      </c>
      <c r="C431" s="228"/>
      <c r="D431" s="228"/>
      <c r="E431" s="228"/>
      <c r="F431" s="228"/>
      <c r="G431" s="229"/>
      <c r="J431" s="99" t="e">
        <f t="shared" si="36"/>
        <v>#DIV/0!</v>
      </c>
      <c r="K431" s="203">
        <f t="shared" si="34"/>
        <v>0</v>
      </c>
    </row>
    <row r="432" spans="1:11" ht="10.35" customHeight="1" x14ac:dyDescent="0.2">
      <c r="A432" s="9">
        <v>40850</v>
      </c>
      <c r="B432" s="17" t="s">
        <v>71</v>
      </c>
      <c r="C432" s="12">
        <v>27.21</v>
      </c>
      <c r="D432" s="22" t="s">
        <v>18</v>
      </c>
      <c r="E432" s="14">
        <v>15</v>
      </c>
      <c r="F432" s="187">
        <f>composições!$X$811</f>
        <v>489.25</v>
      </c>
      <c r="G432" s="15">
        <f>TRUNC(F432*E432,2)</f>
        <v>7338.75</v>
      </c>
      <c r="H432" s="12">
        <v>501.88</v>
      </c>
      <c r="I432" s="15">
        <v>7528.2</v>
      </c>
      <c r="J432" s="99">
        <f t="shared" si="36"/>
        <v>-2.5165378178050535E-2</v>
      </c>
      <c r="K432" s="203">
        <f t="shared" si="34"/>
        <v>-189.44999999999982</v>
      </c>
    </row>
    <row r="433" spans="1:11" ht="10.35" customHeight="1" x14ac:dyDescent="0.2">
      <c r="A433" s="1" t="s">
        <v>38</v>
      </c>
      <c r="G433" s="32">
        <f>G432</f>
        <v>7338.75</v>
      </c>
      <c r="I433" s="32">
        <v>7528.2</v>
      </c>
      <c r="J433" s="99">
        <f t="shared" si="36"/>
        <v>-2.5165378178050535E-2</v>
      </c>
      <c r="K433" s="203">
        <f t="shared" si="34"/>
        <v>-189.44999999999982</v>
      </c>
    </row>
    <row r="434" spans="1:11" ht="10.7" customHeight="1" x14ac:dyDescent="0.2">
      <c r="J434" s="99" t="e">
        <f t="shared" si="36"/>
        <v>#DIV/0!</v>
      </c>
      <c r="K434" s="203">
        <f t="shared" si="34"/>
        <v>0</v>
      </c>
    </row>
    <row r="435" spans="1:11" ht="10.35" customHeight="1" x14ac:dyDescent="0.2">
      <c r="A435" s="2" t="s">
        <v>9</v>
      </c>
      <c r="B435" s="3" t="s">
        <v>10</v>
      </c>
      <c r="C435" s="5" t="s">
        <v>11</v>
      </c>
      <c r="D435" s="20" t="s">
        <v>12</v>
      </c>
      <c r="E435" s="5" t="s">
        <v>13</v>
      </c>
      <c r="F435" s="5" t="s">
        <v>225</v>
      </c>
      <c r="G435" s="4" t="s">
        <v>15</v>
      </c>
      <c r="H435" s="5" t="s">
        <v>14</v>
      </c>
      <c r="I435" s="4" t="s">
        <v>15</v>
      </c>
      <c r="J435" s="99" t="e">
        <f t="shared" si="36"/>
        <v>#VALUE!</v>
      </c>
      <c r="K435" s="203" t="e">
        <f t="shared" si="34"/>
        <v>#VALUE!</v>
      </c>
    </row>
    <row r="436" spans="1:11" ht="10.35" customHeight="1" x14ac:dyDescent="0.2">
      <c r="A436" s="8"/>
      <c r="B436" s="227" t="s">
        <v>72</v>
      </c>
      <c r="C436" s="228"/>
      <c r="D436" s="228"/>
      <c r="E436" s="228"/>
      <c r="F436" s="228"/>
      <c r="G436" s="229"/>
      <c r="J436" s="99" t="e">
        <f t="shared" si="36"/>
        <v>#DIV/0!</v>
      </c>
      <c r="K436" s="203">
        <f t="shared" si="34"/>
        <v>0</v>
      </c>
    </row>
    <row r="437" spans="1:11" ht="10.35" customHeight="1" x14ac:dyDescent="0.2">
      <c r="A437" s="9">
        <v>42825</v>
      </c>
      <c r="B437" s="17" t="s">
        <v>73</v>
      </c>
      <c r="C437" s="12">
        <v>27.21</v>
      </c>
      <c r="D437" s="22" t="s">
        <v>23</v>
      </c>
      <c r="E437" s="14">
        <v>12.94</v>
      </c>
      <c r="F437" s="187">
        <f>composições!X$999</f>
        <v>823.31999999999994</v>
      </c>
      <c r="G437" s="15">
        <f t="shared" ref="G437:G443" si="37">TRUNC(F437*E437,2)</f>
        <v>10653.76</v>
      </c>
      <c r="H437" s="12">
        <v>844.57</v>
      </c>
      <c r="I437" s="15">
        <v>10928.73</v>
      </c>
      <c r="J437" s="99">
        <f t="shared" si="36"/>
        <v>-2.5160288523918051E-2</v>
      </c>
      <c r="K437" s="203">
        <f t="shared" si="34"/>
        <v>-274.96999999999935</v>
      </c>
    </row>
    <row r="438" spans="1:11" ht="10.35" customHeight="1" x14ac:dyDescent="0.2">
      <c r="A438" s="9">
        <v>40005</v>
      </c>
      <c r="B438" s="17" t="s">
        <v>22</v>
      </c>
      <c r="C438" s="12">
        <v>27.21</v>
      </c>
      <c r="D438" s="22" t="s">
        <v>23</v>
      </c>
      <c r="E438" s="14">
        <v>12.94</v>
      </c>
      <c r="F438" s="187">
        <f>composições!$X$125</f>
        <v>3.17</v>
      </c>
      <c r="G438" s="15">
        <f t="shared" si="37"/>
        <v>41.01</v>
      </c>
      <c r="H438" s="12">
        <v>3.25</v>
      </c>
      <c r="I438" s="11">
        <v>42.05</v>
      </c>
      <c r="J438" s="99">
        <f t="shared" si="36"/>
        <v>-2.473246135552909E-2</v>
      </c>
      <c r="K438" s="203">
        <f t="shared" si="34"/>
        <v>-1.0399999999999991</v>
      </c>
    </row>
    <row r="439" spans="1:11" ht="10.35" customHeight="1" x14ac:dyDescent="0.2">
      <c r="A439" s="9">
        <v>40006</v>
      </c>
      <c r="B439" s="17" t="s">
        <v>24</v>
      </c>
      <c r="C439" s="12">
        <v>27.21</v>
      </c>
      <c r="D439" s="22" t="s">
        <v>25</v>
      </c>
      <c r="E439" s="14">
        <v>64.680000000000007</v>
      </c>
      <c r="F439" s="187">
        <f>composições!X$154</f>
        <v>2.87</v>
      </c>
      <c r="G439" s="15">
        <f t="shared" si="37"/>
        <v>185.63</v>
      </c>
      <c r="H439" s="12">
        <v>2.95</v>
      </c>
      <c r="I439" s="11">
        <v>190.8</v>
      </c>
      <c r="J439" s="99">
        <f t="shared" si="36"/>
        <v>-2.7096436058700268E-2</v>
      </c>
      <c r="K439" s="203">
        <f t="shared" si="34"/>
        <v>-5.1700000000000159</v>
      </c>
    </row>
    <row r="440" spans="1:11" ht="10.35" customHeight="1" x14ac:dyDescent="0.2">
      <c r="A440" s="9">
        <v>40145</v>
      </c>
      <c r="B440" s="17" t="s">
        <v>29</v>
      </c>
      <c r="C440" s="12">
        <v>27.21</v>
      </c>
      <c r="D440" s="22" t="s">
        <v>23</v>
      </c>
      <c r="E440" s="14">
        <v>12.94</v>
      </c>
      <c r="F440" s="187">
        <f>composições!X$447</f>
        <v>2.4899999999999998</v>
      </c>
      <c r="G440" s="15">
        <f t="shared" si="37"/>
        <v>32.22</v>
      </c>
      <c r="H440" s="12">
        <v>2.5499999999999998</v>
      </c>
      <c r="I440" s="11">
        <v>32.99</v>
      </c>
      <c r="J440" s="99">
        <f t="shared" si="36"/>
        <v>-2.3340406183692153E-2</v>
      </c>
      <c r="K440" s="203">
        <f t="shared" si="34"/>
        <v>-0.77000000000000313</v>
      </c>
    </row>
    <row r="441" spans="1:11" ht="10.35" customHeight="1" x14ac:dyDescent="0.2">
      <c r="A441" s="9">
        <v>40870</v>
      </c>
      <c r="B441" s="17" t="s">
        <v>74</v>
      </c>
      <c r="C441" s="12">
        <v>27.21</v>
      </c>
      <c r="D441" s="22" t="s">
        <v>18</v>
      </c>
      <c r="E441" s="14">
        <v>92</v>
      </c>
      <c r="F441" s="187">
        <f>composições!$X$843</f>
        <v>7.53</v>
      </c>
      <c r="G441" s="15">
        <f t="shared" si="37"/>
        <v>692.76</v>
      </c>
      <c r="H441" s="12">
        <v>7.73</v>
      </c>
      <c r="I441" s="11">
        <v>711.16</v>
      </c>
      <c r="J441" s="99">
        <f t="shared" si="36"/>
        <v>-2.5873221216041409E-2</v>
      </c>
      <c r="K441" s="203">
        <f t="shared" si="34"/>
        <v>-18.399999999999977</v>
      </c>
    </row>
    <row r="442" spans="1:11" ht="10.35" customHeight="1" x14ac:dyDescent="0.2">
      <c r="A442" s="9">
        <v>40805</v>
      </c>
      <c r="B442" s="17" t="s">
        <v>75</v>
      </c>
      <c r="C442" s="12">
        <v>27.21</v>
      </c>
      <c r="D442" s="23" t="s">
        <v>76</v>
      </c>
      <c r="E442" s="14">
        <v>20</v>
      </c>
      <c r="F442" s="187">
        <f>composições!X$776</f>
        <v>15.629999999999999</v>
      </c>
      <c r="G442" s="15">
        <f t="shared" si="37"/>
        <v>312.60000000000002</v>
      </c>
      <c r="H442" s="12">
        <v>16.04</v>
      </c>
      <c r="I442" s="11">
        <v>320.8</v>
      </c>
      <c r="J442" s="99">
        <f t="shared" si="36"/>
        <v>-2.5561097256857845E-2</v>
      </c>
      <c r="K442" s="203">
        <f t="shared" si="34"/>
        <v>-8.1999999999999886</v>
      </c>
    </row>
    <row r="443" spans="1:11" ht="10.35" customHeight="1" x14ac:dyDescent="0.2">
      <c r="A443" s="9">
        <v>40880</v>
      </c>
      <c r="B443" s="17" t="s">
        <v>77</v>
      </c>
      <c r="C443" s="12">
        <v>27.21</v>
      </c>
      <c r="D443" s="22" t="s">
        <v>18</v>
      </c>
      <c r="E443" s="14">
        <v>92</v>
      </c>
      <c r="F443" s="187">
        <f>composições!X$873</f>
        <v>0.78</v>
      </c>
      <c r="G443" s="15">
        <f t="shared" si="37"/>
        <v>71.760000000000005</v>
      </c>
      <c r="H443" s="12">
        <v>0.8</v>
      </c>
      <c r="I443" s="11">
        <v>73.599999999999994</v>
      </c>
      <c r="J443" s="99">
        <f t="shared" si="36"/>
        <v>-2.49999999999998E-2</v>
      </c>
      <c r="K443" s="203">
        <f t="shared" si="34"/>
        <v>-1.8399999999999892</v>
      </c>
    </row>
    <row r="444" spans="1:11" ht="10.35" customHeight="1" x14ac:dyDescent="0.2">
      <c r="A444" s="1" t="s">
        <v>38</v>
      </c>
      <c r="G444" s="80">
        <f>SUM(G437:G443)</f>
        <v>11989.74</v>
      </c>
      <c r="I444" s="32">
        <v>12300.13</v>
      </c>
      <c r="J444" s="99">
        <f t="shared" si="36"/>
        <v>-2.5234692641459833E-2</v>
      </c>
      <c r="K444" s="203">
        <f t="shared" si="34"/>
        <v>-310.38999999999942</v>
      </c>
    </row>
    <row r="445" spans="1:11" ht="10.7" customHeight="1" x14ac:dyDescent="0.2">
      <c r="J445" s="99" t="e">
        <f t="shared" si="36"/>
        <v>#DIV/0!</v>
      </c>
      <c r="K445" s="203">
        <f t="shared" si="34"/>
        <v>0</v>
      </c>
    </row>
    <row r="446" spans="1:11" ht="10.35" customHeight="1" x14ac:dyDescent="0.2">
      <c r="J446" s="99" t="e">
        <f t="shared" si="36"/>
        <v>#DIV/0!</v>
      </c>
      <c r="K446" s="203">
        <f t="shared" si="34"/>
        <v>0</v>
      </c>
    </row>
    <row r="447" spans="1:11" ht="10.7" customHeight="1" x14ac:dyDescent="0.2">
      <c r="A447" s="1" t="s">
        <v>92</v>
      </c>
      <c r="G447" s="80">
        <f>G444+G433+G427+G409+G389+G369+G348</f>
        <v>265570.15000000002</v>
      </c>
      <c r="I447" s="32">
        <v>272360.31</v>
      </c>
      <c r="J447" s="99">
        <f t="shared" si="36"/>
        <v>-2.4930798470599425E-2</v>
      </c>
      <c r="K447" s="203">
        <f t="shared" si="34"/>
        <v>-6790.1599999999744</v>
      </c>
    </row>
    <row r="448" spans="1:11" ht="10.7" customHeight="1" x14ac:dyDescent="0.2">
      <c r="A448" s="1"/>
      <c r="J448" s="99" t="e">
        <f t="shared" si="36"/>
        <v>#DIV/0!</v>
      </c>
      <c r="K448" s="203">
        <f t="shared" si="34"/>
        <v>0</v>
      </c>
    </row>
    <row r="449" spans="1:11" ht="10.7" customHeight="1" x14ac:dyDescent="0.2">
      <c r="A449" s="1"/>
      <c r="J449" s="99" t="e">
        <f t="shared" si="36"/>
        <v>#DIV/0!</v>
      </c>
      <c r="K449" s="203">
        <f t="shared" si="34"/>
        <v>0</v>
      </c>
    </row>
    <row r="450" spans="1:11" ht="10.7" customHeight="1" x14ac:dyDescent="0.2">
      <c r="A450" s="1"/>
      <c r="J450" s="99" t="e">
        <f t="shared" si="36"/>
        <v>#DIV/0!</v>
      </c>
      <c r="K450" s="203">
        <f t="shared" si="34"/>
        <v>0</v>
      </c>
    </row>
    <row r="451" spans="1:11" ht="10.7" customHeight="1" x14ac:dyDescent="0.2">
      <c r="A451" s="1"/>
      <c r="J451" s="99" t="e">
        <f t="shared" si="36"/>
        <v>#DIV/0!</v>
      </c>
      <c r="K451" s="203">
        <f t="shared" si="34"/>
        <v>0</v>
      </c>
    </row>
    <row r="452" spans="1:11" ht="0.95" customHeight="1" x14ac:dyDescent="0.2">
      <c r="J452" s="99" t="e">
        <f t="shared" si="36"/>
        <v>#DIV/0!</v>
      </c>
      <c r="K452" s="203">
        <f t="shared" si="34"/>
        <v>0</v>
      </c>
    </row>
    <row r="453" spans="1:11" ht="10.35" customHeight="1" x14ac:dyDescent="0.2">
      <c r="A453" s="230" t="s">
        <v>79</v>
      </c>
      <c r="B453" s="231"/>
      <c r="C453" s="232"/>
      <c r="D453" s="267" t="s">
        <v>228</v>
      </c>
      <c r="E453" s="268"/>
      <c r="F453" s="190" t="s">
        <v>229</v>
      </c>
      <c r="G453" s="25" t="s">
        <v>230</v>
      </c>
      <c r="H453" s="6"/>
      <c r="I453" s="25"/>
      <c r="J453" s="99" t="e">
        <f t="shared" si="36"/>
        <v>#VALUE!</v>
      </c>
      <c r="K453" s="203" t="e">
        <f t="shared" si="34"/>
        <v>#VALUE!</v>
      </c>
    </row>
    <row r="454" spans="1:11" ht="24.6" customHeight="1" x14ac:dyDescent="0.2">
      <c r="A454" s="235" t="s">
        <v>80</v>
      </c>
      <c r="B454" s="236"/>
      <c r="C454" s="237"/>
      <c r="D454" s="258">
        <f>F454/$G$447</f>
        <v>3.1345239666430887E-2</v>
      </c>
      <c r="E454" s="258"/>
      <c r="F454" s="192">
        <f>G348</f>
        <v>8324.36</v>
      </c>
      <c r="G454" s="26">
        <f>F454</f>
        <v>8324.36</v>
      </c>
      <c r="H454" s="26"/>
      <c r="I454" s="26"/>
      <c r="J454" s="99" t="e">
        <f t="shared" si="36"/>
        <v>#DIV/0!</v>
      </c>
      <c r="K454" s="203">
        <f t="shared" si="34"/>
        <v>8324.36</v>
      </c>
    </row>
    <row r="455" spans="1:11" ht="19.350000000000001" customHeight="1" x14ac:dyDescent="0.2">
      <c r="A455" s="240" t="s">
        <v>81</v>
      </c>
      <c r="B455" s="241"/>
      <c r="C455" s="242"/>
      <c r="D455" s="258">
        <f t="shared" ref="D455:D460" si="38">F455/$G$447</f>
        <v>0.22257535344239551</v>
      </c>
      <c r="E455" s="258"/>
      <c r="F455" s="193">
        <f>G369</f>
        <v>59109.369999999995</v>
      </c>
      <c r="G455" s="26">
        <f t="shared" ref="G455:G460" si="39">F455</f>
        <v>59109.369999999995</v>
      </c>
      <c r="H455" s="27"/>
      <c r="I455" s="27"/>
      <c r="J455" s="99" t="e">
        <f t="shared" si="36"/>
        <v>#DIV/0!</v>
      </c>
      <c r="K455" s="203">
        <f t="shared" si="34"/>
        <v>59109.369999999995</v>
      </c>
    </row>
    <row r="456" spans="1:11" ht="19.350000000000001" customHeight="1" x14ac:dyDescent="0.2">
      <c r="A456" s="240" t="s">
        <v>82</v>
      </c>
      <c r="B456" s="241"/>
      <c r="C456" s="242"/>
      <c r="D456" s="258">
        <f t="shared" si="38"/>
        <v>0.28960329314119082</v>
      </c>
      <c r="E456" s="258"/>
      <c r="F456" s="193">
        <f>G389</f>
        <v>76909.99000000002</v>
      </c>
      <c r="G456" s="26">
        <f t="shared" si="39"/>
        <v>76909.99000000002</v>
      </c>
      <c r="H456" s="27"/>
      <c r="I456" s="27"/>
      <c r="J456" s="99" t="e">
        <f t="shared" si="36"/>
        <v>#DIV/0!</v>
      </c>
      <c r="K456" s="203">
        <f t="shared" si="34"/>
        <v>76909.99000000002</v>
      </c>
    </row>
    <row r="457" spans="1:11" ht="19.350000000000001" customHeight="1" x14ac:dyDescent="0.2">
      <c r="A457" s="240" t="s">
        <v>83</v>
      </c>
      <c r="B457" s="241"/>
      <c r="C457" s="242"/>
      <c r="D457" s="258">
        <f t="shared" si="38"/>
        <v>0.11261740071314488</v>
      </c>
      <c r="E457" s="258"/>
      <c r="F457" s="193">
        <f>G409</f>
        <v>29907.819999999996</v>
      </c>
      <c r="G457" s="26">
        <f t="shared" si="39"/>
        <v>29907.819999999996</v>
      </c>
      <c r="H457" s="27"/>
      <c r="I457" s="27"/>
      <c r="J457" s="99" t="e">
        <f t="shared" si="36"/>
        <v>#DIV/0!</v>
      </c>
      <c r="K457" s="203">
        <f t="shared" si="34"/>
        <v>29907.819999999996</v>
      </c>
    </row>
    <row r="458" spans="1:11" ht="19.350000000000001" customHeight="1" x14ac:dyDescent="0.2">
      <c r="A458" s="240" t="s">
        <v>84</v>
      </c>
      <c r="B458" s="241"/>
      <c r="C458" s="242"/>
      <c r="D458" s="258">
        <f t="shared" si="38"/>
        <v>0.27107760416598026</v>
      </c>
      <c r="E458" s="258"/>
      <c r="F458" s="193">
        <f>G427</f>
        <v>71990.12000000001</v>
      </c>
      <c r="G458" s="26">
        <f t="shared" si="39"/>
        <v>71990.12000000001</v>
      </c>
      <c r="H458" s="27"/>
      <c r="I458" s="27"/>
      <c r="J458" s="99" t="e">
        <f t="shared" si="36"/>
        <v>#DIV/0!</v>
      </c>
      <c r="K458" s="203">
        <f t="shared" si="34"/>
        <v>71990.12000000001</v>
      </c>
    </row>
    <row r="459" spans="1:11" ht="19.350000000000001" customHeight="1" x14ac:dyDescent="0.2">
      <c r="A459" s="240" t="s">
        <v>85</v>
      </c>
      <c r="B459" s="241"/>
      <c r="C459" s="242"/>
      <c r="D459" s="258">
        <f t="shared" si="38"/>
        <v>2.7633941540493159E-2</v>
      </c>
      <c r="E459" s="258"/>
      <c r="F459" s="193">
        <f>G433</f>
        <v>7338.75</v>
      </c>
      <c r="G459" s="26">
        <f t="shared" si="39"/>
        <v>7338.75</v>
      </c>
      <c r="H459" s="27"/>
      <c r="I459" s="27"/>
      <c r="J459" s="99" t="e">
        <f t="shared" si="36"/>
        <v>#DIV/0!</v>
      </c>
      <c r="K459" s="203">
        <f t="shared" ref="K459:K522" si="40">G459-I459</f>
        <v>7338.75</v>
      </c>
    </row>
    <row r="460" spans="1:11" ht="24" customHeight="1" x14ac:dyDescent="0.2">
      <c r="A460" s="245" t="s">
        <v>86</v>
      </c>
      <c r="B460" s="246"/>
      <c r="C460" s="247"/>
      <c r="D460" s="258">
        <f t="shared" si="38"/>
        <v>4.5147167330364495E-2</v>
      </c>
      <c r="E460" s="258"/>
      <c r="F460" s="193">
        <f>G444</f>
        <v>11989.74</v>
      </c>
      <c r="G460" s="26">
        <f t="shared" si="39"/>
        <v>11989.74</v>
      </c>
      <c r="H460" s="28"/>
      <c r="I460" s="28"/>
      <c r="J460" s="99" t="e">
        <f t="shared" si="36"/>
        <v>#DIV/0!</v>
      </c>
      <c r="K460" s="203">
        <f t="shared" si="40"/>
        <v>11989.74</v>
      </c>
    </row>
    <row r="461" spans="1:11" ht="10.35" customHeight="1" x14ac:dyDescent="0.2">
      <c r="A461" s="222" t="s">
        <v>87</v>
      </c>
      <c r="B461" s="223"/>
      <c r="C461" s="224"/>
      <c r="D461" s="259">
        <f>SUM(D454:E460)</f>
        <v>1</v>
      </c>
      <c r="E461" s="260"/>
      <c r="F461" s="194">
        <f>SUM(F454:F460)</f>
        <v>265570.15000000002</v>
      </c>
      <c r="G461" s="195">
        <f>SUM(G454:G460)</f>
        <v>265570.15000000002</v>
      </c>
      <c r="H461" s="29"/>
      <c r="I461" s="29"/>
      <c r="J461" s="99" t="e">
        <f t="shared" si="36"/>
        <v>#DIV/0!</v>
      </c>
      <c r="K461" s="203">
        <f t="shared" si="40"/>
        <v>265570.15000000002</v>
      </c>
    </row>
    <row r="462" spans="1:11" ht="10.35" customHeight="1" x14ac:dyDescent="0.2">
      <c r="A462" s="36"/>
      <c r="B462" s="36"/>
      <c r="C462" s="36"/>
      <c r="D462" s="37"/>
      <c r="E462" s="37"/>
      <c r="F462" s="189"/>
      <c r="G462" s="38"/>
      <c r="H462" s="38"/>
      <c r="I462" s="38"/>
      <c r="J462" s="99" t="e">
        <f t="shared" si="36"/>
        <v>#DIV/0!</v>
      </c>
      <c r="K462" s="203">
        <f t="shared" si="40"/>
        <v>0</v>
      </c>
    </row>
    <row r="463" spans="1:11" ht="10.7" customHeight="1" x14ac:dyDescent="0.2">
      <c r="A463" s="1" t="s">
        <v>0</v>
      </c>
      <c r="J463" s="99" t="e">
        <f t="shared" ref="J463:J526" si="41">G463/I463-1</f>
        <v>#DIV/0!</v>
      </c>
      <c r="K463" s="203">
        <f t="shared" si="40"/>
        <v>0</v>
      </c>
    </row>
    <row r="464" spans="1:11" ht="10.7" customHeight="1" x14ac:dyDescent="0.2">
      <c r="A464" s="1" t="s">
        <v>110</v>
      </c>
      <c r="J464" s="99" t="e">
        <f t="shared" si="41"/>
        <v>#DIV/0!</v>
      </c>
      <c r="K464" s="203">
        <f t="shared" si="40"/>
        <v>0</v>
      </c>
    </row>
    <row r="465" spans="1:11" ht="10.7" customHeight="1" x14ac:dyDescent="0.2">
      <c r="A465" s="1" t="s">
        <v>2</v>
      </c>
      <c r="J465" s="99" t="e">
        <f t="shared" si="41"/>
        <v>#DIV/0!</v>
      </c>
      <c r="K465" s="203">
        <f t="shared" si="40"/>
        <v>0</v>
      </c>
    </row>
    <row r="466" spans="1:11" ht="10.7" customHeight="1" x14ac:dyDescent="0.2">
      <c r="A466" s="1" t="s">
        <v>111</v>
      </c>
      <c r="J466" s="99" t="e">
        <f t="shared" si="41"/>
        <v>#DIV/0!</v>
      </c>
      <c r="K466" s="203">
        <f t="shared" si="40"/>
        <v>0</v>
      </c>
    </row>
    <row r="467" spans="1:11" ht="10.7" customHeight="1" x14ac:dyDescent="0.2">
      <c r="A467" s="1" t="s">
        <v>4</v>
      </c>
      <c r="J467" s="99" t="e">
        <f t="shared" si="41"/>
        <v>#DIV/0!</v>
      </c>
      <c r="K467" s="203">
        <f t="shared" si="40"/>
        <v>0</v>
      </c>
    </row>
    <row r="468" spans="1:11" ht="10.7" customHeight="1" x14ac:dyDescent="0.2">
      <c r="A468" s="1" t="s">
        <v>5</v>
      </c>
      <c r="J468" s="99" t="e">
        <f t="shared" si="41"/>
        <v>#DIV/0!</v>
      </c>
      <c r="K468" s="203">
        <f t="shared" si="40"/>
        <v>0</v>
      </c>
    </row>
    <row r="469" spans="1:11" ht="10.7" customHeight="1" x14ac:dyDescent="0.2">
      <c r="A469" s="1" t="s">
        <v>95</v>
      </c>
      <c r="J469" s="99" t="e">
        <f t="shared" si="41"/>
        <v>#DIV/0!</v>
      </c>
      <c r="K469" s="203">
        <f t="shared" si="40"/>
        <v>0</v>
      </c>
    </row>
    <row r="470" spans="1:11" ht="10.7" customHeight="1" x14ac:dyDescent="0.2">
      <c r="A470" s="1" t="s">
        <v>7</v>
      </c>
      <c r="J470" s="99" t="e">
        <f t="shared" si="41"/>
        <v>#DIV/0!</v>
      </c>
      <c r="K470" s="203">
        <f t="shared" si="40"/>
        <v>0</v>
      </c>
    </row>
    <row r="471" spans="1:11" ht="10.7" customHeight="1" x14ac:dyDescent="0.2">
      <c r="A471" s="1" t="s">
        <v>112</v>
      </c>
      <c r="J471" s="99" t="e">
        <f t="shared" si="41"/>
        <v>#DIV/0!</v>
      </c>
      <c r="K471" s="203">
        <f t="shared" si="40"/>
        <v>0</v>
      </c>
    </row>
    <row r="472" spans="1:11" ht="10.35" customHeight="1" x14ac:dyDescent="0.2">
      <c r="A472" s="2" t="s">
        <v>9</v>
      </c>
      <c r="B472" s="3" t="s">
        <v>10</v>
      </c>
      <c r="C472" s="5" t="s">
        <v>11</v>
      </c>
      <c r="D472" s="7" t="s">
        <v>12</v>
      </c>
      <c r="E472" s="5" t="s">
        <v>13</v>
      </c>
      <c r="F472" s="5" t="s">
        <v>225</v>
      </c>
      <c r="G472" s="4" t="s">
        <v>15</v>
      </c>
      <c r="H472" s="5" t="s">
        <v>14</v>
      </c>
      <c r="I472" s="4" t="s">
        <v>15</v>
      </c>
      <c r="J472" s="99" t="e">
        <f t="shared" si="41"/>
        <v>#VALUE!</v>
      </c>
      <c r="K472" s="203" t="e">
        <f t="shared" si="40"/>
        <v>#VALUE!</v>
      </c>
    </row>
    <row r="473" spans="1:11" ht="10.35" customHeight="1" x14ac:dyDescent="0.2">
      <c r="A473" s="8"/>
      <c r="B473" s="227" t="s">
        <v>16</v>
      </c>
      <c r="C473" s="228"/>
      <c r="D473" s="228"/>
      <c r="E473" s="228"/>
      <c r="F473" s="228"/>
      <c r="G473" s="229"/>
      <c r="J473" s="99" t="e">
        <f t="shared" si="41"/>
        <v>#DIV/0!</v>
      </c>
      <c r="K473" s="203">
        <f t="shared" si="40"/>
        <v>0</v>
      </c>
    </row>
    <row r="474" spans="1:11" ht="29.1" customHeight="1" x14ac:dyDescent="0.2">
      <c r="A474" s="9">
        <v>40001</v>
      </c>
      <c r="B474" s="10" t="s">
        <v>17</v>
      </c>
      <c r="C474" s="12">
        <v>27.21</v>
      </c>
      <c r="D474" s="13" t="s">
        <v>18</v>
      </c>
      <c r="E474" s="14">
        <v>86</v>
      </c>
      <c r="F474" s="187">
        <f>composições!$X$32</f>
        <v>0.66</v>
      </c>
      <c r="G474" s="15">
        <f t="shared" ref="G474:G490" si="42">TRUNC(F474*E474,2)</f>
        <v>56.76</v>
      </c>
      <c r="H474" s="12">
        <v>0.68</v>
      </c>
      <c r="I474" s="11">
        <v>58.48</v>
      </c>
      <c r="J474" s="99">
        <f t="shared" si="41"/>
        <v>-2.9411764705882359E-2</v>
      </c>
      <c r="K474" s="203">
        <f t="shared" si="40"/>
        <v>-1.7199999999999989</v>
      </c>
    </row>
    <row r="475" spans="1:11" ht="20.85" customHeight="1" x14ac:dyDescent="0.2">
      <c r="A475" s="9">
        <v>40003</v>
      </c>
      <c r="B475" s="10" t="s">
        <v>19</v>
      </c>
      <c r="C475" s="12">
        <v>27.21</v>
      </c>
      <c r="D475" s="13" t="s">
        <v>20</v>
      </c>
      <c r="E475" s="14">
        <v>17</v>
      </c>
      <c r="F475" s="187">
        <f>composições!$X$63</f>
        <v>50.14</v>
      </c>
      <c r="G475" s="15">
        <f t="shared" si="42"/>
        <v>852.38</v>
      </c>
      <c r="H475" s="12">
        <v>51.44</v>
      </c>
      <c r="I475" s="11">
        <v>874.48</v>
      </c>
      <c r="J475" s="99">
        <f t="shared" si="41"/>
        <v>-2.527216174183522E-2</v>
      </c>
      <c r="K475" s="203">
        <f t="shared" si="40"/>
        <v>-22.100000000000023</v>
      </c>
    </row>
    <row r="476" spans="1:11" ht="20.85" customHeight="1" x14ac:dyDescent="0.2">
      <c r="A476" s="9">
        <v>40004</v>
      </c>
      <c r="B476" s="10" t="s">
        <v>21</v>
      </c>
      <c r="C476" s="12">
        <v>27.21</v>
      </c>
      <c r="D476" s="13" t="s">
        <v>20</v>
      </c>
      <c r="E476" s="14">
        <v>3</v>
      </c>
      <c r="F476" s="187">
        <f>composições!$X$94</f>
        <v>125.38</v>
      </c>
      <c r="G476" s="15">
        <f t="shared" si="42"/>
        <v>376.14</v>
      </c>
      <c r="H476" s="12">
        <v>128.62</v>
      </c>
      <c r="I476" s="11">
        <v>385.86</v>
      </c>
      <c r="J476" s="99">
        <f t="shared" si="41"/>
        <v>-2.5190483595086355E-2</v>
      </c>
      <c r="K476" s="203">
        <f t="shared" si="40"/>
        <v>-9.7200000000000273</v>
      </c>
    </row>
    <row r="477" spans="1:11" ht="10.35" customHeight="1" x14ac:dyDescent="0.2">
      <c r="A477" s="9">
        <v>40005</v>
      </c>
      <c r="B477" s="17" t="s">
        <v>22</v>
      </c>
      <c r="C477" s="12">
        <v>27.21</v>
      </c>
      <c r="D477" s="13" t="s">
        <v>23</v>
      </c>
      <c r="E477" s="14">
        <v>40.950000000000003</v>
      </c>
      <c r="F477" s="187">
        <f>composições!$X$125</f>
        <v>3.17</v>
      </c>
      <c r="G477" s="15">
        <f t="shared" si="42"/>
        <v>129.81</v>
      </c>
      <c r="H477" s="12">
        <v>3.25</v>
      </c>
      <c r="I477" s="11">
        <v>133.08000000000001</v>
      </c>
      <c r="J477" s="99">
        <f t="shared" si="41"/>
        <v>-2.4571686203787246E-2</v>
      </c>
      <c r="K477" s="203">
        <f t="shared" si="40"/>
        <v>-3.2700000000000102</v>
      </c>
    </row>
    <row r="478" spans="1:11" ht="10.35" customHeight="1" x14ac:dyDescent="0.2">
      <c r="A478" s="9">
        <v>40006</v>
      </c>
      <c r="B478" s="17" t="s">
        <v>24</v>
      </c>
      <c r="C478" s="12">
        <v>27.21</v>
      </c>
      <c r="D478" s="13" t="s">
        <v>25</v>
      </c>
      <c r="E478" s="14">
        <v>204.73</v>
      </c>
      <c r="F478" s="187">
        <f>composições!$X$154</f>
        <v>2.87</v>
      </c>
      <c r="G478" s="15">
        <f t="shared" si="42"/>
        <v>587.57000000000005</v>
      </c>
      <c r="H478" s="12">
        <v>2.95</v>
      </c>
      <c r="I478" s="11">
        <v>603.95000000000005</v>
      </c>
      <c r="J478" s="99">
        <f t="shared" si="41"/>
        <v>-2.7121450451196294E-2</v>
      </c>
      <c r="K478" s="203">
        <f t="shared" si="40"/>
        <v>-16.379999999999995</v>
      </c>
    </row>
    <row r="479" spans="1:11" ht="20.85" customHeight="1" x14ac:dyDescent="0.2">
      <c r="A479" s="9">
        <v>40010</v>
      </c>
      <c r="B479" s="10" t="s">
        <v>26</v>
      </c>
      <c r="C479" s="12">
        <v>27.21</v>
      </c>
      <c r="D479" s="13" t="s">
        <v>23</v>
      </c>
      <c r="E479" s="14">
        <v>460.75</v>
      </c>
      <c r="F479" s="187">
        <f>composições!$X$186</f>
        <v>3.6500000000000004</v>
      </c>
      <c r="G479" s="15">
        <f t="shared" si="42"/>
        <v>1681.73</v>
      </c>
      <c r="H479" s="12">
        <v>3.75</v>
      </c>
      <c r="I479" s="15">
        <v>1727.81</v>
      </c>
      <c r="J479" s="99">
        <f t="shared" si="41"/>
        <v>-2.6669599087862594E-2</v>
      </c>
      <c r="K479" s="203">
        <f t="shared" si="40"/>
        <v>-46.079999999999927</v>
      </c>
    </row>
    <row r="480" spans="1:11" ht="20.85" customHeight="1" x14ac:dyDescent="0.2">
      <c r="A480" s="9">
        <v>40085</v>
      </c>
      <c r="B480" s="10" t="s">
        <v>27</v>
      </c>
      <c r="C480" s="12">
        <v>27.21</v>
      </c>
      <c r="D480" s="13" t="s">
        <v>23</v>
      </c>
      <c r="E480" s="14">
        <v>43</v>
      </c>
      <c r="F480" s="187">
        <f>composições!$X$220</f>
        <v>26.25</v>
      </c>
      <c r="G480" s="15">
        <f t="shared" si="42"/>
        <v>1128.75</v>
      </c>
      <c r="H480" s="12">
        <v>26.93</v>
      </c>
      <c r="I480" s="15">
        <v>1157.99</v>
      </c>
      <c r="J480" s="99">
        <f t="shared" si="41"/>
        <v>-2.5250649832900152E-2</v>
      </c>
      <c r="K480" s="203">
        <f t="shared" si="40"/>
        <v>-29.240000000000009</v>
      </c>
    </row>
    <row r="481" spans="1:11" ht="10.35" customHeight="1" x14ac:dyDescent="0.2">
      <c r="A481" s="9">
        <v>41295</v>
      </c>
      <c r="B481" s="17" t="s">
        <v>28</v>
      </c>
      <c r="C481" s="12">
        <v>27.21</v>
      </c>
      <c r="D481" s="13" t="s">
        <v>23</v>
      </c>
      <c r="E481" s="14">
        <v>129</v>
      </c>
      <c r="F481" s="187">
        <f>composições!$X$966</f>
        <v>10</v>
      </c>
      <c r="G481" s="15">
        <f t="shared" si="42"/>
        <v>1290</v>
      </c>
      <c r="H481" s="12">
        <v>10.26</v>
      </c>
      <c r="I481" s="15">
        <v>1323.54</v>
      </c>
      <c r="J481" s="99">
        <f t="shared" si="41"/>
        <v>-2.5341130604288442E-2</v>
      </c>
      <c r="K481" s="203">
        <f t="shared" si="40"/>
        <v>-33.539999999999964</v>
      </c>
    </row>
    <row r="482" spans="1:11" ht="10.35" customHeight="1" x14ac:dyDescent="0.2">
      <c r="A482" s="9">
        <v>40145</v>
      </c>
      <c r="B482" s="17" t="s">
        <v>29</v>
      </c>
      <c r="C482" s="12">
        <v>27.21</v>
      </c>
      <c r="D482" s="13" t="s">
        <v>23</v>
      </c>
      <c r="E482" s="14">
        <v>673.7</v>
      </c>
      <c r="F482" s="187">
        <f>composições!$X$447</f>
        <v>2.4899999999999998</v>
      </c>
      <c r="G482" s="15">
        <f t="shared" si="42"/>
        <v>1677.51</v>
      </c>
      <c r="H482" s="12">
        <v>2.5499999999999998</v>
      </c>
      <c r="I482" s="15">
        <v>1717.93</v>
      </c>
      <c r="J482" s="99">
        <f t="shared" si="41"/>
        <v>-2.3528316054786891E-2</v>
      </c>
      <c r="K482" s="203">
        <f t="shared" si="40"/>
        <v>-40.420000000000073</v>
      </c>
    </row>
    <row r="483" spans="1:11" ht="10.35" customHeight="1" x14ac:dyDescent="0.2">
      <c r="A483" s="9">
        <v>40315</v>
      </c>
      <c r="B483" s="17" t="s">
        <v>30</v>
      </c>
      <c r="C483" s="12">
        <v>27.21</v>
      </c>
      <c r="D483" s="13" t="s">
        <v>23</v>
      </c>
      <c r="E483" s="14">
        <v>17.2</v>
      </c>
      <c r="F483" s="187">
        <f>composições!$X$478</f>
        <v>5.2299999999999995</v>
      </c>
      <c r="G483" s="15">
        <f t="shared" si="42"/>
        <v>89.95</v>
      </c>
      <c r="H483" s="12">
        <f>composições!$X$478</f>
        <v>5.2299999999999995</v>
      </c>
      <c r="I483" s="11">
        <v>92.19</v>
      </c>
      <c r="J483" s="99">
        <f t="shared" si="41"/>
        <v>-2.4297646165527653E-2</v>
      </c>
      <c r="K483" s="203">
        <f t="shared" si="40"/>
        <v>-2.2399999999999949</v>
      </c>
    </row>
    <row r="484" spans="1:11" ht="10.35" customHeight="1" x14ac:dyDescent="0.2">
      <c r="A484" s="9">
        <v>40320</v>
      </c>
      <c r="B484" s="17" t="s">
        <v>31</v>
      </c>
      <c r="C484" s="12">
        <v>27.21</v>
      </c>
      <c r="D484" s="13" t="s">
        <v>25</v>
      </c>
      <c r="E484" s="14">
        <v>215</v>
      </c>
      <c r="F484" s="187">
        <f>composições!$X$509</f>
        <v>3.17</v>
      </c>
      <c r="G484" s="15">
        <f t="shared" si="42"/>
        <v>681.55</v>
      </c>
      <c r="H484" s="12">
        <v>3.25</v>
      </c>
      <c r="I484" s="11">
        <v>698.75</v>
      </c>
      <c r="J484" s="99">
        <f t="shared" si="41"/>
        <v>-2.4615384615384706E-2</v>
      </c>
      <c r="K484" s="203">
        <f t="shared" si="40"/>
        <v>-17.200000000000045</v>
      </c>
    </row>
    <row r="485" spans="1:11" ht="10.35" customHeight="1" x14ac:dyDescent="0.2">
      <c r="A485" s="9">
        <v>40120</v>
      </c>
      <c r="B485" s="17" t="s">
        <v>32</v>
      </c>
      <c r="C485" s="12">
        <v>27.21</v>
      </c>
      <c r="D485" s="13" t="s">
        <v>18</v>
      </c>
      <c r="E485" s="14">
        <v>277.18</v>
      </c>
      <c r="F485" s="187">
        <f>composições!$X$386</f>
        <v>0.5</v>
      </c>
      <c r="G485" s="15">
        <f t="shared" si="42"/>
        <v>138.59</v>
      </c>
      <c r="H485" s="12">
        <v>0.52</v>
      </c>
      <c r="I485" s="11">
        <v>144.13</v>
      </c>
      <c r="J485" s="99">
        <f t="shared" si="41"/>
        <v>-3.8437521681815023E-2</v>
      </c>
      <c r="K485" s="203">
        <f t="shared" si="40"/>
        <v>-5.539999999999992</v>
      </c>
    </row>
    <row r="486" spans="1:11" ht="10.35" customHeight="1" x14ac:dyDescent="0.2">
      <c r="A486" s="9">
        <v>40130</v>
      </c>
      <c r="B486" s="17" t="s">
        <v>33</v>
      </c>
      <c r="C486" s="12">
        <v>27.21</v>
      </c>
      <c r="D486" s="13" t="s">
        <v>18</v>
      </c>
      <c r="E486" s="14">
        <v>86</v>
      </c>
      <c r="F486" s="187">
        <f>composições!$X$417</f>
        <v>0.52</v>
      </c>
      <c r="G486" s="15">
        <f t="shared" si="42"/>
        <v>44.72</v>
      </c>
      <c r="H486" s="12">
        <v>0.53</v>
      </c>
      <c r="I486" s="11">
        <v>45.58</v>
      </c>
      <c r="J486" s="99">
        <f t="shared" si="41"/>
        <v>-1.8867924528301883E-2</v>
      </c>
      <c r="K486" s="203">
        <f t="shared" si="40"/>
        <v>-0.85999999999999943</v>
      </c>
    </row>
    <row r="487" spans="1:11" ht="10.35" customHeight="1" x14ac:dyDescent="0.2">
      <c r="A487" s="9">
        <v>40102</v>
      </c>
      <c r="B487" s="17" t="s">
        <v>34</v>
      </c>
      <c r="C487" s="12">
        <v>27.21</v>
      </c>
      <c r="D487" s="13" t="s">
        <v>23</v>
      </c>
      <c r="E487" s="14">
        <v>102.4</v>
      </c>
      <c r="F487" s="187">
        <f>composições!$X$320</f>
        <v>8.5399999999999991</v>
      </c>
      <c r="G487" s="15">
        <f t="shared" si="42"/>
        <v>874.49</v>
      </c>
      <c r="H487" s="12">
        <v>8.76</v>
      </c>
      <c r="I487" s="11">
        <v>897.02</v>
      </c>
      <c r="J487" s="99">
        <f t="shared" si="41"/>
        <v>-2.5116496845109304E-2</v>
      </c>
      <c r="K487" s="203">
        <f t="shared" si="40"/>
        <v>-22.529999999999973</v>
      </c>
    </row>
    <row r="488" spans="1:11" ht="10.35" customHeight="1" x14ac:dyDescent="0.2">
      <c r="A488" s="9">
        <v>40100</v>
      </c>
      <c r="B488" s="17" t="s">
        <v>35</v>
      </c>
      <c r="C488" s="12">
        <v>27.21</v>
      </c>
      <c r="D488" s="13" t="s">
        <v>23</v>
      </c>
      <c r="E488" s="14">
        <v>86</v>
      </c>
      <c r="F488" s="187">
        <f>composições!$X$255</f>
        <v>6.01</v>
      </c>
      <c r="G488" s="15">
        <f t="shared" si="42"/>
        <v>516.86</v>
      </c>
      <c r="H488" s="12">
        <v>6.16</v>
      </c>
      <c r="I488" s="11">
        <v>529.76</v>
      </c>
      <c r="J488" s="99">
        <f t="shared" si="41"/>
        <v>-2.4350649350649345E-2</v>
      </c>
      <c r="K488" s="203">
        <f t="shared" si="40"/>
        <v>-12.899999999999977</v>
      </c>
    </row>
    <row r="489" spans="1:11" ht="10.35" customHeight="1" x14ac:dyDescent="0.2">
      <c r="A489" s="9">
        <v>40101</v>
      </c>
      <c r="B489" s="17" t="s">
        <v>36</v>
      </c>
      <c r="C489" s="12">
        <v>27.21</v>
      </c>
      <c r="D489" s="13" t="s">
        <v>23</v>
      </c>
      <c r="E489" s="14">
        <v>77.400000000000006</v>
      </c>
      <c r="F489" s="187">
        <f>composições!$X$290</f>
        <v>6.68</v>
      </c>
      <c r="G489" s="15">
        <f t="shared" si="42"/>
        <v>517.03</v>
      </c>
      <c r="H489" s="12">
        <v>6.85</v>
      </c>
      <c r="I489" s="11">
        <v>530.19000000000005</v>
      </c>
      <c r="J489" s="99">
        <f t="shared" si="41"/>
        <v>-2.4821290480771196E-2</v>
      </c>
      <c r="K489" s="203">
        <f t="shared" si="40"/>
        <v>-13.160000000000082</v>
      </c>
    </row>
    <row r="490" spans="1:11" ht="20.85" customHeight="1" x14ac:dyDescent="0.2">
      <c r="A490" s="9">
        <v>40105</v>
      </c>
      <c r="B490" s="10" t="s">
        <v>37</v>
      </c>
      <c r="C490" s="12">
        <v>27.21</v>
      </c>
      <c r="D490" s="13" t="s">
        <v>23</v>
      </c>
      <c r="E490" s="14">
        <v>17.2</v>
      </c>
      <c r="F490" s="187">
        <f>composições!$X$355</f>
        <v>11.530000000000001</v>
      </c>
      <c r="G490" s="15">
        <f t="shared" si="42"/>
        <v>198.31</v>
      </c>
      <c r="H490" s="12">
        <v>11.83</v>
      </c>
      <c r="I490" s="11">
        <v>203.47</v>
      </c>
      <c r="J490" s="99">
        <f t="shared" si="41"/>
        <v>-2.5360003931783504E-2</v>
      </c>
      <c r="K490" s="203">
        <f t="shared" si="40"/>
        <v>-5.1599999999999966</v>
      </c>
    </row>
    <row r="491" spans="1:11" ht="10.35" customHeight="1" x14ac:dyDescent="0.2">
      <c r="A491" s="1" t="s">
        <v>38</v>
      </c>
      <c r="G491" s="80">
        <f>SUM(G474:G490)</f>
        <v>10842.15</v>
      </c>
      <c r="I491" s="32">
        <v>11124.21</v>
      </c>
      <c r="J491" s="99">
        <f t="shared" si="41"/>
        <v>-2.5355508391157633E-2</v>
      </c>
      <c r="K491" s="203">
        <f t="shared" si="40"/>
        <v>-282.05999999999949</v>
      </c>
    </row>
    <row r="492" spans="1:11" ht="0.95" customHeight="1" x14ac:dyDescent="0.2">
      <c r="J492" s="99" t="e">
        <f t="shared" si="41"/>
        <v>#DIV/0!</v>
      </c>
      <c r="K492" s="203">
        <f t="shared" si="40"/>
        <v>0</v>
      </c>
    </row>
    <row r="493" spans="1:11" ht="10.7" customHeight="1" x14ac:dyDescent="0.2">
      <c r="J493" s="99" t="e">
        <f t="shared" si="41"/>
        <v>#DIV/0!</v>
      </c>
      <c r="K493" s="203">
        <f t="shared" si="40"/>
        <v>0</v>
      </c>
    </row>
    <row r="494" spans="1:11" ht="10.35" customHeight="1" x14ac:dyDescent="0.2">
      <c r="A494" s="2" t="s">
        <v>9</v>
      </c>
      <c r="B494" s="3" t="s">
        <v>10</v>
      </c>
      <c r="C494" s="5" t="s">
        <v>11</v>
      </c>
      <c r="D494" s="7" t="s">
        <v>12</v>
      </c>
      <c r="E494" s="5" t="s">
        <v>13</v>
      </c>
      <c r="F494" s="5" t="s">
        <v>225</v>
      </c>
      <c r="G494" s="4" t="s">
        <v>15</v>
      </c>
      <c r="H494" s="5" t="s">
        <v>14</v>
      </c>
      <c r="I494" s="4" t="s">
        <v>15</v>
      </c>
      <c r="J494" s="99" t="e">
        <f t="shared" si="41"/>
        <v>#VALUE!</v>
      </c>
      <c r="K494" s="203" t="e">
        <f t="shared" si="40"/>
        <v>#VALUE!</v>
      </c>
    </row>
    <row r="495" spans="1:11" ht="10.35" customHeight="1" x14ac:dyDescent="0.2">
      <c r="A495" s="8"/>
      <c r="B495" s="227" t="s">
        <v>39</v>
      </c>
      <c r="C495" s="228"/>
      <c r="D495" s="228"/>
      <c r="E495" s="228"/>
      <c r="F495" s="228"/>
      <c r="G495" s="229"/>
      <c r="J495" s="99" t="e">
        <f t="shared" si="41"/>
        <v>#DIV/0!</v>
      </c>
      <c r="K495" s="203">
        <f t="shared" si="40"/>
        <v>0</v>
      </c>
    </row>
    <row r="496" spans="1:11" ht="10.35" customHeight="1" x14ac:dyDescent="0.2">
      <c r="A496" s="9">
        <v>45585</v>
      </c>
      <c r="B496" s="17" t="s">
        <v>40</v>
      </c>
      <c r="C496" s="12">
        <v>27.21</v>
      </c>
      <c r="D496" s="13" t="s">
        <v>23</v>
      </c>
      <c r="E496" s="14">
        <v>21.6</v>
      </c>
      <c r="F496" s="187">
        <f>composições!$X$1323</f>
        <v>285.35000000000002</v>
      </c>
      <c r="G496" s="15">
        <f t="shared" ref="G496:G511" si="43">TRUNC(F496*E496,2)</f>
        <v>6163.56</v>
      </c>
      <c r="H496" s="12">
        <v>292.72000000000003</v>
      </c>
      <c r="I496" s="15">
        <v>6322.75</v>
      </c>
      <c r="J496" s="99">
        <f t="shared" si="41"/>
        <v>-2.5177335811158108E-2</v>
      </c>
      <c r="K496" s="203">
        <f t="shared" si="40"/>
        <v>-159.1899999999996</v>
      </c>
    </row>
    <row r="497" spans="1:11" ht="10.35" customHeight="1" x14ac:dyDescent="0.2">
      <c r="A497" s="9">
        <v>41294</v>
      </c>
      <c r="B497" s="17" t="s">
        <v>41</v>
      </c>
      <c r="C497" s="12">
        <v>27.21</v>
      </c>
      <c r="D497" s="13" t="s">
        <v>23</v>
      </c>
      <c r="E497" s="14">
        <v>7.2</v>
      </c>
      <c r="F497" s="187">
        <f>composições!$X$935</f>
        <v>145.32</v>
      </c>
      <c r="G497" s="15">
        <f t="shared" si="43"/>
        <v>1046.3</v>
      </c>
      <c r="H497" s="12">
        <v>149.07</v>
      </c>
      <c r="I497" s="15">
        <v>1073.3</v>
      </c>
      <c r="J497" s="99">
        <f t="shared" si="41"/>
        <v>-2.5156060747228204E-2</v>
      </c>
      <c r="K497" s="203">
        <f t="shared" si="40"/>
        <v>-27</v>
      </c>
    </row>
    <row r="498" spans="1:11" ht="10.35" customHeight="1" x14ac:dyDescent="0.2">
      <c r="A498" s="9">
        <v>45050</v>
      </c>
      <c r="B498" s="17" t="s">
        <v>42</v>
      </c>
      <c r="C498" s="12">
        <v>27.21</v>
      </c>
      <c r="D498" s="13" t="s">
        <v>23</v>
      </c>
      <c r="E498" s="14">
        <v>6.9</v>
      </c>
      <c r="F498" s="187">
        <f>composições!$X$1071</f>
        <v>559.22</v>
      </c>
      <c r="G498" s="15">
        <f t="shared" si="43"/>
        <v>3858.61</v>
      </c>
      <c r="H498" s="12">
        <v>573.65</v>
      </c>
      <c r="I498" s="15">
        <v>3958.18</v>
      </c>
      <c r="J498" s="99">
        <f t="shared" si="41"/>
        <v>-2.5155500760450478E-2</v>
      </c>
      <c r="K498" s="203">
        <f t="shared" si="40"/>
        <v>-99.569999999999709</v>
      </c>
    </row>
    <row r="499" spans="1:11" ht="20.85" customHeight="1" x14ac:dyDescent="0.2">
      <c r="A499" s="9">
        <v>45155</v>
      </c>
      <c r="B499" s="10" t="s">
        <v>43</v>
      </c>
      <c r="C499" s="12">
        <v>27.21</v>
      </c>
      <c r="D499" s="13" t="s">
        <v>44</v>
      </c>
      <c r="E499" s="14">
        <v>264.36</v>
      </c>
      <c r="F499" s="187">
        <f>composições!$X$1185</f>
        <v>15.83</v>
      </c>
      <c r="G499" s="15">
        <f t="shared" si="43"/>
        <v>4184.8100000000004</v>
      </c>
      <c r="H499" s="12">
        <v>16.239999999999998</v>
      </c>
      <c r="I499" s="15">
        <v>4293.2</v>
      </c>
      <c r="J499" s="99">
        <f t="shared" si="41"/>
        <v>-2.5246902077704192E-2</v>
      </c>
      <c r="K499" s="203">
        <f t="shared" si="40"/>
        <v>-108.38999999999942</v>
      </c>
    </row>
    <row r="500" spans="1:11" ht="29.1" customHeight="1" x14ac:dyDescent="0.2">
      <c r="A500" s="9">
        <v>45145</v>
      </c>
      <c r="B500" s="10" t="s">
        <v>45</v>
      </c>
      <c r="C500" s="12">
        <v>27.21</v>
      </c>
      <c r="D500" s="13" t="s">
        <v>18</v>
      </c>
      <c r="E500" s="14">
        <v>242</v>
      </c>
      <c r="F500" s="187">
        <f>composições!$X$1151</f>
        <v>105.9</v>
      </c>
      <c r="G500" s="15">
        <f t="shared" si="43"/>
        <v>25627.8</v>
      </c>
      <c r="H500" s="12">
        <v>108.63</v>
      </c>
      <c r="I500" s="15">
        <v>26288.46</v>
      </c>
      <c r="J500" s="99">
        <f t="shared" si="41"/>
        <v>-2.5131179232256273E-2</v>
      </c>
      <c r="K500" s="203">
        <f t="shared" si="40"/>
        <v>-660.65999999999985</v>
      </c>
    </row>
    <row r="501" spans="1:11" ht="10.35" customHeight="1" x14ac:dyDescent="0.2">
      <c r="A501" s="9">
        <v>45140</v>
      </c>
      <c r="B501" s="17" t="s">
        <v>46</v>
      </c>
      <c r="C501" s="12">
        <v>27.21</v>
      </c>
      <c r="D501" s="13" t="s">
        <v>23</v>
      </c>
      <c r="E501" s="14">
        <v>180</v>
      </c>
      <c r="F501" s="187">
        <f>composições!$X$1110</f>
        <v>76.739999999999995</v>
      </c>
      <c r="G501" s="15">
        <f t="shared" si="43"/>
        <v>13813.2</v>
      </c>
      <c r="H501" s="12">
        <v>78.73</v>
      </c>
      <c r="I501" s="15">
        <v>14171.4</v>
      </c>
      <c r="J501" s="99">
        <f t="shared" si="41"/>
        <v>-2.5276260637622228E-2</v>
      </c>
      <c r="K501" s="203">
        <f t="shared" si="40"/>
        <v>-358.19999999999891</v>
      </c>
    </row>
    <row r="502" spans="1:11" ht="10.35" customHeight="1" x14ac:dyDescent="0.2">
      <c r="A502" s="9">
        <v>45165</v>
      </c>
      <c r="B502" s="17" t="s">
        <v>47</v>
      </c>
      <c r="C502" s="12">
        <v>27.21</v>
      </c>
      <c r="D502" s="13" t="s">
        <v>23</v>
      </c>
      <c r="E502" s="14">
        <v>46.2</v>
      </c>
      <c r="F502" s="187">
        <f>composições!$X$1226</f>
        <v>611.9</v>
      </c>
      <c r="G502" s="15">
        <f t="shared" si="43"/>
        <v>28269.78</v>
      </c>
      <c r="H502" s="12">
        <v>627.69000000000005</v>
      </c>
      <c r="I502" s="15">
        <v>28999.27</v>
      </c>
      <c r="J502" s="99">
        <f t="shared" si="41"/>
        <v>-2.5155460809875629E-2</v>
      </c>
      <c r="K502" s="203">
        <f t="shared" si="40"/>
        <v>-729.4900000000016</v>
      </c>
    </row>
    <row r="503" spans="1:11" ht="10.35" customHeight="1" x14ac:dyDescent="0.2">
      <c r="A503" s="9">
        <v>47018</v>
      </c>
      <c r="B503" s="17" t="s">
        <v>48</v>
      </c>
      <c r="C503" s="12">
        <v>27.21</v>
      </c>
      <c r="D503" s="13" t="s">
        <v>23</v>
      </c>
      <c r="E503" s="14">
        <v>3</v>
      </c>
      <c r="F503" s="187">
        <f>composições!$X$1358</f>
        <v>504.34</v>
      </c>
      <c r="G503" s="15">
        <f t="shared" si="43"/>
        <v>1513.02</v>
      </c>
      <c r="H503" s="12">
        <v>517.36</v>
      </c>
      <c r="I503" s="15">
        <v>1552.08</v>
      </c>
      <c r="J503" s="99">
        <f t="shared" si="41"/>
        <v>-2.5166228544920344E-2</v>
      </c>
      <c r="K503" s="203">
        <f t="shared" si="40"/>
        <v>-39.059999999999945</v>
      </c>
    </row>
    <row r="504" spans="1:11" ht="20.85" customHeight="1" x14ac:dyDescent="0.2">
      <c r="A504" s="9">
        <v>40450</v>
      </c>
      <c r="B504" s="10" t="s">
        <v>49</v>
      </c>
      <c r="C504" s="12">
        <v>27.21</v>
      </c>
      <c r="D504" s="13" t="s">
        <v>50</v>
      </c>
      <c r="E504" s="18">
        <v>1817.96</v>
      </c>
      <c r="F504" s="187">
        <f>composições!$X$627</f>
        <v>0.86</v>
      </c>
      <c r="G504" s="15">
        <f t="shared" si="43"/>
        <v>1563.44</v>
      </c>
      <c r="H504" s="12">
        <v>0.89</v>
      </c>
      <c r="I504" s="15">
        <v>1617.98</v>
      </c>
      <c r="J504" s="99">
        <f t="shared" si="41"/>
        <v>-3.3708698500599543E-2</v>
      </c>
      <c r="K504" s="203">
        <f t="shared" si="40"/>
        <v>-54.539999999999964</v>
      </c>
    </row>
    <row r="505" spans="1:11" ht="10.35" customHeight="1" x14ac:dyDescent="0.2">
      <c r="A505" s="9">
        <v>40455</v>
      </c>
      <c r="B505" s="17" t="s">
        <v>51</v>
      </c>
      <c r="C505" s="12">
        <v>27.21</v>
      </c>
      <c r="D505" s="13" t="s">
        <v>25</v>
      </c>
      <c r="E505" s="18">
        <v>4327.54</v>
      </c>
      <c r="F505" s="187">
        <f>composições!$X$743</f>
        <v>1.55</v>
      </c>
      <c r="G505" s="15">
        <f t="shared" si="43"/>
        <v>6707.68</v>
      </c>
      <c r="H505" s="12">
        <v>1.59</v>
      </c>
      <c r="I505" s="15">
        <v>6880.78</v>
      </c>
      <c r="J505" s="99">
        <f t="shared" si="41"/>
        <v>-2.5157031615601677E-2</v>
      </c>
      <c r="K505" s="203">
        <f t="shared" si="40"/>
        <v>-173.09999999999945</v>
      </c>
    </row>
    <row r="506" spans="1:11" ht="10.35" customHeight="1" x14ac:dyDescent="0.2">
      <c r="A506" s="9">
        <v>40451</v>
      </c>
      <c r="B506" s="17" t="s">
        <v>52</v>
      </c>
      <c r="C506" s="12">
        <v>27.21</v>
      </c>
      <c r="D506" s="13" t="s">
        <v>53</v>
      </c>
      <c r="E506" s="14">
        <v>21.18</v>
      </c>
      <c r="F506" s="187">
        <f>composições!X$656</f>
        <v>0.86</v>
      </c>
      <c r="G506" s="15">
        <f t="shared" si="43"/>
        <v>18.21</v>
      </c>
      <c r="H506" s="12">
        <v>0.89</v>
      </c>
      <c r="I506" s="11">
        <v>18.850000000000001</v>
      </c>
      <c r="J506" s="99">
        <f t="shared" si="41"/>
        <v>-3.3952254641909874E-2</v>
      </c>
      <c r="K506" s="203">
        <f t="shared" si="40"/>
        <v>-0.64000000000000057</v>
      </c>
    </row>
    <row r="507" spans="1:11" ht="10.35" customHeight="1" x14ac:dyDescent="0.2">
      <c r="A507" s="9">
        <v>40453</v>
      </c>
      <c r="B507" s="17" t="s">
        <v>54</v>
      </c>
      <c r="C507" s="12">
        <v>27.21</v>
      </c>
      <c r="D507" s="13" t="s">
        <v>53</v>
      </c>
      <c r="E507" s="14">
        <v>305.32</v>
      </c>
      <c r="F507" s="187">
        <f>composições!$X$685</f>
        <v>0.86</v>
      </c>
      <c r="G507" s="15">
        <f t="shared" si="43"/>
        <v>262.57</v>
      </c>
      <c r="H507" s="12">
        <v>0.89</v>
      </c>
      <c r="I507" s="11">
        <v>271.73</v>
      </c>
      <c r="J507" s="99">
        <f t="shared" si="41"/>
        <v>-3.3709932653737229E-2</v>
      </c>
      <c r="K507" s="203">
        <f t="shared" si="40"/>
        <v>-9.160000000000025</v>
      </c>
    </row>
    <row r="508" spans="1:11" ht="10.35" customHeight="1" x14ac:dyDescent="0.2">
      <c r="A508" s="9">
        <v>40449</v>
      </c>
      <c r="B508" s="17" t="s">
        <v>55</v>
      </c>
      <c r="C508" s="12">
        <v>27.21</v>
      </c>
      <c r="D508" s="13" t="s">
        <v>53</v>
      </c>
      <c r="E508" s="14">
        <v>445.43</v>
      </c>
      <c r="F508" s="187">
        <f>composições!$X$598</f>
        <v>1.6800000000000002</v>
      </c>
      <c r="G508" s="15">
        <f t="shared" si="43"/>
        <v>748.32</v>
      </c>
      <c r="H508" s="12">
        <v>1.73</v>
      </c>
      <c r="I508" s="11">
        <v>770.59</v>
      </c>
      <c r="J508" s="99">
        <f t="shared" si="41"/>
        <v>-2.8899933816945444E-2</v>
      </c>
      <c r="K508" s="203">
        <f t="shared" si="40"/>
        <v>-22.269999999999982</v>
      </c>
    </row>
    <row r="509" spans="1:11" ht="10.35" customHeight="1" x14ac:dyDescent="0.2">
      <c r="A509" s="9">
        <v>40445</v>
      </c>
      <c r="B509" s="17" t="s">
        <v>56</v>
      </c>
      <c r="C509" s="12">
        <v>27.21</v>
      </c>
      <c r="D509" s="13" t="s">
        <v>25</v>
      </c>
      <c r="E509" s="18">
        <v>1974.79</v>
      </c>
      <c r="F509" s="187">
        <f>composições!$X$568</f>
        <v>2.29</v>
      </c>
      <c r="G509" s="15">
        <f t="shared" si="43"/>
        <v>4522.26</v>
      </c>
      <c r="H509" s="12">
        <v>2.35</v>
      </c>
      <c r="I509" s="15">
        <v>4640.75</v>
      </c>
      <c r="J509" s="99">
        <f t="shared" si="41"/>
        <v>-2.5532510908797046E-2</v>
      </c>
      <c r="K509" s="203">
        <f t="shared" si="40"/>
        <v>-118.48999999999978</v>
      </c>
    </row>
    <row r="510" spans="1:11" ht="10.35" customHeight="1" x14ac:dyDescent="0.2">
      <c r="A510" s="9">
        <v>47050</v>
      </c>
      <c r="B510" s="17" t="s">
        <v>57</v>
      </c>
      <c r="C510" s="12">
        <v>27.21</v>
      </c>
      <c r="D510" s="13" t="s">
        <v>53</v>
      </c>
      <c r="E510" s="14">
        <v>5.53</v>
      </c>
      <c r="F510" s="187">
        <f>composições!$X$1418</f>
        <v>1.6800000000000002</v>
      </c>
      <c r="G510" s="15">
        <f t="shared" si="43"/>
        <v>9.2899999999999991</v>
      </c>
      <c r="H510" s="12">
        <v>1.73</v>
      </c>
      <c r="I510" s="11">
        <v>9.56</v>
      </c>
      <c r="J510" s="99">
        <f t="shared" si="41"/>
        <v>-2.8242677824267926E-2</v>
      </c>
      <c r="K510" s="203">
        <f t="shared" si="40"/>
        <v>-0.27000000000000135</v>
      </c>
    </row>
    <row r="511" spans="1:11" ht="10.35" customHeight="1" x14ac:dyDescent="0.2">
      <c r="A511" s="9">
        <v>47049</v>
      </c>
      <c r="B511" s="17" t="s">
        <v>58</v>
      </c>
      <c r="C511" s="12">
        <v>27.21</v>
      </c>
      <c r="D511" s="13" t="s">
        <v>53</v>
      </c>
      <c r="E511" s="14">
        <v>80.37</v>
      </c>
      <c r="F511" s="187">
        <f>composições!$X$1388</f>
        <v>1.6800000000000002</v>
      </c>
      <c r="G511" s="15">
        <f t="shared" si="43"/>
        <v>135.02000000000001</v>
      </c>
      <c r="H511" s="12">
        <v>1.73</v>
      </c>
      <c r="I511" s="11">
        <v>139.04</v>
      </c>
      <c r="J511" s="99">
        <f t="shared" si="41"/>
        <v>-2.8912543153049364E-2</v>
      </c>
      <c r="K511" s="203">
        <f t="shared" si="40"/>
        <v>-4.0199999999999818</v>
      </c>
    </row>
    <row r="512" spans="1:11" ht="10.35" customHeight="1" x14ac:dyDescent="0.2">
      <c r="A512" s="1" t="s">
        <v>38</v>
      </c>
      <c r="G512" s="80">
        <f>SUM(G495:G511)</f>
        <v>98443.870000000024</v>
      </c>
      <c r="I512" s="32">
        <v>101007.92</v>
      </c>
      <c r="J512" s="99">
        <f t="shared" si="41"/>
        <v>-2.5384643105213711E-2</v>
      </c>
      <c r="K512" s="203">
        <f t="shared" si="40"/>
        <v>-2564.0499999999738</v>
      </c>
    </row>
    <row r="513" spans="1:11" ht="10.7" customHeight="1" x14ac:dyDescent="0.2">
      <c r="J513" s="99" t="e">
        <f t="shared" si="41"/>
        <v>#DIV/0!</v>
      </c>
      <c r="K513" s="203">
        <f t="shared" si="40"/>
        <v>0</v>
      </c>
    </row>
    <row r="514" spans="1:11" ht="10.35" customHeight="1" x14ac:dyDescent="0.2">
      <c r="A514" s="2" t="s">
        <v>9</v>
      </c>
      <c r="B514" s="3" t="s">
        <v>10</v>
      </c>
      <c r="C514" s="19" t="s">
        <v>11</v>
      </c>
      <c r="D514" s="20" t="s">
        <v>12</v>
      </c>
      <c r="E514" s="19" t="s">
        <v>13</v>
      </c>
      <c r="F514" s="21" t="s">
        <v>225</v>
      </c>
      <c r="G514" s="4" t="s">
        <v>15</v>
      </c>
      <c r="H514" s="21" t="s">
        <v>14</v>
      </c>
      <c r="I514" s="4" t="s">
        <v>15</v>
      </c>
      <c r="J514" s="99" t="e">
        <f t="shared" si="41"/>
        <v>#VALUE!</v>
      </c>
      <c r="K514" s="203" t="e">
        <f t="shared" si="40"/>
        <v>#VALUE!</v>
      </c>
    </row>
    <row r="515" spans="1:11" ht="10.35" customHeight="1" x14ac:dyDescent="0.2">
      <c r="A515" s="8"/>
      <c r="B515" s="227" t="s">
        <v>59</v>
      </c>
      <c r="C515" s="228"/>
      <c r="D515" s="228"/>
      <c r="E515" s="228"/>
      <c r="F515" s="228"/>
      <c r="G515" s="229"/>
      <c r="J515" s="99" t="e">
        <f t="shared" si="41"/>
        <v>#DIV/0!</v>
      </c>
      <c r="K515" s="203">
        <f t="shared" si="40"/>
        <v>0</v>
      </c>
    </row>
    <row r="516" spans="1:11" ht="10.35" customHeight="1" x14ac:dyDescent="0.2">
      <c r="A516" s="9">
        <v>45585</v>
      </c>
      <c r="B516" s="17" t="s">
        <v>40</v>
      </c>
      <c r="C516" s="12">
        <v>27.21</v>
      </c>
      <c r="D516" s="13" t="s">
        <v>23</v>
      </c>
      <c r="E516" s="14">
        <v>41.28</v>
      </c>
      <c r="F516" s="187">
        <f>composições!$X$1323</f>
        <v>285.35000000000002</v>
      </c>
      <c r="G516" s="15">
        <f t="shared" ref="G516:G531" si="44">TRUNC(F516*E516,2)</f>
        <v>11779.24</v>
      </c>
      <c r="H516" s="12">
        <v>292.72000000000003</v>
      </c>
      <c r="I516" s="15">
        <v>12083.48</v>
      </c>
      <c r="J516" s="99">
        <f t="shared" si="41"/>
        <v>-2.5178177147642922E-2</v>
      </c>
      <c r="K516" s="203">
        <f t="shared" si="40"/>
        <v>-304.23999999999978</v>
      </c>
    </row>
    <row r="517" spans="1:11" ht="10.35" customHeight="1" x14ac:dyDescent="0.2">
      <c r="A517" s="9">
        <v>41294</v>
      </c>
      <c r="B517" s="17" t="s">
        <v>41</v>
      </c>
      <c r="C517" s="12">
        <v>27.21</v>
      </c>
      <c r="D517" s="13" t="s">
        <v>23</v>
      </c>
      <c r="E517" s="14">
        <v>13.76</v>
      </c>
      <c r="F517" s="187">
        <f>composições!$X$935</f>
        <v>145.32</v>
      </c>
      <c r="G517" s="15">
        <f t="shared" si="44"/>
        <v>1999.6</v>
      </c>
      <c r="H517" s="12">
        <v>149.07</v>
      </c>
      <c r="I517" s="15">
        <v>2051.1999999999998</v>
      </c>
      <c r="J517" s="99">
        <f t="shared" si="41"/>
        <v>-2.5156006240249607E-2</v>
      </c>
      <c r="K517" s="203">
        <f t="shared" si="40"/>
        <v>-51.599999999999909</v>
      </c>
    </row>
    <row r="518" spans="1:11" ht="10.35" customHeight="1" x14ac:dyDescent="0.2">
      <c r="A518" s="9">
        <v>45050</v>
      </c>
      <c r="B518" s="17" t="s">
        <v>42</v>
      </c>
      <c r="C518" s="12">
        <v>27.21</v>
      </c>
      <c r="D518" s="13" t="s">
        <v>23</v>
      </c>
      <c r="E518" s="14">
        <v>13.65</v>
      </c>
      <c r="F518" s="187">
        <f>composições!$X$1071</f>
        <v>559.22</v>
      </c>
      <c r="G518" s="15">
        <f t="shared" si="44"/>
        <v>7633.35</v>
      </c>
      <c r="H518" s="12">
        <v>573.65</v>
      </c>
      <c r="I518" s="15">
        <v>7830.32</v>
      </c>
      <c r="J518" s="99">
        <f t="shared" si="41"/>
        <v>-2.5154782946290699E-2</v>
      </c>
      <c r="K518" s="203">
        <f t="shared" si="40"/>
        <v>-196.96999999999935</v>
      </c>
    </row>
    <row r="519" spans="1:11" ht="29.1" customHeight="1" x14ac:dyDescent="0.2">
      <c r="A519" s="9">
        <v>45145</v>
      </c>
      <c r="B519" s="10" t="s">
        <v>45</v>
      </c>
      <c r="C519" s="12">
        <v>27.21</v>
      </c>
      <c r="D519" s="13" t="s">
        <v>18</v>
      </c>
      <c r="E519" s="14">
        <v>193</v>
      </c>
      <c r="F519" s="187">
        <f>composições!$X$1151</f>
        <v>105.9</v>
      </c>
      <c r="G519" s="15">
        <f t="shared" si="44"/>
        <v>20438.7</v>
      </c>
      <c r="H519" s="12">
        <v>108.63</v>
      </c>
      <c r="I519" s="15">
        <v>20965.59</v>
      </c>
      <c r="J519" s="99">
        <f t="shared" si="41"/>
        <v>-2.5131179232256273E-2</v>
      </c>
      <c r="K519" s="203">
        <f t="shared" si="40"/>
        <v>-526.88999999999942</v>
      </c>
    </row>
    <row r="520" spans="1:11" ht="10.35" customHeight="1" x14ac:dyDescent="0.2">
      <c r="A520" s="9">
        <v>45165</v>
      </c>
      <c r="B520" s="17" t="s">
        <v>47</v>
      </c>
      <c r="C520" s="12">
        <v>27.21</v>
      </c>
      <c r="D520" s="13" t="s">
        <v>23</v>
      </c>
      <c r="E520" s="14">
        <v>44.43</v>
      </c>
      <c r="F520" s="187">
        <f>composições!$X$1226</f>
        <v>611.9</v>
      </c>
      <c r="G520" s="15">
        <f t="shared" si="44"/>
        <v>27186.71</v>
      </c>
      <c r="H520" s="12">
        <v>627.69000000000005</v>
      </c>
      <c r="I520" s="15">
        <v>27888.26</v>
      </c>
      <c r="J520" s="99">
        <f t="shared" si="41"/>
        <v>-2.5155746539941903E-2</v>
      </c>
      <c r="K520" s="203">
        <f t="shared" si="40"/>
        <v>-701.54999999999927</v>
      </c>
    </row>
    <row r="521" spans="1:11" ht="20.85" customHeight="1" x14ac:dyDescent="0.2">
      <c r="A521" s="9">
        <v>45155</v>
      </c>
      <c r="B521" s="10" t="s">
        <v>43</v>
      </c>
      <c r="C521" s="12">
        <v>27.21</v>
      </c>
      <c r="D521" s="13" t="s">
        <v>44</v>
      </c>
      <c r="E521" s="18">
        <v>4331</v>
      </c>
      <c r="F521" s="187">
        <f>composições!$X$1185</f>
        <v>15.83</v>
      </c>
      <c r="G521" s="15">
        <f t="shared" si="44"/>
        <v>68559.73</v>
      </c>
      <c r="H521" s="12">
        <v>16.239999999999998</v>
      </c>
      <c r="I521" s="15">
        <v>70335.44</v>
      </c>
      <c r="J521" s="99">
        <f t="shared" si="41"/>
        <v>-2.5246305418719306E-2</v>
      </c>
      <c r="K521" s="203">
        <f t="shared" si="40"/>
        <v>-1775.7100000000064</v>
      </c>
    </row>
    <row r="522" spans="1:11" ht="10.35" customHeight="1" x14ac:dyDescent="0.2">
      <c r="A522" s="9">
        <v>47018</v>
      </c>
      <c r="B522" s="17" t="s">
        <v>48</v>
      </c>
      <c r="C522" s="12">
        <v>27.21</v>
      </c>
      <c r="D522" s="13" t="s">
        <v>23</v>
      </c>
      <c r="E522" s="14">
        <v>2.72</v>
      </c>
      <c r="F522" s="187">
        <f>composições!$X$1358</f>
        <v>504.34</v>
      </c>
      <c r="G522" s="15">
        <f t="shared" si="44"/>
        <v>1371.8</v>
      </c>
      <c r="H522" s="12">
        <v>517.36</v>
      </c>
      <c r="I522" s="15">
        <v>1407.21</v>
      </c>
      <c r="J522" s="99">
        <f t="shared" si="41"/>
        <v>-2.5163266321302502E-2</v>
      </c>
      <c r="K522" s="203">
        <f t="shared" si="40"/>
        <v>-35.410000000000082</v>
      </c>
    </row>
    <row r="523" spans="1:11" ht="10.35" customHeight="1" x14ac:dyDescent="0.2">
      <c r="A523" s="9">
        <v>40102</v>
      </c>
      <c r="B523" s="17" t="s">
        <v>34</v>
      </c>
      <c r="C523" s="12">
        <v>27.21</v>
      </c>
      <c r="D523" s="13" t="s">
        <v>23</v>
      </c>
      <c r="E523" s="14">
        <v>6</v>
      </c>
      <c r="F523" s="187">
        <f>composições!$X$320</f>
        <v>8.5399999999999991</v>
      </c>
      <c r="G523" s="15">
        <f t="shared" si="44"/>
        <v>51.24</v>
      </c>
      <c r="H523" s="12">
        <v>8.76</v>
      </c>
      <c r="I523" s="11">
        <v>52.56</v>
      </c>
      <c r="J523" s="99">
        <f t="shared" si="41"/>
        <v>-2.5114155251141579E-2</v>
      </c>
      <c r="K523" s="203">
        <f t="shared" ref="K523:K586" si="45">G523-I523</f>
        <v>-1.3200000000000003</v>
      </c>
    </row>
    <row r="524" spans="1:11" ht="20.85" customHeight="1" x14ac:dyDescent="0.2">
      <c r="A524" s="9">
        <v>40450</v>
      </c>
      <c r="B524" s="10" t="s">
        <v>49</v>
      </c>
      <c r="C524" s="12">
        <v>27.21</v>
      </c>
      <c r="D524" s="13" t="s">
        <v>50</v>
      </c>
      <c r="E524" s="18">
        <v>1942.03</v>
      </c>
      <c r="F524" s="187">
        <f>composições!$X$627</f>
        <v>0.86</v>
      </c>
      <c r="G524" s="15">
        <f t="shared" si="44"/>
        <v>1670.14</v>
      </c>
      <c r="H524" s="12">
        <v>0.89</v>
      </c>
      <c r="I524" s="15">
        <v>1728.4</v>
      </c>
      <c r="J524" s="99">
        <f t="shared" si="41"/>
        <v>-3.370747512149963E-2</v>
      </c>
      <c r="K524" s="203">
        <f t="shared" si="45"/>
        <v>-58.259999999999991</v>
      </c>
    </row>
    <row r="525" spans="1:11" ht="10.35" customHeight="1" x14ac:dyDescent="0.2">
      <c r="A525" s="9">
        <v>40455</v>
      </c>
      <c r="B525" s="17" t="s">
        <v>51</v>
      </c>
      <c r="C525" s="12">
        <v>27.21</v>
      </c>
      <c r="D525" s="13" t="s">
        <v>25</v>
      </c>
      <c r="E525" s="18">
        <v>5782.53</v>
      </c>
      <c r="F525" s="187">
        <f>composições!$X$743</f>
        <v>1.55</v>
      </c>
      <c r="G525" s="15">
        <f t="shared" si="44"/>
        <v>8962.92</v>
      </c>
      <c r="H525" s="12">
        <v>1.59</v>
      </c>
      <c r="I525" s="15">
        <v>9194.2199999999993</v>
      </c>
      <c r="J525" s="99">
        <f t="shared" si="41"/>
        <v>-2.5157109575363545E-2</v>
      </c>
      <c r="K525" s="203">
        <f t="shared" si="45"/>
        <v>-231.29999999999927</v>
      </c>
    </row>
    <row r="526" spans="1:11" ht="10.35" customHeight="1" x14ac:dyDescent="0.2">
      <c r="A526" s="9">
        <v>40453</v>
      </c>
      <c r="B526" s="17" t="s">
        <v>54</v>
      </c>
      <c r="C526" s="12">
        <v>27.21</v>
      </c>
      <c r="D526" s="13" t="s">
        <v>53</v>
      </c>
      <c r="E526" s="14">
        <v>243.5</v>
      </c>
      <c r="F526" s="187">
        <f>composições!$X$685</f>
        <v>0.86</v>
      </c>
      <c r="G526" s="15">
        <f t="shared" si="44"/>
        <v>209.41</v>
      </c>
      <c r="H526" s="12">
        <v>0.89</v>
      </c>
      <c r="I526" s="11">
        <v>216.71</v>
      </c>
      <c r="J526" s="99">
        <f t="shared" si="41"/>
        <v>-3.3685570578192103E-2</v>
      </c>
      <c r="K526" s="203">
        <f t="shared" si="45"/>
        <v>-7.3000000000000114</v>
      </c>
    </row>
    <row r="527" spans="1:11" ht="10.35" customHeight="1" x14ac:dyDescent="0.2">
      <c r="A527" s="9">
        <v>40451</v>
      </c>
      <c r="B527" s="17" t="s">
        <v>52</v>
      </c>
      <c r="C527" s="12">
        <v>27.21</v>
      </c>
      <c r="D527" s="13" t="s">
        <v>53</v>
      </c>
      <c r="E527" s="14">
        <v>346.91</v>
      </c>
      <c r="F527" s="187">
        <f>composições!X$656</f>
        <v>0.86</v>
      </c>
      <c r="G527" s="15">
        <f t="shared" si="44"/>
        <v>298.33999999999997</v>
      </c>
      <c r="H527" s="12">
        <v>0.89</v>
      </c>
      <c r="I527" s="11">
        <v>308.74</v>
      </c>
      <c r="J527" s="99">
        <f t="shared" ref="J527:J590" si="46">G527/I527-1</f>
        <v>-3.3685301548228352E-2</v>
      </c>
      <c r="K527" s="203">
        <f t="shared" si="45"/>
        <v>-10.400000000000034</v>
      </c>
    </row>
    <row r="528" spans="1:11" ht="10.35" customHeight="1" x14ac:dyDescent="0.2">
      <c r="A528" s="9">
        <v>40449</v>
      </c>
      <c r="B528" s="17" t="s">
        <v>55</v>
      </c>
      <c r="C528" s="12">
        <v>27.21</v>
      </c>
      <c r="D528" s="13" t="s">
        <v>53</v>
      </c>
      <c r="E528" s="14">
        <v>475.83</v>
      </c>
      <c r="F528" s="187">
        <f>composições!$X$598</f>
        <v>1.6800000000000002</v>
      </c>
      <c r="G528" s="15">
        <f t="shared" si="44"/>
        <v>799.39</v>
      </c>
      <c r="H528" s="12">
        <v>1.73</v>
      </c>
      <c r="I528" s="11">
        <v>823.18</v>
      </c>
      <c r="J528" s="99">
        <f t="shared" si="46"/>
        <v>-2.8900119050511375E-2</v>
      </c>
      <c r="K528" s="203">
        <f t="shared" si="45"/>
        <v>-23.789999999999964</v>
      </c>
    </row>
    <row r="529" spans="1:11" ht="10.35" customHeight="1" x14ac:dyDescent="0.2">
      <c r="A529" s="9">
        <v>40445</v>
      </c>
      <c r="B529" s="17" t="s">
        <v>56</v>
      </c>
      <c r="C529" s="12">
        <v>27.21</v>
      </c>
      <c r="D529" s="13" t="s">
        <v>25</v>
      </c>
      <c r="E529" s="18">
        <v>2638.75</v>
      </c>
      <c r="F529" s="187">
        <f>composições!$X$568</f>
        <v>2.29</v>
      </c>
      <c r="G529" s="15">
        <f t="shared" si="44"/>
        <v>6042.73</v>
      </c>
      <c r="H529" s="12">
        <v>2.35</v>
      </c>
      <c r="I529" s="15">
        <v>6201.06</v>
      </c>
      <c r="J529" s="99">
        <f t="shared" si="46"/>
        <v>-2.5532731500743533E-2</v>
      </c>
      <c r="K529" s="203">
        <f t="shared" si="45"/>
        <v>-158.33000000000084</v>
      </c>
    </row>
    <row r="530" spans="1:11" ht="10.35" customHeight="1" x14ac:dyDescent="0.2">
      <c r="A530" s="9">
        <v>47049</v>
      </c>
      <c r="B530" s="17" t="s">
        <v>58</v>
      </c>
      <c r="C530" s="12">
        <v>27.21</v>
      </c>
      <c r="D530" s="13" t="s">
        <v>53</v>
      </c>
      <c r="E530" s="14">
        <v>64.099999999999994</v>
      </c>
      <c r="F530" s="187">
        <f>composições!$X$1388</f>
        <v>1.6800000000000002</v>
      </c>
      <c r="G530" s="15">
        <f t="shared" si="44"/>
        <v>107.68</v>
      </c>
      <c r="H530" s="12">
        <v>1.73</v>
      </c>
      <c r="I530" s="11">
        <v>110.89</v>
      </c>
      <c r="J530" s="99">
        <f t="shared" si="46"/>
        <v>-2.894760573541344E-2</v>
      </c>
      <c r="K530" s="203">
        <f t="shared" si="45"/>
        <v>-3.2099999999999937</v>
      </c>
    </row>
    <row r="531" spans="1:11" ht="10.35" customHeight="1" x14ac:dyDescent="0.2">
      <c r="A531" s="9">
        <v>47050</v>
      </c>
      <c r="B531" s="17" t="s">
        <v>57</v>
      </c>
      <c r="C531" s="12">
        <v>27.21</v>
      </c>
      <c r="D531" s="13" t="s">
        <v>53</v>
      </c>
      <c r="E531" s="14">
        <v>90.52</v>
      </c>
      <c r="F531" s="187">
        <f>composições!$X$1418</f>
        <v>1.6800000000000002</v>
      </c>
      <c r="G531" s="15">
        <f t="shared" si="44"/>
        <v>152.07</v>
      </c>
      <c r="H531" s="12">
        <v>1.73</v>
      </c>
      <c r="I531" s="11">
        <v>156.59</v>
      </c>
      <c r="J531" s="99">
        <f t="shared" si="46"/>
        <v>-2.8865189347978881E-2</v>
      </c>
      <c r="K531" s="203">
        <f t="shared" si="45"/>
        <v>-4.5200000000000102</v>
      </c>
    </row>
    <row r="532" spans="1:11" ht="10.35" customHeight="1" x14ac:dyDescent="0.2">
      <c r="A532" s="1" t="s">
        <v>38</v>
      </c>
      <c r="G532" s="80">
        <f>SUM(G515:G531)</f>
        <v>157263.05000000005</v>
      </c>
      <c r="I532" s="32">
        <v>161353.85</v>
      </c>
      <c r="J532" s="99">
        <f t="shared" si="46"/>
        <v>-2.5352974224042146E-2</v>
      </c>
      <c r="K532" s="203">
        <f t="shared" si="45"/>
        <v>-4090.7999999999593</v>
      </c>
    </row>
    <row r="533" spans="1:11" ht="0.95" customHeight="1" x14ac:dyDescent="0.2">
      <c r="J533" s="99" t="e">
        <f t="shared" si="46"/>
        <v>#DIV/0!</v>
      </c>
      <c r="K533" s="203">
        <f t="shared" si="45"/>
        <v>0</v>
      </c>
    </row>
    <row r="534" spans="1:11" ht="10.7" customHeight="1" x14ac:dyDescent="0.2">
      <c r="J534" s="99" t="e">
        <f t="shared" si="46"/>
        <v>#DIV/0!</v>
      </c>
      <c r="K534" s="203">
        <f t="shared" si="45"/>
        <v>0</v>
      </c>
    </row>
    <row r="535" spans="1:11" ht="10.35" customHeight="1" x14ac:dyDescent="0.2">
      <c r="A535" s="2" t="s">
        <v>9</v>
      </c>
      <c r="B535" s="3" t="s">
        <v>10</v>
      </c>
      <c r="C535" s="5" t="s">
        <v>11</v>
      </c>
      <c r="D535" s="7" t="s">
        <v>12</v>
      </c>
      <c r="E535" s="5" t="s">
        <v>13</v>
      </c>
      <c r="F535" s="5" t="s">
        <v>225</v>
      </c>
      <c r="G535" s="4" t="s">
        <v>15</v>
      </c>
      <c r="H535" s="5" t="s">
        <v>14</v>
      </c>
      <c r="I535" s="4" t="s">
        <v>15</v>
      </c>
      <c r="J535" s="99" t="e">
        <f t="shared" si="46"/>
        <v>#VALUE!</v>
      </c>
      <c r="K535" s="203" t="e">
        <f t="shared" si="45"/>
        <v>#VALUE!</v>
      </c>
    </row>
    <row r="536" spans="1:11" ht="10.35" customHeight="1" x14ac:dyDescent="0.2">
      <c r="A536" s="8"/>
      <c r="B536" s="227" t="s">
        <v>60</v>
      </c>
      <c r="C536" s="228"/>
      <c r="D536" s="228"/>
      <c r="E536" s="228"/>
      <c r="F536" s="228"/>
      <c r="G536" s="229"/>
      <c r="J536" s="99" t="e">
        <f t="shared" si="46"/>
        <v>#DIV/0!</v>
      </c>
      <c r="K536" s="203">
        <f t="shared" si="45"/>
        <v>0</v>
      </c>
    </row>
    <row r="537" spans="1:11" ht="10.35" customHeight="1" x14ac:dyDescent="0.2">
      <c r="A537" s="9">
        <v>45410</v>
      </c>
      <c r="B537" s="17" t="s">
        <v>61</v>
      </c>
      <c r="C537" s="12">
        <v>27.21</v>
      </c>
      <c r="D537" s="13" t="s">
        <v>23</v>
      </c>
      <c r="E537" s="14">
        <v>10.18</v>
      </c>
      <c r="F537" s="187">
        <f>composições!$X$1257</f>
        <v>15.01</v>
      </c>
      <c r="G537" s="15">
        <f t="shared" ref="G537:G551" si="47">TRUNC(F537*E537,2)</f>
        <v>152.80000000000001</v>
      </c>
      <c r="H537" s="12">
        <v>15.4</v>
      </c>
      <c r="I537" s="11">
        <v>156.77000000000001</v>
      </c>
      <c r="J537" s="99">
        <f t="shared" si="46"/>
        <v>-2.5323722651017455E-2</v>
      </c>
      <c r="K537" s="203">
        <f t="shared" si="45"/>
        <v>-3.9699999999999989</v>
      </c>
    </row>
    <row r="538" spans="1:11" ht="10.35" customHeight="1" x14ac:dyDescent="0.2">
      <c r="A538" s="9">
        <v>40145</v>
      </c>
      <c r="B538" s="17" t="s">
        <v>29</v>
      </c>
      <c r="C538" s="12">
        <v>27.21</v>
      </c>
      <c r="D538" s="13" t="s">
        <v>23</v>
      </c>
      <c r="E538" s="14">
        <v>10.18</v>
      </c>
      <c r="F538" s="187">
        <f>composições!$X$447</f>
        <v>2.4899999999999998</v>
      </c>
      <c r="G538" s="15">
        <f t="shared" si="47"/>
        <v>25.34</v>
      </c>
      <c r="H538" s="12">
        <v>2.5499999999999998</v>
      </c>
      <c r="I538" s="11">
        <v>25.95</v>
      </c>
      <c r="J538" s="99">
        <f t="shared" si="46"/>
        <v>-2.3506743737957581E-2</v>
      </c>
      <c r="K538" s="203">
        <f t="shared" si="45"/>
        <v>-0.60999999999999943</v>
      </c>
    </row>
    <row r="539" spans="1:11" ht="10.35" customHeight="1" x14ac:dyDescent="0.2">
      <c r="A539" s="9">
        <v>41293</v>
      </c>
      <c r="B539" s="17" t="s">
        <v>62</v>
      </c>
      <c r="C539" s="12">
        <v>27.21</v>
      </c>
      <c r="D539" s="13" t="s">
        <v>18</v>
      </c>
      <c r="E539" s="14">
        <v>50.88</v>
      </c>
      <c r="F539" s="187">
        <f>composições!$X$903</f>
        <v>6.28</v>
      </c>
      <c r="G539" s="15">
        <f t="shared" si="47"/>
        <v>319.52</v>
      </c>
      <c r="H539" s="12">
        <v>6.44</v>
      </c>
      <c r="I539" s="11">
        <v>327.66000000000003</v>
      </c>
      <c r="J539" s="99">
        <f t="shared" si="46"/>
        <v>-2.4842824879448333E-2</v>
      </c>
      <c r="K539" s="203">
        <f t="shared" si="45"/>
        <v>-8.1400000000000432</v>
      </c>
    </row>
    <row r="540" spans="1:11" ht="10.35" customHeight="1" x14ac:dyDescent="0.2">
      <c r="A540" s="9">
        <v>45585</v>
      </c>
      <c r="B540" s="17" t="s">
        <v>40</v>
      </c>
      <c r="C540" s="12">
        <v>27.21</v>
      </c>
      <c r="D540" s="13" t="s">
        <v>23</v>
      </c>
      <c r="E540" s="14">
        <v>50.9</v>
      </c>
      <c r="F540" s="187">
        <f>composições!$X$1323</f>
        <v>285.35000000000002</v>
      </c>
      <c r="G540" s="15">
        <f t="shared" si="47"/>
        <v>14524.31</v>
      </c>
      <c r="H540" s="12">
        <v>292.72000000000003</v>
      </c>
      <c r="I540" s="15">
        <v>14899.44</v>
      </c>
      <c r="J540" s="99">
        <f t="shared" si="46"/>
        <v>-2.5177456333929427E-2</v>
      </c>
      <c r="K540" s="203">
        <f t="shared" si="45"/>
        <v>-375.13000000000102</v>
      </c>
    </row>
    <row r="541" spans="1:11" ht="10.35" customHeight="1" x14ac:dyDescent="0.2">
      <c r="A541" s="9">
        <v>41294</v>
      </c>
      <c r="B541" s="17" t="s">
        <v>41</v>
      </c>
      <c r="C541" s="12">
        <v>27.21</v>
      </c>
      <c r="D541" s="13" t="s">
        <v>23</v>
      </c>
      <c r="E541" s="14">
        <v>16.97</v>
      </c>
      <c r="F541" s="187">
        <f>composições!$X$935</f>
        <v>145.32</v>
      </c>
      <c r="G541" s="15">
        <f t="shared" si="47"/>
        <v>2466.08</v>
      </c>
      <c r="H541" s="12">
        <v>149.07</v>
      </c>
      <c r="I541" s="15">
        <v>2529.71</v>
      </c>
      <c r="J541" s="99">
        <f t="shared" si="46"/>
        <v>-2.5153080787916449E-2</v>
      </c>
      <c r="K541" s="203">
        <f t="shared" si="45"/>
        <v>-63.630000000000109</v>
      </c>
    </row>
    <row r="542" spans="1:11" ht="10.35" customHeight="1" x14ac:dyDescent="0.2">
      <c r="A542" s="9">
        <v>45050</v>
      </c>
      <c r="B542" s="17" t="s">
        <v>42</v>
      </c>
      <c r="C542" s="12">
        <v>27.21</v>
      </c>
      <c r="D542" s="13" t="s">
        <v>23</v>
      </c>
      <c r="E542" s="14">
        <v>16.97</v>
      </c>
      <c r="F542" s="187">
        <f>composições!$X$1071</f>
        <v>559.22</v>
      </c>
      <c r="G542" s="15">
        <f t="shared" si="47"/>
        <v>9489.9599999999991</v>
      </c>
      <c r="H542" s="12">
        <v>573.65</v>
      </c>
      <c r="I542" s="15">
        <v>9734.84</v>
      </c>
      <c r="J542" s="99">
        <f t="shared" si="46"/>
        <v>-2.5155010251837862E-2</v>
      </c>
      <c r="K542" s="203">
        <f t="shared" si="45"/>
        <v>-244.88000000000102</v>
      </c>
    </row>
    <row r="543" spans="1:11" ht="29.1" customHeight="1" x14ac:dyDescent="0.2">
      <c r="A543" s="9">
        <v>45145</v>
      </c>
      <c r="B543" s="10" t="s">
        <v>45</v>
      </c>
      <c r="C543" s="12">
        <v>27.21</v>
      </c>
      <c r="D543" s="13" t="s">
        <v>18</v>
      </c>
      <c r="E543" s="14">
        <v>20.66</v>
      </c>
      <c r="F543" s="187">
        <f>composições!$X$1151</f>
        <v>105.9</v>
      </c>
      <c r="G543" s="15">
        <f t="shared" si="47"/>
        <v>2187.89</v>
      </c>
      <c r="H543" s="12">
        <v>108.63</v>
      </c>
      <c r="I543" s="15">
        <v>2244.29</v>
      </c>
      <c r="J543" s="99">
        <f t="shared" si="46"/>
        <v>-2.5130442144286169E-2</v>
      </c>
      <c r="K543" s="203">
        <f t="shared" si="45"/>
        <v>-56.400000000000091</v>
      </c>
    </row>
    <row r="544" spans="1:11" ht="10.35" customHeight="1" x14ac:dyDescent="0.2">
      <c r="A544" s="9">
        <v>45030</v>
      </c>
      <c r="B544" s="17" t="s">
        <v>63</v>
      </c>
      <c r="C544" s="12">
        <v>27.21</v>
      </c>
      <c r="D544" s="13" t="s">
        <v>23</v>
      </c>
      <c r="E544" s="14">
        <v>5.26</v>
      </c>
      <c r="F544" s="187">
        <f>composições!$X$1030</f>
        <v>199.06999999999996</v>
      </c>
      <c r="G544" s="15">
        <f t="shared" si="47"/>
        <v>1047.0999999999999</v>
      </c>
      <c r="H544" s="12">
        <v>204.21</v>
      </c>
      <c r="I544" s="15">
        <v>1074.1400000000001</v>
      </c>
      <c r="J544" s="99">
        <f t="shared" si="46"/>
        <v>-2.5173627273912369E-2</v>
      </c>
      <c r="K544" s="203">
        <f t="shared" si="45"/>
        <v>-27.040000000000191</v>
      </c>
    </row>
    <row r="545" spans="1:11" ht="10.35" customHeight="1" x14ac:dyDescent="0.2">
      <c r="A545" s="9">
        <v>45165</v>
      </c>
      <c r="B545" s="17" t="s">
        <v>47</v>
      </c>
      <c r="C545" s="12">
        <v>27.21</v>
      </c>
      <c r="D545" s="13" t="s">
        <v>23</v>
      </c>
      <c r="E545" s="14">
        <v>11.67</v>
      </c>
      <c r="F545" s="187">
        <f>composições!$X$1226</f>
        <v>611.9</v>
      </c>
      <c r="G545" s="15">
        <f t="shared" si="47"/>
        <v>7140.87</v>
      </c>
      <c r="H545" s="12">
        <v>627.69000000000005</v>
      </c>
      <c r="I545" s="15">
        <v>7325.14</v>
      </c>
      <c r="J545" s="99">
        <f t="shared" si="46"/>
        <v>-2.5155833199092537E-2</v>
      </c>
      <c r="K545" s="203">
        <f t="shared" si="45"/>
        <v>-184.27000000000044</v>
      </c>
    </row>
    <row r="546" spans="1:11" ht="10.35" customHeight="1" x14ac:dyDescent="0.2">
      <c r="A546" s="9">
        <v>40453</v>
      </c>
      <c r="B546" s="17" t="s">
        <v>54</v>
      </c>
      <c r="C546" s="12">
        <v>27.21</v>
      </c>
      <c r="D546" s="13" t="s">
        <v>53</v>
      </c>
      <c r="E546" s="14">
        <v>26.07</v>
      </c>
      <c r="F546" s="187">
        <f>composições!$X$685</f>
        <v>0.86</v>
      </c>
      <c r="G546" s="15">
        <f t="shared" si="47"/>
        <v>22.42</v>
      </c>
      <c r="H546" s="12">
        <v>0.89</v>
      </c>
      <c r="I546" s="11">
        <v>23.2</v>
      </c>
      <c r="J546" s="99">
        <f t="shared" si="46"/>
        <v>-3.3620689655172287E-2</v>
      </c>
      <c r="K546" s="203">
        <f t="shared" si="45"/>
        <v>-0.77999999999999758</v>
      </c>
    </row>
    <row r="547" spans="1:11" ht="10.35" customHeight="1" x14ac:dyDescent="0.2">
      <c r="A547" s="9">
        <v>40455</v>
      </c>
      <c r="B547" s="17" t="s">
        <v>51</v>
      </c>
      <c r="C547" s="12">
        <v>27.21</v>
      </c>
      <c r="D547" s="13" t="s">
        <v>25</v>
      </c>
      <c r="E547" s="18">
        <v>4887.3100000000004</v>
      </c>
      <c r="F547" s="187">
        <f>composições!$X$743</f>
        <v>1.55</v>
      </c>
      <c r="G547" s="15">
        <f t="shared" si="47"/>
        <v>7575.33</v>
      </c>
      <c r="H547" s="12">
        <v>1.59</v>
      </c>
      <c r="I547" s="15">
        <v>7770.82</v>
      </c>
      <c r="J547" s="99">
        <f t="shared" si="46"/>
        <v>-2.5156933245140123E-2</v>
      </c>
      <c r="K547" s="203">
        <f t="shared" si="45"/>
        <v>-195.48999999999978</v>
      </c>
    </row>
    <row r="548" spans="1:11" ht="20.85" customHeight="1" x14ac:dyDescent="0.2">
      <c r="A548" s="9">
        <v>40450</v>
      </c>
      <c r="B548" s="10" t="s">
        <v>49</v>
      </c>
      <c r="C548" s="12">
        <v>27.21</v>
      </c>
      <c r="D548" s="13" t="s">
        <v>50</v>
      </c>
      <c r="E548" s="14">
        <v>867.63</v>
      </c>
      <c r="F548" s="187">
        <f>composições!$X$627</f>
        <v>0.86</v>
      </c>
      <c r="G548" s="15">
        <f t="shared" si="47"/>
        <v>746.16</v>
      </c>
      <c r="H548" s="12">
        <v>0.89</v>
      </c>
      <c r="I548" s="11">
        <v>772.19</v>
      </c>
      <c r="J548" s="99">
        <f t="shared" si="46"/>
        <v>-3.3709320245017493E-2</v>
      </c>
      <c r="K548" s="203">
        <f t="shared" si="45"/>
        <v>-26.030000000000086</v>
      </c>
    </row>
    <row r="549" spans="1:11" ht="10.35" customHeight="1" x14ac:dyDescent="0.2">
      <c r="A549" s="9">
        <v>47049</v>
      </c>
      <c r="B549" s="17" t="s">
        <v>58</v>
      </c>
      <c r="C549" s="12">
        <v>27.21</v>
      </c>
      <c r="D549" s="13" t="s">
        <v>53</v>
      </c>
      <c r="E549" s="14">
        <v>6.86</v>
      </c>
      <c r="F549" s="187">
        <f>composições!$X$1388</f>
        <v>1.6800000000000002</v>
      </c>
      <c r="G549" s="15">
        <f t="shared" si="47"/>
        <v>11.52</v>
      </c>
      <c r="H549" s="12">
        <v>1.73</v>
      </c>
      <c r="I549" s="11">
        <v>11.86</v>
      </c>
      <c r="J549" s="99">
        <f t="shared" si="46"/>
        <v>-2.8667790893760481E-2</v>
      </c>
      <c r="K549" s="203">
        <f t="shared" si="45"/>
        <v>-0.33999999999999986</v>
      </c>
    </row>
    <row r="550" spans="1:11" ht="10.35" customHeight="1" x14ac:dyDescent="0.2">
      <c r="A550" s="9">
        <v>40445</v>
      </c>
      <c r="B550" s="17" t="s">
        <v>56</v>
      </c>
      <c r="C550" s="12">
        <v>27.21</v>
      </c>
      <c r="D550" s="13" t="s">
        <v>25</v>
      </c>
      <c r="E550" s="18">
        <v>2230.23</v>
      </c>
      <c r="F550" s="187">
        <f>composições!$X$568</f>
        <v>2.29</v>
      </c>
      <c r="G550" s="15">
        <f t="shared" si="47"/>
        <v>5107.22</v>
      </c>
      <c r="H550" s="12">
        <v>2.35</v>
      </c>
      <c r="I550" s="15">
        <v>5241.04</v>
      </c>
      <c r="J550" s="99">
        <f t="shared" si="46"/>
        <v>-2.5533100300703659E-2</v>
      </c>
      <c r="K550" s="203">
        <f t="shared" si="45"/>
        <v>-133.81999999999971</v>
      </c>
    </row>
    <row r="551" spans="1:11" ht="10.35" customHeight="1" x14ac:dyDescent="0.2">
      <c r="A551" s="9">
        <v>40449</v>
      </c>
      <c r="B551" s="17" t="s">
        <v>55</v>
      </c>
      <c r="C551" s="12">
        <v>27.21</v>
      </c>
      <c r="D551" s="13" t="s">
        <v>53</v>
      </c>
      <c r="E551" s="14">
        <v>212.58</v>
      </c>
      <c r="F551" s="187">
        <f>composições!$X$598</f>
        <v>1.6800000000000002</v>
      </c>
      <c r="G551" s="15">
        <f t="shared" si="47"/>
        <v>357.13</v>
      </c>
      <c r="H551" s="12">
        <v>1.73</v>
      </c>
      <c r="I551" s="11">
        <v>367.76</v>
      </c>
      <c r="J551" s="99">
        <f t="shared" si="46"/>
        <v>-2.8904720469871692E-2</v>
      </c>
      <c r="K551" s="203">
        <f t="shared" si="45"/>
        <v>-10.629999999999995</v>
      </c>
    </row>
    <row r="552" spans="1:11" ht="10.35" customHeight="1" x14ac:dyDescent="0.2">
      <c r="A552" s="1" t="s">
        <v>38</v>
      </c>
      <c r="G552" s="80">
        <f>SUM(G535:G551)</f>
        <v>51173.649999999994</v>
      </c>
      <c r="I552" s="32">
        <v>52504.81</v>
      </c>
      <c r="J552" s="99">
        <f t="shared" si="46"/>
        <v>-2.5353105744026161E-2</v>
      </c>
      <c r="K552" s="203">
        <f t="shared" si="45"/>
        <v>-1331.1600000000035</v>
      </c>
    </row>
    <row r="553" spans="1:11" ht="10.7" customHeight="1" x14ac:dyDescent="0.2">
      <c r="J553" s="99" t="e">
        <f t="shared" si="46"/>
        <v>#DIV/0!</v>
      </c>
      <c r="K553" s="203">
        <f t="shared" si="45"/>
        <v>0</v>
      </c>
    </row>
    <row r="554" spans="1:11" ht="10.35" customHeight="1" x14ac:dyDescent="0.2">
      <c r="A554" s="2" t="s">
        <v>9</v>
      </c>
      <c r="B554" s="3" t="s">
        <v>10</v>
      </c>
      <c r="C554" s="5" t="s">
        <v>11</v>
      </c>
      <c r="D554" s="20" t="s">
        <v>12</v>
      </c>
      <c r="E554" s="5" t="s">
        <v>13</v>
      </c>
      <c r="F554" s="5" t="s">
        <v>225</v>
      </c>
      <c r="G554" s="4" t="s">
        <v>15</v>
      </c>
      <c r="H554" s="5" t="s">
        <v>14</v>
      </c>
      <c r="I554" s="4" t="s">
        <v>15</v>
      </c>
      <c r="J554" s="99" t="e">
        <f t="shared" si="46"/>
        <v>#VALUE!</v>
      </c>
      <c r="K554" s="203" t="e">
        <f t="shared" si="45"/>
        <v>#VALUE!</v>
      </c>
    </row>
    <row r="555" spans="1:11" ht="10.35" customHeight="1" x14ac:dyDescent="0.2">
      <c r="A555" s="8"/>
      <c r="B555" s="227" t="s">
        <v>64</v>
      </c>
      <c r="C555" s="228"/>
      <c r="D555" s="228"/>
      <c r="E555" s="228"/>
      <c r="F555" s="228"/>
      <c r="G555" s="229"/>
      <c r="J555" s="99" t="e">
        <f t="shared" si="46"/>
        <v>#DIV/0!</v>
      </c>
      <c r="K555" s="203">
        <f t="shared" si="45"/>
        <v>0</v>
      </c>
    </row>
    <row r="556" spans="1:11" ht="29.1" customHeight="1" x14ac:dyDescent="0.2">
      <c r="A556" s="9">
        <v>40001</v>
      </c>
      <c r="B556" s="10" t="s">
        <v>65</v>
      </c>
      <c r="C556" s="12">
        <v>27.21</v>
      </c>
      <c r="D556" s="22" t="s">
        <v>18</v>
      </c>
      <c r="E556" s="14">
        <v>65</v>
      </c>
      <c r="F556" s="187">
        <f>composições!$X$32</f>
        <v>0.66</v>
      </c>
      <c r="G556" s="15">
        <f t="shared" ref="G556:G569" si="48">TRUNC(F556*E556,2)</f>
        <v>42.9</v>
      </c>
      <c r="H556" s="12">
        <v>0.68</v>
      </c>
      <c r="I556" s="11">
        <v>44.2</v>
      </c>
      <c r="J556" s="99">
        <f t="shared" si="46"/>
        <v>-2.941176470588247E-2</v>
      </c>
      <c r="K556" s="203">
        <f t="shared" si="45"/>
        <v>-1.3000000000000043</v>
      </c>
    </row>
    <row r="557" spans="1:11" ht="10.35" customHeight="1" x14ac:dyDescent="0.2">
      <c r="A557" s="9">
        <v>40005</v>
      </c>
      <c r="B557" s="17" t="s">
        <v>22</v>
      </c>
      <c r="C557" s="12">
        <v>27.21</v>
      </c>
      <c r="D557" s="22" t="s">
        <v>23</v>
      </c>
      <c r="E557" s="14">
        <v>26</v>
      </c>
      <c r="F557" s="187">
        <f>composições!$X$125</f>
        <v>3.17</v>
      </c>
      <c r="G557" s="15">
        <f t="shared" si="48"/>
        <v>82.42</v>
      </c>
      <c r="H557" s="12">
        <v>3.25</v>
      </c>
      <c r="I557" s="11">
        <v>84.5</v>
      </c>
      <c r="J557" s="99">
        <f t="shared" si="46"/>
        <v>-2.4615384615384595E-2</v>
      </c>
      <c r="K557" s="203">
        <f t="shared" si="45"/>
        <v>-2.0799999999999983</v>
      </c>
    </row>
    <row r="558" spans="1:11" ht="10.35" customHeight="1" x14ac:dyDescent="0.2">
      <c r="A558" s="9">
        <v>40006</v>
      </c>
      <c r="B558" s="17" t="s">
        <v>24</v>
      </c>
      <c r="C558" s="12">
        <v>27.21</v>
      </c>
      <c r="D558" s="22" t="s">
        <v>25</v>
      </c>
      <c r="E558" s="14">
        <v>130</v>
      </c>
      <c r="F558" s="187">
        <f>composições!X$154</f>
        <v>2.87</v>
      </c>
      <c r="G558" s="15">
        <f t="shared" si="48"/>
        <v>373.1</v>
      </c>
      <c r="H558" s="12">
        <v>2.95</v>
      </c>
      <c r="I558" s="11">
        <v>383.5</v>
      </c>
      <c r="J558" s="99">
        <f t="shared" si="46"/>
        <v>-2.7118644067796516E-2</v>
      </c>
      <c r="K558" s="203">
        <f t="shared" si="45"/>
        <v>-10.399999999999977</v>
      </c>
    </row>
    <row r="559" spans="1:11" ht="10.35" customHeight="1" x14ac:dyDescent="0.2">
      <c r="A559" s="9">
        <v>40145</v>
      </c>
      <c r="B559" s="17" t="s">
        <v>29</v>
      </c>
      <c r="C559" s="12">
        <v>27.21</v>
      </c>
      <c r="D559" s="22" t="s">
        <v>23</v>
      </c>
      <c r="E559" s="14">
        <v>26</v>
      </c>
      <c r="F559" s="187">
        <f>composições!X$447</f>
        <v>2.4899999999999998</v>
      </c>
      <c r="G559" s="15">
        <f t="shared" si="48"/>
        <v>64.739999999999995</v>
      </c>
      <c r="H559" s="12">
        <v>2.5499999999999998</v>
      </c>
      <c r="I559" s="11">
        <v>66.3</v>
      </c>
      <c r="J559" s="99">
        <f t="shared" si="46"/>
        <v>-2.352941176470591E-2</v>
      </c>
      <c r="K559" s="203">
        <f t="shared" si="45"/>
        <v>-1.5600000000000023</v>
      </c>
    </row>
    <row r="560" spans="1:11" ht="20.85" customHeight="1" x14ac:dyDescent="0.2">
      <c r="A560" s="9">
        <v>45465</v>
      </c>
      <c r="B560" s="10" t="s">
        <v>66</v>
      </c>
      <c r="C560" s="12">
        <v>27.21</v>
      </c>
      <c r="D560" s="23" t="s">
        <v>67</v>
      </c>
      <c r="E560" s="14">
        <v>30</v>
      </c>
      <c r="F560" s="188">
        <f>composições!X$1292</f>
        <v>2099.7399999999998</v>
      </c>
      <c r="G560" s="15">
        <f t="shared" si="48"/>
        <v>62992.2</v>
      </c>
      <c r="H560" s="24">
        <v>2153.9299999999998</v>
      </c>
      <c r="I560" s="15">
        <v>64617.9</v>
      </c>
      <c r="J560" s="99">
        <f t="shared" si="46"/>
        <v>-2.5158663466315123E-2</v>
      </c>
      <c r="K560" s="203">
        <f t="shared" si="45"/>
        <v>-1625.7000000000044</v>
      </c>
    </row>
    <row r="561" spans="1:11" ht="20.85" customHeight="1" x14ac:dyDescent="0.2">
      <c r="A561" s="9">
        <v>40010</v>
      </c>
      <c r="B561" s="10" t="s">
        <v>26</v>
      </c>
      <c r="C561" s="12">
        <v>27.21</v>
      </c>
      <c r="D561" s="13" t="s">
        <v>23</v>
      </c>
      <c r="E561" s="14">
        <v>109.51</v>
      </c>
      <c r="F561" s="187">
        <f>composições!X$186</f>
        <v>3.6500000000000004</v>
      </c>
      <c r="G561" s="15">
        <f t="shared" si="48"/>
        <v>399.71</v>
      </c>
      <c r="H561" s="12">
        <v>3.75</v>
      </c>
      <c r="I561" s="11">
        <v>410.66</v>
      </c>
      <c r="J561" s="99">
        <f t="shared" si="46"/>
        <v>-2.6664393902498529E-2</v>
      </c>
      <c r="K561" s="203">
        <f t="shared" si="45"/>
        <v>-10.950000000000045</v>
      </c>
    </row>
    <row r="562" spans="1:11" ht="10.35" customHeight="1" x14ac:dyDescent="0.2">
      <c r="A562" s="9">
        <v>40315</v>
      </c>
      <c r="B562" s="17" t="s">
        <v>30</v>
      </c>
      <c r="C562" s="12">
        <v>27.21</v>
      </c>
      <c r="D562" s="13" t="s">
        <v>23</v>
      </c>
      <c r="E562" s="14">
        <v>13</v>
      </c>
      <c r="F562" s="187">
        <f>composições!X$478</f>
        <v>5.2299999999999995</v>
      </c>
      <c r="G562" s="15">
        <f t="shared" si="48"/>
        <v>67.989999999999995</v>
      </c>
      <c r="H562" s="12">
        <f>composições!$X$478</f>
        <v>5.2299999999999995</v>
      </c>
      <c r="I562" s="11">
        <v>69.680000000000007</v>
      </c>
      <c r="J562" s="99">
        <f t="shared" si="46"/>
        <v>-2.4253731343283791E-2</v>
      </c>
      <c r="K562" s="203">
        <f t="shared" si="45"/>
        <v>-1.6900000000000119</v>
      </c>
    </row>
    <row r="563" spans="1:11" ht="10.35" customHeight="1" x14ac:dyDescent="0.2">
      <c r="A563" s="9">
        <v>40320</v>
      </c>
      <c r="B563" s="17" t="s">
        <v>31</v>
      </c>
      <c r="C563" s="12">
        <v>27.21</v>
      </c>
      <c r="D563" s="13" t="s">
        <v>25</v>
      </c>
      <c r="E563" s="14">
        <v>162.5</v>
      </c>
      <c r="F563" s="187">
        <f>composições!X$509</f>
        <v>3.17</v>
      </c>
      <c r="G563" s="15">
        <f t="shared" si="48"/>
        <v>515.12</v>
      </c>
      <c r="H563" s="12">
        <v>3.25</v>
      </c>
      <c r="I563" s="11">
        <v>528.12</v>
      </c>
      <c r="J563" s="99">
        <f t="shared" si="46"/>
        <v>-2.4615617662652411E-2</v>
      </c>
      <c r="K563" s="203">
        <f t="shared" si="45"/>
        <v>-13</v>
      </c>
    </row>
    <row r="564" spans="1:11" ht="10.35" customHeight="1" x14ac:dyDescent="0.2">
      <c r="A564" s="9">
        <v>40120</v>
      </c>
      <c r="B564" s="17" t="s">
        <v>32</v>
      </c>
      <c r="C564" s="12">
        <v>27.21</v>
      </c>
      <c r="D564" s="13" t="s">
        <v>18</v>
      </c>
      <c r="E564" s="14">
        <v>43.81</v>
      </c>
      <c r="F564" s="187">
        <f>composições!$X$386</f>
        <v>0.5</v>
      </c>
      <c r="G564" s="15">
        <f t="shared" si="48"/>
        <v>21.9</v>
      </c>
      <c r="H564" s="12">
        <v>0.52</v>
      </c>
      <c r="I564" s="11">
        <v>22.78</v>
      </c>
      <c r="J564" s="99">
        <f t="shared" si="46"/>
        <v>-3.8630377524144111E-2</v>
      </c>
      <c r="K564" s="203">
        <f t="shared" si="45"/>
        <v>-0.88000000000000256</v>
      </c>
    </row>
    <row r="565" spans="1:11" ht="10.35" customHeight="1" x14ac:dyDescent="0.2">
      <c r="A565" s="9">
        <v>40130</v>
      </c>
      <c r="B565" s="17" t="s">
        <v>33</v>
      </c>
      <c r="C565" s="12">
        <v>27.21</v>
      </c>
      <c r="D565" s="13" t="s">
        <v>18</v>
      </c>
      <c r="E565" s="14">
        <v>65</v>
      </c>
      <c r="F565" s="187">
        <f>composições!$X$417</f>
        <v>0.52</v>
      </c>
      <c r="G565" s="15">
        <f t="shared" si="48"/>
        <v>33.799999999999997</v>
      </c>
      <c r="H565" s="12">
        <v>0.53</v>
      </c>
      <c r="I565" s="11">
        <v>34.450000000000003</v>
      </c>
      <c r="J565" s="99">
        <f t="shared" si="46"/>
        <v>-1.8867924528302105E-2</v>
      </c>
      <c r="K565" s="203">
        <f t="shared" si="45"/>
        <v>-0.65000000000000568</v>
      </c>
    </row>
    <row r="566" spans="1:11" ht="10.35" customHeight="1" x14ac:dyDescent="0.2">
      <c r="A566" s="9">
        <v>40101</v>
      </c>
      <c r="B566" s="17" t="s">
        <v>36</v>
      </c>
      <c r="C566" s="12">
        <v>27.21</v>
      </c>
      <c r="D566" s="13" t="s">
        <v>23</v>
      </c>
      <c r="E566" s="14">
        <v>39</v>
      </c>
      <c r="F566" s="187">
        <f>composições!$X$290</f>
        <v>6.68</v>
      </c>
      <c r="G566" s="15">
        <f t="shared" si="48"/>
        <v>260.52</v>
      </c>
      <c r="H566" s="12">
        <v>6.85</v>
      </c>
      <c r="I566" s="11">
        <v>267.14999999999998</v>
      </c>
      <c r="J566" s="99">
        <f t="shared" si="46"/>
        <v>-2.481751824817513E-2</v>
      </c>
      <c r="K566" s="203">
        <f t="shared" si="45"/>
        <v>-6.6299999999999955</v>
      </c>
    </row>
    <row r="567" spans="1:11" ht="10.35" customHeight="1" x14ac:dyDescent="0.2">
      <c r="A567" s="9">
        <v>40102</v>
      </c>
      <c r="B567" s="17" t="s">
        <v>34</v>
      </c>
      <c r="C567" s="12">
        <v>27.21</v>
      </c>
      <c r="D567" s="13" t="s">
        <v>23</v>
      </c>
      <c r="E567" s="14">
        <v>56</v>
      </c>
      <c r="F567" s="187">
        <f>composições!$X$320</f>
        <v>8.5399999999999991</v>
      </c>
      <c r="G567" s="15">
        <f t="shared" si="48"/>
        <v>478.24</v>
      </c>
      <c r="H567" s="12">
        <v>8.76</v>
      </c>
      <c r="I567" s="11">
        <v>490.56</v>
      </c>
      <c r="J567" s="99">
        <f t="shared" si="46"/>
        <v>-2.5114155251141579E-2</v>
      </c>
      <c r="K567" s="203">
        <f t="shared" si="45"/>
        <v>-12.319999999999993</v>
      </c>
    </row>
    <row r="568" spans="1:11" ht="10.35" customHeight="1" x14ac:dyDescent="0.2">
      <c r="A568" s="9">
        <v>40454</v>
      </c>
      <c r="B568" s="17" t="s">
        <v>68</v>
      </c>
      <c r="C568" s="12">
        <v>27.21</v>
      </c>
      <c r="D568" s="13" t="s">
        <v>53</v>
      </c>
      <c r="E568" s="18">
        <v>4078.68</v>
      </c>
      <c r="F568" s="187">
        <f>composições!$X$714</f>
        <v>0.91999999999999993</v>
      </c>
      <c r="G568" s="15">
        <f t="shared" si="48"/>
        <v>3752.38</v>
      </c>
      <c r="H568" s="12">
        <v>0.92</v>
      </c>
      <c r="I568" s="15">
        <v>3752.38</v>
      </c>
      <c r="J568" s="99">
        <f t="shared" si="46"/>
        <v>0</v>
      </c>
      <c r="K568" s="203">
        <f t="shared" si="45"/>
        <v>0</v>
      </c>
    </row>
    <row r="569" spans="1:11" ht="10.35" customHeight="1" x14ac:dyDescent="0.2">
      <c r="A569" s="9">
        <v>40438</v>
      </c>
      <c r="B569" s="17" t="s">
        <v>69</v>
      </c>
      <c r="C569" s="12">
        <v>27.21</v>
      </c>
      <c r="D569" s="13" t="s">
        <v>53</v>
      </c>
      <c r="E569" s="18">
        <v>1027.04</v>
      </c>
      <c r="F569" s="187">
        <f>composições!$X$539</f>
        <v>1.77</v>
      </c>
      <c r="G569" s="15">
        <f t="shared" si="48"/>
        <v>1817.86</v>
      </c>
      <c r="H569" s="12">
        <v>1.81</v>
      </c>
      <c r="I569" s="15">
        <v>1858.94</v>
      </c>
      <c r="J569" s="99">
        <f t="shared" si="46"/>
        <v>-2.2098615339924965E-2</v>
      </c>
      <c r="K569" s="203">
        <f t="shared" si="45"/>
        <v>-41.080000000000155</v>
      </c>
    </row>
    <row r="570" spans="1:11" ht="10.35" customHeight="1" x14ac:dyDescent="0.2">
      <c r="A570" s="1" t="s">
        <v>38</v>
      </c>
      <c r="G570" s="80">
        <f>SUM(G553:G569)</f>
        <v>70902.880000000005</v>
      </c>
      <c r="I570" s="32">
        <v>72631.12</v>
      </c>
      <c r="J570" s="99">
        <f t="shared" si="46"/>
        <v>-2.3794759050941083E-2</v>
      </c>
      <c r="K570" s="203">
        <f t="shared" si="45"/>
        <v>-1728.2399999999907</v>
      </c>
    </row>
    <row r="571" spans="1:11" ht="0.95" customHeight="1" x14ac:dyDescent="0.2">
      <c r="J571" s="99" t="e">
        <f t="shared" si="46"/>
        <v>#DIV/0!</v>
      </c>
      <c r="K571" s="203">
        <f t="shared" si="45"/>
        <v>0</v>
      </c>
    </row>
    <row r="572" spans="1:11" ht="10.7" customHeight="1" x14ac:dyDescent="0.2">
      <c r="J572" s="99" t="e">
        <f t="shared" si="46"/>
        <v>#DIV/0!</v>
      </c>
      <c r="K572" s="203">
        <f t="shared" si="45"/>
        <v>0</v>
      </c>
    </row>
    <row r="573" spans="1:11" ht="10.35" customHeight="1" x14ac:dyDescent="0.2">
      <c r="A573" s="2" t="s">
        <v>9</v>
      </c>
      <c r="B573" s="3" t="s">
        <v>10</v>
      </c>
      <c r="C573" s="5" t="s">
        <v>11</v>
      </c>
      <c r="D573" s="20" t="s">
        <v>12</v>
      </c>
      <c r="E573" s="5" t="s">
        <v>13</v>
      </c>
      <c r="F573" s="5" t="s">
        <v>225</v>
      </c>
      <c r="G573" s="4" t="s">
        <v>15</v>
      </c>
      <c r="H573" s="5" t="s">
        <v>14</v>
      </c>
      <c r="I573" s="4" t="s">
        <v>15</v>
      </c>
      <c r="J573" s="99" t="e">
        <f t="shared" si="46"/>
        <v>#VALUE!</v>
      </c>
      <c r="K573" s="203" t="e">
        <f t="shared" si="45"/>
        <v>#VALUE!</v>
      </c>
    </row>
    <row r="574" spans="1:11" ht="10.35" customHeight="1" x14ac:dyDescent="0.2">
      <c r="A574" s="8"/>
      <c r="B574" s="227" t="s">
        <v>70</v>
      </c>
      <c r="C574" s="228"/>
      <c r="D574" s="228"/>
      <c r="E574" s="228"/>
      <c r="F574" s="228"/>
      <c r="G574" s="229"/>
      <c r="J574" s="99" t="e">
        <f t="shared" si="46"/>
        <v>#DIV/0!</v>
      </c>
      <c r="K574" s="203">
        <f t="shared" si="45"/>
        <v>0</v>
      </c>
    </row>
    <row r="575" spans="1:11" ht="10.35" customHeight="1" x14ac:dyDescent="0.2">
      <c r="A575" s="9">
        <v>40850</v>
      </c>
      <c r="B575" s="17" t="s">
        <v>71</v>
      </c>
      <c r="C575" s="12">
        <v>27.21</v>
      </c>
      <c r="D575" s="22" t="s">
        <v>18</v>
      </c>
      <c r="E575" s="14">
        <v>15</v>
      </c>
      <c r="F575" s="187">
        <f>composições!$X$811</f>
        <v>489.25</v>
      </c>
      <c r="G575" s="15">
        <f>TRUNC(F575*E575,2)</f>
        <v>7338.75</v>
      </c>
      <c r="H575" s="12">
        <v>501.88</v>
      </c>
      <c r="I575" s="15">
        <v>7528.2</v>
      </c>
      <c r="J575" s="99">
        <f t="shared" si="46"/>
        <v>-2.5165378178050535E-2</v>
      </c>
      <c r="K575" s="203">
        <f t="shared" si="45"/>
        <v>-189.44999999999982</v>
      </c>
    </row>
    <row r="576" spans="1:11" ht="10.35" customHeight="1" x14ac:dyDescent="0.2">
      <c r="A576" s="1" t="s">
        <v>38</v>
      </c>
      <c r="G576" s="80">
        <f>G575</f>
        <v>7338.75</v>
      </c>
      <c r="I576" s="32">
        <v>7528.2</v>
      </c>
      <c r="J576" s="99">
        <f t="shared" si="46"/>
        <v>-2.5165378178050535E-2</v>
      </c>
      <c r="K576" s="203">
        <f t="shared" si="45"/>
        <v>-189.44999999999982</v>
      </c>
    </row>
    <row r="577" spans="1:11" ht="10.7" customHeight="1" x14ac:dyDescent="0.2">
      <c r="J577" s="99" t="e">
        <f t="shared" si="46"/>
        <v>#DIV/0!</v>
      </c>
      <c r="K577" s="203">
        <f t="shared" si="45"/>
        <v>0</v>
      </c>
    </row>
    <row r="578" spans="1:11" ht="10.35" customHeight="1" x14ac:dyDescent="0.2">
      <c r="A578" s="2" t="s">
        <v>9</v>
      </c>
      <c r="B578" s="3" t="s">
        <v>10</v>
      </c>
      <c r="C578" s="5" t="s">
        <v>11</v>
      </c>
      <c r="D578" s="20" t="s">
        <v>12</v>
      </c>
      <c r="E578" s="5" t="s">
        <v>13</v>
      </c>
      <c r="F578" s="5" t="s">
        <v>225</v>
      </c>
      <c r="G578" s="4" t="s">
        <v>15</v>
      </c>
      <c r="H578" s="5" t="s">
        <v>14</v>
      </c>
      <c r="I578" s="4" t="s">
        <v>15</v>
      </c>
      <c r="J578" s="99" t="e">
        <f t="shared" si="46"/>
        <v>#VALUE!</v>
      </c>
      <c r="K578" s="203" t="e">
        <f t="shared" si="45"/>
        <v>#VALUE!</v>
      </c>
    </row>
    <row r="579" spans="1:11" ht="10.35" customHeight="1" x14ac:dyDescent="0.2">
      <c r="A579" s="8"/>
      <c r="B579" s="227" t="s">
        <v>72</v>
      </c>
      <c r="C579" s="228"/>
      <c r="D579" s="228"/>
      <c r="E579" s="228"/>
      <c r="F579" s="228"/>
      <c r="G579" s="229"/>
      <c r="J579" s="99" t="e">
        <f t="shared" si="46"/>
        <v>#DIV/0!</v>
      </c>
      <c r="K579" s="203">
        <f t="shared" si="45"/>
        <v>0</v>
      </c>
    </row>
    <row r="580" spans="1:11" ht="10.35" customHeight="1" x14ac:dyDescent="0.2">
      <c r="A580" s="9">
        <v>42825</v>
      </c>
      <c r="B580" s="17" t="s">
        <v>73</v>
      </c>
      <c r="C580" s="12">
        <v>27.21</v>
      </c>
      <c r="D580" s="22" t="s">
        <v>23</v>
      </c>
      <c r="E580" s="14">
        <v>12.94</v>
      </c>
      <c r="F580" s="187">
        <f>composições!X$999</f>
        <v>823.31999999999994</v>
      </c>
      <c r="G580" s="15">
        <f t="shared" ref="G580:G586" si="49">TRUNC(F580*E580,2)</f>
        <v>10653.76</v>
      </c>
      <c r="H580" s="12">
        <v>844.57</v>
      </c>
      <c r="I580" s="15">
        <v>10928.73</v>
      </c>
      <c r="J580" s="99">
        <f t="shared" si="46"/>
        <v>-2.5160288523918051E-2</v>
      </c>
      <c r="K580" s="203">
        <f t="shared" si="45"/>
        <v>-274.96999999999935</v>
      </c>
    </row>
    <row r="581" spans="1:11" ht="10.35" customHeight="1" x14ac:dyDescent="0.2">
      <c r="A581" s="9">
        <v>40005</v>
      </c>
      <c r="B581" s="17" t="s">
        <v>22</v>
      </c>
      <c r="C581" s="12">
        <v>27.21</v>
      </c>
      <c r="D581" s="22" t="s">
        <v>23</v>
      </c>
      <c r="E581" s="14">
        <v>12.94</v>
      </c>
      <c r="F581" s="187">
        <f>composições!$X$125</f>
        <v>3.17</v>
      </c>
      <c r="G581" s="15">
        <f t="shared" si="49"/>
        <v>41.01</v>
      </c>
      <c r="H581" s="12">
        <v>3.25</v>
      </c>
      <c r="I581" s="11">
        <v>42.05</v>
      </c>
      <c r="J581" s="99">
        <f t="shared" si="46"/>
        <v>-2.473246135552909E-2</v>
      </c>
      <c r="K581" s="203">
        <f t="shared" si="45"/>
        <v>-1.0399999999999991</v>
      </c>
    </row>
    <row r="582" spans="1:11" ht="10.35" customHeight="1" x14ac:dyDescent="0.2">
      <c r="A582" s="9">
        <v>40006</v>
      </c>
      <c r="B582" s="17" t="s">
        <v>24</v>
      </c>
      <c r="C582" s="12">
        <v>27.21</v>
      </c>
      <c r="D582" s="22" t="s">
        <v>25</v>
      </c>
      <c r="E582" s="14">
        <v>64.680000000000007</v>
      </c>
      <c r="F582" s="187">
        <f>composições!X$154</f>
        <v>2.87</v>
      </c>
      <c r="G582" s="15">
        <f t="shared" si="49"/>
        <v>185.63</v>
      </c>
      <c r="H582" s="12">
        <v>2.95</v>
      </c>
      <c r="I582" s="11">
        <v>190.8</v>
      </c>
      <c r="J582" s="99">
        <f t="shared" si="46"/>
        <v>-2.7096436058700268E-2</v>
      </c>
      <c r="K582" s="203">
        <f t="shared" si="45"/>
        <v>-5.1700000000000159</v>
      </c>
    </row>
    <row r="583" spans="1:11" ht="10.35" customHeight="1" x14ac:dyDescent="0.2">
      <c r="A583" s="9">
        <v>40145</v>
      </c>
      <c r="B583" s="17" t="s">
        <v>29</v>
      </c>
      <c r="C583" s="12">
        <v>27.21</v>
      </c>
      <c r="D583" s="22" t="s">
        <v>23</v>
      </c>
      <c r="E583" s="14">
        <v>12.94</v>
      </c>
      <c r="F583" s="187">
        <f>composições!X$447</f>
        <v>2.4899999999999998</v>
      </c>
      <c r="G583" s="15">
        <f t="shared" si="49"/>
        <v>32.22</v>
      </c>
      <c r="H583" s="12">
        <v>2.5499999999999998</v>
      </c>
      <c r="I583" s="11">
        <v>32.99</v>
      </c>
      <c r="J583" s="99">
        <f t="shared" si="46"/>
        <v>-2.3340406183692153E-2</v>
      </c>
      <c r="K583" s="203">
        <f t="shared" si="45"/>
        <v>-0.77000000000000313</v>
      </c>
    </row>
    <row r="584" spans="1:11" ht="10.35" customHeight="1" x14ac:dyDescent="0.2">
      <c r="A584" s="9">
        <v>40870</v>
      </c>
      <c r="B584" s="17" t="s">
        <v>74</v>
      </c>
      <c r="C584" s="12">
        <v>27.21</v>
      </c>
      <c r="D584" s="22" t="s">
        <v>18</v>
      </c>
      <c r="E584" s="14">
        <v>114</v>
      </c>
      <c r="F584" s="187">
        <f>composições!$X$843</f>
        <v>7.53</v>
      </c>
      <c r="G584" s="15">
        <f t="shared" si="49"/>
        <v>858.42</v>
      </c>
      <c r="H584" s="12">
        <v>7.73</v>
      </c>
      <c r="I584" s="11">
        <v>881.22</v>
      </c>
      <c r="J584" s="99">
        <f t="shared" si="46"/>
        <v>-2.587322121604152E-2</v>
      </c>
      <c r="K584" s="203">
        <f t="shared" si="45"/>
        <v>-22.800000000000068</v>
      </c>
    </row>
    <row r="585" spans="1:11" ht="10.35" customHeight="1" x14ac:dyDescent="0.2">
      <c r="A585" s="9">
        <v>40805</v>
      </c>
      <c r="B585" s="17" t="s">
        <v>75</v>
      </c>
      <c r="C585" s="12">
        <v>27.21</v>
      </c>
      <c r="D585" s="23" t="s">
        <v>76</v>
      </c>
      <c r="E585" s="14">
        <v>20</v>
      </c>
      <c r="F585" s="187">
        <f>composições!X$776</f>
        <v>15.629999999999999</v>
      </c>
      <c r="G585" s="15">
        <f t="shared" si="49"/>
        <v>312.60000000000002</v>
      </c>
      <c r="H585" s="12">
        <v>16.04</v>
      </c>
      <c r="I585" s="11">
        <v>320.8</v>
      </c>
      <c r="J585" s="99">
        <f t="shared" si="46"/>
        <v>-2.5561097256857845E-2</v>
      </c>
      <c r="K585" s="203">
        <f t="shared" si="45"/>
        <v>-8.1999999999999886</v>
      </c>
    </row>
    <row r="586" spans="1:11" ht="10.35" customHeight="1" x14ac:dyDescent="0.2">
      <c r="A586" s="9">
        <v>40880</v>
      </c>
      <c r="B586" s="17" t="s">
        <v>77</v>
      </c>
      <c r="C586" s="12">
        <v>27.21</v>
      </c>
      <c r="D586" s="22" t="s">
        <v>18</v>
      </c>
      <c r="E586" s="14">
        <v>114</v>
      </c>
      <c r="F586" s="187">
        <f>composições!X$873</f>
        <v>0.78</v>
      </c>
      <c r="G586" s="15">
        <f t="shared" si="49"/>
        <v>88.92</v>
      </c>
      <c r="H586" s="12">
        <v>0.8</v>
      </c>
      <c r="I586" s="11">
        <v>91.2</v>
      </c>
      <c r="J586" s="99">
        <f t="shared" si="46"/>
        <v>-2.5000000000000022E-2</v>
      </c>
      <c r="K586" s="203">
        <f t="shared" si="45"/>
        <v>-2.2800000000000011</v>
      </c>
    </row>
    <row r="587" spans="1:11" ht="10.35" customHeight="1" x14ac:dyDescent="0.2">
      <c r="A587" s="1" t="s">
        <v>38</v>
      </c>
      <c r="G587" s="80">
        <f>SUM(G580:G586)</f>
        <v>12172.56</v>
      </c>
      <c r="I587" s="32">
        <v>12487.79</v>
      </c>
      <c r="J587" s="99">
        <f t="shared" si="46"/>
        <v>-2.5243057418486536E-2</v>
      </c>
      <c r="K587" s="203">
        <f t="shared" ref="K587:K650" si="50">G587-I587</f>
        <v>-315.23000000000138</v>
      </c>
    </row>
    <row r="588" spans="1:11" ht="10.7" customHeight="1" x14ac:dyDescent="0.2">
      <c r="J588" s="99" t="e">
        <f t="shared" si="46"/>
        <v>#DIV/0!</v>
      </c>
      <c r="K588" s="203">
        <f t="shared" si="50"/>
        <v>0</v>
      </c>
    </row>
    <row r="589" spans="1:11" ht="10.35" customHeight="1" x14ac:dyDescent="0.2">
      <c r="J589" s="99" t="e">
        <f t="shared" si="46"/>
        <v>#DIV/0!</v>
      </c>
      <c r="K589" s="203">
        <f t="shared" si="50"/>
        <v>0</v>
      </c>
    </row>
    <row r="590" spans="1:11" ht="10.7" customHeight="1" x14ac:dyDescent="0.2">
      <c r="A590" s="1" t="s">
        <v>92</v>
      </c>
      <c r="G590" s="80">
        <f>G587+G576+G570+G552+G532+G512+G491</f>
        <v>408136.91000000003</v>
      </c>
      <c r="I590" s="32">
        <v>418637.9</v>
      </c>
      <c r="J590" s="99">
        <f t="shared" si="46"/>
        <v>-2.5083705990308069E-2</v>
      </c>
      <c r="K590" s="203">
        <f t="shared" si="50"/>
        <v>-10500.989999999991</v>
      </c>
    </row>
    <row r="591" spans="1:11" ht="10.7" customHeight="1" x14ac:dyDescent="0.2">
      <c r="A591" s="1"/>
      <c r="J591" s="99" t="e">
        <f t="shared" ref="J591:J625" si="51">G591/I591-1</f>
        <v>#DIV/0!</v>
      </c>
      <c r="K591" s="203">
        <f t="shared" si="50"/>
        <v>0</v>
      </c>
    </row>
    <row r="592" spans="1:11" ht="10.7" customHeight="1" x14ac:dyDescent="0.2">
      <c r="A592" s="1"/>
      <c r="J592" s="99" t="e">
        <f t="shared" si="51"/>
        <v>#DIV/0!</v>
      </c>
      <c r="K592" s="203">
        <f t="shared" si="50"/>
        <v>0</v>
      </c>
    </row>
    <row r="593" spans="1:11" ht="0.95" customHeight="1" x14ac:dyDescent="0.2">
      <c r="J593" s="99" t="e">
        <f t="shared" si="51"/>
        <v>#DIV/0!</v>
      </c>
      <c r="K593" s="203">
        <f t="shared" si="50"/>
        <v>0</v>
      </c>
    </row>
    <row r="594" spans="1:11" ht="10.35" customHeight="1" x14ac:dyDescent="0.2">
      <c r="A594" s="230" t="s">
        <v>79</v>
      </c>
      <c r="B594" s="231"/>
      <c r="C594" s="232"/>
      <c r="D594" s="267" t="s">
        <v>228</v>
      </c>
      <c r="E594" s="268"/>
      <c r="F594" s="190" t="s">
        <v>229</v>
      </c>
      <c r="G594" s="25" t="s">
        <v>230</v>
      </c>
      <c r="H594" s="6"/>
      <c r="I594" s="25"/>
      <c r="J594" s="99" t="e">
        <f t="shared" si="51"/>
        <v>#VALUE!</v>
      </c>
      <c r="K594" s="203" t="e">
        <f t="shared" si="50"/>
        <v>#VALUE!</v>
      </c>
    </row>
    <row r="595" spans="1:11" ht="24.6" customHeight="1" x14ac:dyDescent="0.2">
      <c r="A595" s="235" t="s">
        <v>80</v>
      </c>
      <c r="B595" s="236"/>
      <c r="C595" s="237"/>
      <c r="D595" s="258">
        <f>F595/$G$590</f>
        <v>2.6564982814222801E-2</v>
      </c>
      <c r="E595" s="258"/>
      <c r="F595" s="192">
        <f>G491</f>
        <v>10842.15</v>
      </c>
      <c r="G595" s="26">
        <f>F595</f>
        <v>10842.15</v>
      </c>
      <c r="H595" s="26"/>
      <c r="I595" s="26"/>
      <c r="J595" s="99" t="e">
        <f t="shared" si="51"/>
        <v>#DIV/0!</v>
      </c>
      <c r="K595" s="203">
        <f t="shared" si="50"/>
        <v>10842.15</v>
      </c>
    </row>
    <row r="596" spans="1:11" ht="19.350000000000001" customHeight="1" x14ac:dyDescent="0.2">
      <c r="A596" s="240" t="s">
        <v>81</v>
      </c>
      <c r="B596" s="241"/>
      <c r="C596" s="242"/>
      <c r="D596" s="258">
        <f t="shared" ref="D596:D601" si="52">F596/$G$590</f>
        <v>0.24120305610193407</v>
      </c>
      <c r="E596" s="258"/>
      <c r="F596" s="193">
        <f>G512</f>
        <v>98443.870000000024</v>
      </c>
      <c r="G596" s="26">
        <f t="shared" ref="G596:G601" si="53">F596</f>
        <v>98443.870000000024</v>
      </c>
      <c r="H596" s="27"/>
      <c r="I596" s="27"/>
      <c r="J596" s="99" t="e">
        <f t="shared" si="51"/>
        <v>#DIV/0!</v>
      </c>
      <c r="K596" s="203">
        <f t="shared" si="50"/>
        <v>98443.870000000024</v>
      </c>
    </row>
    <row r="597" spans="1:11" ht="19.350000000000001" customHeight="1" x14ac:dyDescent="0.2">
      <c r="A597" s="240" t="s">
        <v>82</v>
      </c>
      <c r="B597" s="241"/>
      <c r="C597" s="242"/>
      <c r="D597" s="258">
        <f t="shared" si="52"/>
        <v>0.38531935276326768</v>
      </c>
      <c r="E597" s="258"/>
      <c r="F597" s="193">
        <f>G532</f>
        <v>157263.05000000005</v>
      </c>
      <c r="G597" s="26">
        <f t="shared" si="53"/>
        <v>157263.05000000005</v>
      </c>
      <c r="H597" s="27"/>
      <c r="I597" s="27"/>
      <c r="J597" s="99" t="e">
        <f t="shared" si="51"/>
        <v>#DIV/0!</v>
      </c>
      <c r="K597" s="203">
        <f t="shared" si="50"/>
        <v>157263.05000000005</v>
      </c>
    </row>
    <row r="598" spans="1:11" ht="19.350000000000001" customHeight="1" x14ac:dyDescent="0.2">
      <c r="A598" s="240" t="s">
        <v>83</v>
      </c>
      <c r="B598" s="241"/>
      <c r="C598" s="242"/>
      <c r="D598" s="258">
        <f t="shared" si="52"/>
        <v>0.1253835385777777</v>
      </c>
      <c r="E598" s="258"/>
      <c r="F598" s="193">
        <f>G552</f>
        <v>51173.649999999994</v>
      </c>
      <c r="G598" s="26">
        <f t="shared" si="53"/>
        <v>51173.649999999994</v>
      </c>
      <c r="H598" s="27"/>
      <c r="I598" s="27"/>
      <c r="J598" s="99" t="e">
        <f t="shared" si="51"/>
        <v>#DIV/0!</v>
      </c>
      <c r="K598" s="203">
        <f t="shared" si="50"/>
        <v>51173.649999999994</v>
      </c>
    </row>
    <row r="599" spans="1:11" ht="19.350000000000001" customHeight="1" x14ac:dyDescent="0.2">
      <c r="A599" s="240" t="s">
        <v>84</v>
      </c>
      <c r="B599" s="241"/>
      <c r="C599" s="242"/>
      <c r="D599" s="258">
        <f t="shared" si="52"/>
        <v>0.17372327339862498</v>
      </c>
      <c r="E599" s="258"/>
      <c r="F599" s="193">
        <f>G570</f>
        <v>70902.880000000005</v>
      </c>
      <c r="G599" s="26">
        <f t="shared" si="53"/>
        <v>70902.880000000005</v>
      </c>
      <c r="H599" s="27"/>
      <c r="I599" s="27"/>
      <c r="J599" s="99" t="e">
        <f t="shared" si="51"/>
        <v>#DIV/0!</v>
      </c>
      <c r="K599" s="203">
        <f t="shared" si="50"/>
        <v>70902.880000000005</v>
      </c>
    </row>
    <row r="600" spans="1:11" ht="19.350000000000001" customHeight="1" x14ac:dyDescent="0.2">
      <c r="A600" s="240" t="s">
        <v>85</v>
      </c>
      <c r="B600" s="241"/>
      <c r="C600" s="242"/>
      <c r="D600" s="258">
        <f t="shared" si="52"/>
        <v>1.7981098548523824E-2</v>
      </c>
      <c r="E600" s="258"/>
      <c r="F600" s="193">
        <f>G576</f>
        <v>7338.75</v>
      </c>
      <c r="G600" s="26">
        <f t="shared" si="53"/>
        <v>7338.75</v>
      </c>
      <c r="H600" s="27"/>
      <c r="I600" s="27"/>
      <c r="J600" s="99" t="e">
        <f t="shared" si="51"/>
        <v>#DIV/0!</v>
      </c>
      <c r="K600" s="203">
        <f t="shared" si="50"/>
        <v>7338.75</v>
      </c>
    </row>
    <row r="601" spans="1:11" ht="24" customHeight="1" x14ac:dyDescent="0.2">
      <c r="A601" s="245" t="s">
        <v>86</v>
      </c>
      <c r="B601" s="246"/>
      <c r="C601" s="247"/>
      <c r="D601" s="258">
        <f t="shared" si="52"/>
        <v>2.9824697795649009E-2</v>
      </c>
      <c r="E601" s="258"/>
      <c r="F601" s="193">
        <f>G587</f>
        <v>12172.56</v>
      </c>
      <c r="G601" s="26">
        <f t="shared" si="53"/>
        <v>12172.56</v>
      </c>
      <c r="H601" s="28"/>
      <c r="I601" s="28"/>
      <c r="J601" s="99" t="e">
        <f t="shared" si="51"/>
        <v>#DIV/0!</v>
      </c>
      <c r="K601" s="203">
        <f t="shared" si="50"/>
        <v>12172.56</v>
      </c>
    </row>
    <row r="602" spans="1:11" ht="10.35" customHeight="1" x14ac:dyDescent="0.2">
      <c r="A602" s="222" t="s">
        <v>87</v>
      </c>
      <c r="B602" s="223"/>
      <c r="C602" s="224"/>
      <c r="D602" s="259">
        <f>SUM(D595:E601)</f>
        <v>1.0000000000000002</v>
      </c>
      <c r="E602" s="260"/>
      <c r="F602" s="194">
        <f>SUM(F595:F601)</f>
        <v>408136.91000000009</v>
      </c>
      <c r="G602" s="195">
        <f>SUM(G595:G601)</f>
        <v>408136.91000000009</v>
      </c>
      <c r="H602" s="29"/>
      <c r="I602" s="29"/>
      <c r="J602" s="99" t="e">
        <f t="shared" si="51"/>
        <v>#DIV/0!</v>
      </c>
      <c r="K602" s="203">
        <f t="shared" si="50"/>
        <v>408136.91000000009</v>
      </c>
    </row>
    <row r="603" spans="1:11" ht="10.35" customHeight="1" x14ac:dyDescent="0.2">
      <c r="A603" s="36"/>
      <c r="B603" s="36"/>
      <c r="C603" s="36"/>
      <c r="D603" s="37"/>
      <c r="E603" s="37"/>
      <c r="F603" s="189"/>
      <c r="G603" s="38"/>
      <c r="H603" s="38"/>
      <c r="I603" s="38"/>
      <c r="J603" s="99" t="e">
        <f t="shared" si="51"/>
        <v>#DIV/0!</v>
      </c>
      <c r="K603" s="203">
        <f t="shared" si="50"/>
        <v>0</v>
      </c>
    </row>
    <row r="604" spans="1:11" ht="10.7" customHeight="1" x14ac:dyDescent="0.2">
      <c r="A604" s="1" t="s">
        <v>0</v>
      </c>
      <c r="J604" s="99" t="e">
        <f t="shared" si="51"/>
        <v>#DIV/0!</v>
      </c>
      <c r="K604" s="203">
        <f t="shared" si="50"/>
        <v>0</v>
      </c>
    </row>
    <row r="605" spans="1:11" ht="10.7" customHeight="1" x14ac:dyDescent="0.2">
      <c r="A605" s="1" t="s">
        <v>113</v>
      </c>
      <c r="J605" s="99" t="e">
        <f t="shared" si="51"/>
        <v>#DIV/0!</v>
      </c>
      <c r="K605" s="203">
        <f t="shared" si="50"/>
        <v>0</v>
      </c>
    </row>
    <row r="606" spans="1:11" ht="10.7" customHeight="1" x14ac:dyDescent="0.2">
      <c r="A606" s="1" t="s">
        <v>2</v>
      </c>
      <c r="J606" s="99" t="e">
        <f t="shared" si="51"/>
        <v>#DIV/0!</v>
      </c>
      <c r="K606" s="203">
        <f t="shared" si="50"/>
        <v>0</v>
      </c>
    </row>
    <row r="607" spans="1:11" ht="10.7" customHeight="1" x14ac:dyDescent="0.2">
      <c r="A607" s="1" t="s">
        <v>114</v>
      </c>
      <c r="J607" s="99" t="e">
        <f t="shared" si="51"/>
        <v>#DIV/0!</v>
      </c>
      <c r="K607" s="203">
        <f t="shared" si="50"/>
        <v>0</v>
      </c>
    </row>
    <row r="608" spans="1:11" ht="10.7" customHeight="1" x14ac:dyDescent="0.2">
      <c r="A608" s="1" t="s">
        <v>4</v>
      </c>
      <c r="J608" s="99" t="e">
        <f t="shared" si="51"/>
        <v>#DIV/0!</v>
      </c>
      <c r="K608" s="203">
        <f t="shared" si="50"/>
        <v>0</v>
      </c>
    </row>
    <row r="609" spans="1:11" ht="10.7" customHeight="1" x14ac:dyDescent="0.2">
      <c r="A609" s="1" t="s">
        <v>5</v>
      </c>
      <c r="J609" s="99" t="e">
        <f t="shared" si="51"/>
        <v>#DIV/0!</v>
      </c>
      <c r="K609" s="203">
        <f t="shared" si="50"/>
        <v>0</v>
      </c>
    </row>
    <row r="610" spans="1:11" ht="10.7" customHeight="1" x14ac:dyDescent="0.2">
      <c r="A610" s="1" t="s">
        <v>95</v>
      </c>
      <c r="J610" s="99" t="e">
        <f t="shared" si="51"/>
        <v>#DIV/0!</v>
      </c>
      <c r="K610" s="203">
        <f t="shared" si="50"/>
        <v>0</v>
      </c>
    </row>
    <row r="611" spans="1:11" ht="10.7" customHeight="1" x14ac:dyDescent="0.2">
      <c r="A611" s="1" t="s">
        <v>7</v>
      </c>
      <c r="J611" s="99" t="e">
        <f t="shared" si="51"/>
        <v>#DIV/0!</v>
      </c>
      <c r="K611" s="203">
        <f t="shared" si="50"/>
        <v>0</v>
      </c>
    </row>
    <row r="612" spans="1:11" ht="10.7" customHeight="1" x14ac:dyDescent="0.2">
      <c r="A612" s="1" t="s">
        <v>115</v>
      </c>
      <c r="J612" s="99" t="e">
        <f t="shared" si="51"/>
        <v>#DIV/0!</v>
      </c>
      <c r="K612" s="203">
        <f t="shared" si="50"/>
        <v>0</v>
      </c>
    </row>
    <row r="613" spans="1:11" ht="10.35" customHeight="1" x14ac:dyDescent="0.2">
      <c r="A613" s="2" t="s">
        <v>9</v>
      </c>
      <c r="B613" s="3" t="s">
        <v>10</v>
      </c>
      <c r="C613" s="5" t="s">
        <v>11</v>
      </c>
      <c r="D613" s="7" t="s">
        <v>12</v>
      </c>
      <c r="E613" s="5" t="s">
        <v>13</v>
      </c>
      <c r="F613" s="5" t="s">
        <v>225</v>
      </c>
      <c r="G613" s="4" t="s">
        <v>15</v>
      </c>
      <c r="H613" s="5" t="s">
        <v>14</v>
      </c>
      <c r="I613" s="4" t="s">
        <v>15</v>
      </c>
      <c r="J613" s="99" t="e">
        <f t="shared" si="51"/>
        <v>#VALUE!</v>
      </c>
      <c r="K613" s="203" t="e">
        <f t="shared" si="50"/>
        <v>#VALUE!</v>
      </c>
    </row>
    <row r="614" spans="1:11" ht="10.35" customHeight="1" x14ac:dyDescent="0.2">
      <c r="A614" s="8"/>
      <c r="B614" s="227" t="s">
        <v>16</v>
      </c>
      <c r="C614" s="228"/>
      <c r="D614" s="228"/>
      <c r="E614" s="228"/>
      <c r="F614" s="228"/>
      <c r="G614" s="229"/>
      <c r="J614" s="99" t="e">
        <f t="shared" si="51"/>
        <v>#DIV/0!</v>
      </c>
      <c r="K614" s="203">
        <f t="shared" si="50"/>
        <v>0</v>
      </c>
    </row>
    <row r="615" spans="1:11" ht="29.1" customHeight="1" x14ac:dyDescent="0.2">
      <c r="A615" s="9">
        <v>40001</v>
      </c>
      <c r="B615" s="10" t="s">
        <v>17</v>
      </c>
      <c r="C615" s="12">
        <v>27.21</v>
      </c>
      <c r="D615" s="13" t="s">
        <v>18</v>
      </c>
      <c r="E615" s="14">
        <v>101</v>
      </c>
      <c r="F615" s="187">
        <f>composições!$X$32</f>
        <v>0.66</v>
      </c>
      <c r="G615" s="15">
        <f t="shared" ref="G615:G631" si="54">TRUNC(F615*E615,2)</f>
        <v>66.66</v>
      </c>
      <c r="H615" s="12">
        <v>0.68</v>
      </c>
      <c r="I615" s="11">
        <v>68.680000000000007</v>
      </c>
      <c r="J615" s="99">
        <f t="shared" si="51"/>
        <v>-2.941176470588247E-2</v>
      </c>
      <c r="K615" s="203">
        <f t="shared" si="50"/>
        <v>-2.0200000000000102</v>
      </c>
    </row>
    <row r="616" spans="1:11" ht="20.85" customHeight="1" x14ac:dyDescent="0.2">
      <c r="A616" s="9">
        <v>40003</v>
      </c>
      <c r="B616" s="10" t="s">
        <v>19</v>
      </c>
      <c r="C616" s="12">
        <v>27.21</v>
      </c>
      <c r="D616" s="13" t="s">
        <v>20</v>
      </c>
      <c r="E616" s="14">
        <v>20</v>
      </c>
      <c r="F616" s="187">
        <f>composições!$X$63</f>
        <v>50.14</v>
      </c>
      <c r="G616" s="15">
        <f t="shared" si="54"/>
        <v>1002.8</v>
      </c>
      <c r="H616" s="12">
        <v>51.44</v>
      </c>
      <c r="I616" s="15">
        <v>1028.8</v>
      </c>
      <c r="J616" s="99">
        <f t="shared" si="51"/>
        <v>-2.5272161741835109E-2</v>
      </c>
      <c r="K616" s="203">
        <f t="shared" si="50"/>
        <v>-26</v>
      </c>
    </row>
    <row r="617" spans="1:11" ht="20.85" customHeight="1" x14ac:dyDescent="0.2">
      <c r="A617" s="9">
        <v>40004</v>
      </c>
      <c r="B617" s="10" t="s">
        <v>21</v>
      </c>
      <c r="C617" s="12">
        <v>27.21</v>
      </c>
      <c r="D617" s="13" t="s">
        <v>20</v>
      </c>
      <c r="E617" s="14">
        <v>4</v>
      </c>
      <c r="F617" s="187">
        <f>composições!$X$94</f>
        <v>125.38</v>
      </c>
      <c r="G617" s="15">
        <f t="shared" si="54"/>
        <v>501.52</v>
      </c>
      <c r="H617" s="12">
        <v>128.62</v>
      </c>
      <c r="I617" s="11">
        <v>514.48</v>
      </c>
      <c r="J617" s="99">
        <f t="shared" si="51"/>
        <v>-2.5190483595086355E-2</v>
      </c>
      <c r="K617" s="203">
        <f t="shared" si="50"/>
        <v>-12.960000000000036</v>
      </c>
    </row>
    <row r="618" spans="1:11" ht="10.35" customHeight="1" x14ac:dyDescent="0.2">
      <c r="A618" s="9">
        <v>40005</v>
      </c>
      <c r="B618" s="17" t="s">
        <v>22</v>
      </c>
      <c r="C618" s="12">
        <v>27.21</v>
      </c>
      <c r="D618" s="13" t="s">
        <v>23</v>
      </c>
      <c r="E618" s="14">
        <v>48.56</v>
      </c>
      <c r="F618" s="187">
        <f>composições!$X$125</f>
        <v>3.17</v>
      </c>
      <c r="G618" s="15">
        <f t="shared" si="54"/>
        <v>153.93</v>
      </c>
      <c r="H618" s="12">
        <v>3.25</v>
      </c>
      <c r="I618" s="11">
        <v>157.82</v>
      </c>
      <c r="J618" s="99">
        <f t="shared" si="51"/>
        <v>-2.4648333544544321E-2</v>
      </c>
      <c r="K618" s="203">
        <f t="shared" si="50"/>
        <v>-3.8899999999999864</v>
      </c>
    </row>
    <row r="619" spans="1:11" ht="10.35" customHeight="1" x14ac:dyDescent="0.2">
      <c r="A619" s="9">
        <v>40006</v>
      </c>
      <c r="B619" s="17" t="s">
        <v>24</v>
      </c>
      <c r="C619" s="12">
        <v>27.21</v>
      </c>
      <c r="D619" s="13" t="s">
        <v>25</v>
      </c>
      <c r="E619" s="14">
        <v>242.82</v>
      </c>
      <c r="F619" s="187">
        <f>composições!$X$154</f>
        <v>2.87</v>
      </c>
      <c r="G619" s="15">
        <f t="shared" si="54"/>
        <v>696.89</v>
      </c>
      <c r="H619" s="12">
        <v>2.95</v>
      </c>
      <c r="I619" s="11">
        <v>716.31</v>
      </c>
      <c r="J619" s="99">
        <f t="shared" si="51"/>
        <v>-2.7111166952855537E-2</v>
      </c>
      <c r="K619" s="203">
        <f t="shared" si="50"/>
        <v>-19.419999999999959</v>
      </c>
    </row>
    <row r="620" spans="1:11" ht="20.85" customHeight="1" x14ac:dyDescent="0.2">
      <c r="A620" s="9">
        <v>40010</v>
      </c>
      <c r="B620" s="10" t="s">
        <v>26</v>
      </c>
      <c r="C620" s="12">
        <v>27.21</v>
      </c>
      <c r="D620" s="13" t="s">
        <v>23</v>
      </c>
      <c r="E620" s="14">
        <v>398.05</v>
      </c>
      <c r="F620" s="187">
        <f>composições!$X$186</f>
        <v>3.6500000000000004</v>
      </c>
      <c r="G620" s="15">
        <f t="shared" si="54"/>
        <v>1452.88</v>
      </c>
      <c r="H620" s="12">
        <v>3.75</v>
      </c>
      <c r="I620" s="15">
        <v>1492.68</v>
      </c>
      <c r="J620" s="99">
        <f t="shared" si="51"/>
        <v>-2.6663450974086844E-2</v>
      </c>
      <c r="K620" s="203">
        <f t="shared" si="50"/>
        <v>-39.799999999999955</v>
      </c>
    </row>
    <row r="621" spans="1:11" ht="20.85" customHeight="1" x14ac:dyDescent="0.2">
      <c r="A621" s="9">
        <v>40085</v>
      </c>
      <c r="B621" s="10" t="s">
        <v>27</v>
      </c>
      <c r="C621" s="12">
        <v>27.21</v>
      </c>
      <c r="D621" s="13" t="s">
        <v>23</v>
      </c>
      <c r="E621" s="14">
        <v>50.5</v>
      </c>
      <c r="F621" s="187">
        <f>composições!$X$220</f>
        <v>26.25</v>
      </c>
      <c r="G621" s="15">
        <f t="shared" si="54"/>
        <v>1325.62</v>
      </c>
      <c r="H621" s="12">
        <v>26.93</v>
      </c>
      <c r="I621" s="15">
        <v>1359.96</v>
      </c>
      <c r="J621" s="99">
        <f t="shared" si="51"/>
        <v>-2.5250742668902149E-2</v>
      </c>
      <c r="K621" s="203">
        <f t="shared" si="50"/>
        <v>-34.340000000000146</v>
      </c>
    </row>
    <row r="622" spans="1:11" ht="10.35" customHeight="1" x14ac:dyDescent="0.2">
      <c r="A622" s="9">
        <v>41295</v>
      </c>
      <c r="B622" s="17" t="s">
        <v>28</v>
      </c>
      <c r="C622" s="12">
        <v>27.21</v>
      </c>
      <c r="D622" s="13" t="s">
        <v>23</v>
      </c>
      <c r="E622" s="14">
        <v>151.5</v>
      </c>
      <c r="F622" s="187">
        <f>composições!$X$966</f>
        <v>10</v>
      </c>
      <c r="G622" s="15">
        <f t="shared" si="54"/>
        <v>1515</v>
      </c>
      <c r="H622" s="12">
        <v>10.26</v>
      </c>
      <c r="I622" s="15">
        <v>1554.39</v>
      </c>
      <c r="J622" s="99">
        <f t="shared" si="51"/>
        <v>-2.5341130604288553E-2</v>
      </c>
      <c r="K622" s="203">
        <f t="shared" si="50"/>
        <v>-39.3900000000001</v>
      </c>
    </row>
    <row r="623" spans="1:11" ht="10.35" customHeight="1" x14ac:dyDescent="0.2">
      <c r="A623" s="9">
        <v>40145</v>
      </c>
      <c r="B623" s="17" t="s">
        <v>29</v>
      </c>
      <c r="C623" s="12">
        <v>27.21</v>
      </c>
      <c r="D623" s="13" t="s">
        <v>23</v>
      </c>
      <c r="E623" s="14">
        <v>648.61</v>
      </c>
      <c r="F623" s="187">
        <f>composições!$X$447</f>
        <v>2.4899999999999998</v>
      </c>
      <c r="G623" s="15">
        <f t="shared" si="54"/>
        <v>1615.03</v>
      </c>
      <c r="H623" s="12">
        <v>2.5499999999999998</v>
      </c>
      <c r="I623" s="15">
        <v>1653.95</v>
      </c>
      <c r="J623" s="99">
        <f t="shared" si="51"/>
        <v>-2.3531545693642575E-2</v>
      </c>
      <c r="K623" s="203">
        <f t="shared" si="50"/>
        <v>-38.920000000000073</v>
      </c>
    </row>
    <row r="624" spans="1:11" ht="10.35" customHeight="1" x14ac:dyDescent="0.2">
      <c r="A624" s="9">
        <v>40315</v>
      </c>
      <c r="B624" s="17" t="s">
        <v>30</v>
      </c>
      <c r="C624" s="12">
        <v>27.21</v>
      </c>
      <c r="D624" s="13" t="s">
        <v>23</v>
      </c>
      <c r="E624" s="14">
        <v>20.2</v>
      </c>
      <c r="F624" s="187">
        <f>composições!$X$478</f>
        <v>5.2299999999999995</v>
      </c>
      <c r="G624" s="15">
        <f t="shared" si="54"/>
        <v>105.64</v>
      </c>
      <c r="H624" s="12">
        <f>composições!$X$478</f>
        <v>5.2299999999999995</v>
      </c>
      <c r="I624" s="11">
        <v>108.27</v>
      </c>
      <c r="J624" s="99">
        <f t="shared" si="51"/>
        <v>-2.4291124041747492E-2</v>
      </c>
      <c r="K624" s="203">
        <f t="shared" si="50"/>
        <v>-2.6299999999999955</v>
      </c>
    </row>
    <row r="625" spans="1:11" ht="10.35" customHeight="1" x14ac:dyDescent="0.2">
      <c r="A625" s="9">
        <v>40320</v>
      </c>
      <c r="B625" s="17" t="s">
        <v>31</v>
      </c>
      <c r="C625" s="12">
        <v>27.21</v>
      </c>
      <c r="D625" s="13" t="s">
        <v>25</v>
      </c>
      <c r="E625" s="14">
        <v>252.5</v>
      </c>
      <c r="F625" s="187">
        <f>composições!$X$509</f>
        <v>3.17</v>
      </c>
      <c r="G625" s="15">
        <f t="shared" si="54"/>
        <v>800.42</v>
      </c>
      <c r="H625" s="12">
        <v>3.25</v>
      </c>
      <c r="I625" s="11">
        <v>820.62</v>
      </c>
      <c r="J625" s="99">
        <f t="shared" si="51"/>
        <v>-2.4615534595793465E-2</v>
      </c>
      <c r="K625" s="203">
        <f t="shared" si="50"/>
        <v>-20.200000000000045</v>
      </c>
    </row>
    <row r="626" spans="1:11" ht="10.35" customHeight="1" x14ac:dyDescent="0.2">
      <c r="A626" s="9">
        <v>40120</v>
      </c>
      <c r="B626" s="17" t="s">
        <v>32</v>
      </c>
      <c r="C626" s="12">
        <v>27.21</v>
      </c>
      <c r="D626" s="13" t="s">
        <v>18</v>
      </c>
      <c r="E626" s="14">
        <v>268.3</v>
      </c>
      <c r="F626" s="187">
        <f>composições!$X$386</f>
        <v>0.5</v>
      </c>
      <c r="G626" s="15">
        <f t="shared" si="54"/>
        <v>134.15</v>
      </c>
      <c r="H626" s="12">
        <v>0.52</v>
      </c>
      <c r="I626" s="11">
        <v>139.51</v>
      </c>
      <c r="J626" s="99">
        <f t="shared" ref="J626:J689" si="55">G626/I626-1</f>
        <v>-3.8420184932979606E-2</v>
      </c>
      <c r="K626" s="203">
        <f t="shared" si="50"/>
        <v>-5.3599999999999852</v>
      </c>
    </row>
    <row r="627" spans="1:11" ht="10.35" customHeight="1" x14ac:dyDescent="0.2">
      <c r="A627" s="9">
        <v>40130</v>
      </c>
      <c r="B627" s="17" t="s">
        <v>33</v>
      </c>
      <c r="C627" s="12">
        <v>27.21</v>
      </c>
      <c r="D627" s="13" t="s">
        <v>18</v>
      </c>
      <c r="E627" s="14">
        <v>101</v>
      </c>
      <c r="F627" s="187">
        <f>composições!$X$417</f>
        <v>0.52</v>
      </c>
      <c r="G627" s="15">
        <f t="shared" si="54"/>
        <v>52.52</v>
      </c>
      <c r="H627" s="12">
        <v>0.53</v>
      </c>
      <c r="I627" s="11">
        <v>53.53</v>
      </c>
      <c r="J627" s="99">
        <f t="shared" si="55"/>
        <v>-1.8867924528301883E-2</v>
      </c>
      <c r="K627" s="203">
        <f t="shared" si="50"/>
        <v>-1.009999999999998</v>
      </c>
    </row>
    <row r="628" spans="1:11" ht="10.35" customHeight="1" x14ac:dyDescent="0.2">
      <c r="A628" s="9">
        <v>40102</v>
      </c>
      <c r="B628" s="17" t="s">
        <v>34</v>
      </c>
      <c r="C628" s="12">
        <v>27.21</v>
      </c>
      <c r="D628" s="13" t="s">
        <v>23</v>
      </c>
      <c r="E628" s="14">
        <v>96.4</v>
      </c>
      <c r="F628" s="187">
        <f>composições!$X$320</f>
        <v>8.5399999999999991</v>
      </c>
      <c r="G628" s="15">
        <f t="shared" si="54"/>
        <v>823.25</v>
      </c>
      <c r="H628" s="12">
        <v>8.76</v>
      </c>
      <c r="I628" s="11">
        <v>844.46</v>
      </c>
      <c r="J628" s="99">
        <f t="shared" si="55"/>
        <v>-2.511664258816293E-2</v>
      </c>
      <c r="K628" s="203">
        <f t="shared" si="50"/>
        <v>-21.210000000000036</v>
      </c>
    </row>
    <row r="629" spans="1:11" ht="10.35" customHeight="1" x14ac:dyDescent="0.2">
      <c r="A629" s="9">
        <v>40100</v>
      </c>
      <c r="B629" s="17" t="s">
        <v>35</v>
      </c>
      <c r="C629" s="12">
        <v>27.21</v>
      </c>
      <c r="D629" s="13" t="s">
        <v>23</v>
      </c>
      <c r="E629" s="14">
        <v>101</v>
      </c>
      <c r="F629" s="187">
        <f>composições!$X$255</f>
        <v>6.01</v>
      </c>
      <c r="G629" s="15">
        <f t="shared" si="54"/>
        <v>607.01</v>
      </c>
      <c r="H629" s="12">
        <v>6.16</v>
      </c>
      <c r="I629" s="11">
        <v>622.16</v>
      </c>
      <c r="J629" s="99">
        <f t="shared" si="55"/>
        <v>-2.4350649350649345E-2</v>
      </c>
      <c r="K629" s="203">
        <f t="shared" si="50"/>
        <v>-15.149999999999977</v>
      </c>
    </row>
    <row r="630" spans="1:11" ht="10.35" customHeight="1" x14ac:dyDescent="0.2">
      <c r="A630" s="9">
        <v>40101</v>
      </c>
      <c r="B630" s="17" t="s">
        <v>36</v>
      </c>
      <c r="C630" s="12">
        <v>27.21</v>
      </c>
      <c r="D630" s="13" t="s">
        <v>23</v>
      </c>
      <c r="E630" s="14">
        <v>90.9</v>
      </c>
      <c r="F630" s="187">
        <f>composições!$X$290</f>
        <v>6.68</v>
      </c>
      <c r="G630" s="15">
        <f t="shared" si="54"/>
        <v>607.21</v>
      </c>
      <c r="H630" s="12">
        <v>6.85</v>
      </c>
      <c r="I630" s="11">
        <v>622.66</v>
      </c>
      <c r="J630" s="99">
        <f t="shared" si="55"/>
        <v>-2.481289949571186E-2</v>
      </c>
      <c r="K630" s="203">
        <f t="shared" si="50"/>
        <v>-15.449999999999932</v>
      </c>
    </row>
    <row r="631" spans="1:11" ht="20.85" customHeight="1" x14ac:dyDescent="0.2">
      <c r="A631" s="9">
        <v>40105</v>
      </c>
      <c r="B631" s="10" t="s">
        <v>37</v>
      </c>
      <c r="C631" s="12">
        <v>27.21</v>
      </c>
      <c r="D631" s="13" t="s">
        <v>23</v>
      </c>
      <c r="E631" s="14">
        <v>20.2</v>
      </c>
      <c r="F631" s="187">
        <f>composições!$X$355</f>
        <v>11.530000000000001</v>
      </c>
      <c r="G631" s="15">
        <f t="shared" si="54"/>
        <v>232.9</v>
      </c>
      <c r="H631" s="12">
        <v>11.83</v>
      </c>
      <c r="I631" s="11">
        <v>238.96</v>
      </c>
      <c r="J631" s="99">
        <f t="shared" si="55"/>
        <v>-2.5359892869099454E-2</v>
      </c>
      <c r="K631" s="203">
        <f t="shared" si="50"/>
        <v>-6.0600000000000023</v>
      </c>
    </row>
    <row r="632" spans="1:11" ht="10.35" customHeight="1" x14ac:dyDescent="0.2">
      <c r="A632" s="1" t="s">
        <v>38</v>
      </c>
      <c r="G632" s="80">
        <f>SUM(G615:G631)</f>
        <v>11693.429999999998</v>
      </c>
      <c r="I632" s="32">
        <v>11997.24</v>
      </c>
      <c r="J632" s="99">
        <f t="shared" si="55"/>
        <v>-2.5323324364603939E-2</v>
      </c>
      <c r="K632" s="203">
        <f t="shared" si="50"/>
        <v>-303.81000000000131</v>
      </c>
    </row>
    <row r="633" spans="1:11" ht="0.95" customHeight="1" x14ac:dyDescent="0.2">
      <c r="J633" s="99" t="e">
        <f t="shared" si="55"/>
        <v>#DIV/0!</v>
      </c>
      <c r="K633" s="203">
        <f t="shared" si="50"/>
        <v>0</v>
      </c>
    </row>
    <row r="634" spans="1:11" ht="10.7" customHeight="1" x14ac:dyDescent="0.2">
      <c r="J634" s="99" t="e">
        <f t="shared" si="55"/>
        <v>#DIV/0!</v>
      </c>
      <c r="K634" s="203">
        <f t="shared" si="50"/>
        <v>0</v>
      </c>
    </row>
    <row r="635" spans="1:11" ht="10.35" customHeight="1" x14ac:dyDescent="0.2">
      <c r="A635" s="2" t="s">
        <v>9</v>
      </c>
      <c r="B635" s="3" t="s">
        <v>10</v>
      </c>
      <c r="C635" s="5" t="s">
        <v>11</v>
      </c>
      <c r="D635" s="7" t="s">
        <v>12</v>
      </c>
      <c r="E635" s="5" t="s">
        <v>13</v>
      </c>
      <c r="F635" s="5" t="s">
        <v>225</v>
      </c>
      <c r="G635" s="4" t="s">
        <v>15</v>
      </c>
      <c r="H635" s="5" t="s">
        <v>14</v>
      </c>
      <c r="I635" s="4" t="s">
        <v>15</v>
      </c>
      <c r="J635" s="99" t="e">
        <f t="shared" si="55"/>
        <v>#VALUE!</v>
      </c>
      <c r="K635" s="203" t="e">
        <f t="shared" si="50"/>
        <v>#VALUE!</v>
      </c>
    </row>
    <row r="636" spans="1:11" ht="10.35" customHeight="1" x14ac:dyDescent="0.2">
      <c r="A636" s="8"/>
      <c r="B636" s="227" t="s">
        <v>39</v>
      </c>
      <c r="C636" s="228"/>
      <c r="D636" s="228"/>
      <c r="E636" s="228"/>
      <c r="F636" s="228"/>
      <c r="G636" s="229"/>
      <c r="J636" s="99" t="e">
        <f t="shared" si="55"/>
        <v>#DIV/0!</v>
      </c>
      <c r="K636" s="203">
        <f t="shared" si="50"/>
        <v>0</v>
      </c>
    </row>
    <row r="637" spans="1:11" ht="10.35" customHeight="1" x14ac:dyDescent="0.2">
      <c r="A637" s="9">
        <v>45585</v>
      </c>
      <c r="B637" s="17" t="s">
        <v>40</v>
      </c>
      <c r="C637" s="12">
        <v>27.21</v>
      </c>
      <c r="D637" s="13" t="s">
        <v>23</v>
      </c>
      <c r="E637" s="14">
        <v>26.1</v>
      </c>
      <c r="F637" s="187">
        <f>composições!$X$1323</f>
        <v>285.35000000000002</v>
      </c>
      <c r="G637" s="15">
        <f t="shared" ref="G637:G652" si="56">TRUNC(F637*E637,2)</f>
        <v>7447.63</v>
      </c>
      <c r="H637" s="12">
        <v>292.72000000000003</v>
      </c>
      <c r="I637" s="15">
        <v>7639.99</v>
      </c>
      <c r="J637" s="99">
        <f t="shared" si="55"/>
        <v>-2.5178043426758334E-2</v>
      </c>
      <c r="K637" s="203">
        <f t="shared" si="50"/>
        <v>-192.35999999999967</v>
      </c>
    </row>
    <row r="638" spans="1:11" ht="10.35" customHeight="1" x14ac:dyDescent="0.2">
      <c r="A638" s="9">
        <v>41294</v>
      </c>
      <c r="B638" s="17" t="s">
        <v>41</v>
      </c>
      <c r="C638" s="12">
        <v>27.21</v>
      </c>
      <c r="D638" s="13" t="s">
        <v>23</v>
      </c>
      <c r="E638" s="14">
        <v>8.6999999999999993</v>
      </c>
      <c r="F638" s="187">
        <f>composições!$X$935</f>
        <v>145.32</v>
      </c>
      <c r="G638" s="15">
        <f t="shared" si="56"/>
        <v>1264.28</v>
      </c>
      <c r="H638" s="12">
        <v>149.07</v>
      </c>
      <c r="I638" s="15">
        <v>1296.9000000000001</v>
      </c>
      <c r="J638" s="99">
        <f t="shared" si="55"/>
        <v>-2.515228622098864E-2</v>
      </c>
      <c r="K638" s="203">
        <f t="shared" si="50"/>
        <v>-32.620000000000118</v>
      </c>
    </row>
    <row r="639" spans="1:11" ht="10.35" customHeight="1" x14ac:dyDescent="0.2">
      <c r="A639" s="9">
        <v>45050</v>
      </c>
      <c r="B639" s="17" t="s">
        <v>42</v>
      </c>
      <c r="C639" s="12">
        <v>27.21</v>
      </c>
      <c r="D639" s="13" t="s">
        <v>23</v>
      </c>
      <c r="E639" s="14">
        <v>8.4</v>
      </c>
      <c r="F639" s="187">
        <f>composições!$X$1071</f>
        <v>559.22</v>
      </c>
      <c r="G639" s="15">
        <f t="shared" si="56"/>
        <v>4697.4399999999996</v>
      </c>
      <c r="H639" s="12">
        <v>573.65</v>
      </c>
      <c r="I639" s="15">
        <v>4818.66</v>
      </c>
      <c r="J639" s="99">
        <f t="shared" si="55"/>
        <v>-2.5156371273341582E-2</v>
      </c>
      <c r="K639" s="203">
        <f t="shared" si="50"/>
        <v>-121.22000000000025</v>
      </c>
    </row>
    <row r="640" spans="1:11" ht="20.85" customHeight="1" x14ac:dyDescent="0.2">
      <c r="A640" s="9">
        <v>45155</v>
      </c>
      <c r="B640" s="10" t="s">
        <v>43</v>
      </c>
      <c r="C640" s="12">
        <v>27.21</v>
      </c>
      <c r="D640" s="13" t="s">
        <v>44</v>
      </c>
      <c r="E640" s="14">
        <v>282.55</v>
      </c>
      <c r="F640" s="187">
        <f>composições!$X$1185</f>
        <v>15.83</v>
      </c>
      <c r="G640" s="15">
        <f t="shared" si="56"/>
        <v>4472.76</v>
      </c>
      <c r="H640" s="12">
        <v>16.239999999999998</v>
      </c>
      <c r="I640" s="15">
        <v>4588.6099999999997</v>
      </c>
      <c r="J640" s="99">
        <f t="shared" si="55"/>
        <v>-2.5247297111761435E-2</v>
      </c>
      <c r="K640" s="203">
        <f t="shared" si="50"/>
        <v>-115.84999999999945</v>
      </c>
    </row>
    <row r="641" spans="1:11" ht="29.1" customHeight="1" x14ac:dyDescent="0.2">
      <c r="A641" s="9">
        <v>45145</v>
      </c>
      <c r="B641" s="10" t="s">
        <v>45</v>
      </c>
      <c r="C641" s="12">
        <v>27.21</v>
      </c>
      <c r="D641" s="13" t="s">
        <v>18</v>
      </c>
      <c r="E641" s="14">
        <v>272</v>
      </c>
      <c r="F641" s="187">
        <f>composições!$X$1151</f>
        <v>105.9</v>
      </c>
      <c r="G641" s="15">
        <f t="shared" si="56"/>
        <v>28804.799999999999</v>
      </c>
      <c r="H641" s="12">
        <v>108.63</v>
      </c>
      <c r="I641" s="15">
        <v>29547.360000000001</v>
      </c>
      <c r="J641" s="99">
        <f t="shared" si="55"/>
        <v>-2.5131179232256273E-2</v>
      </c>
      <c r="K641" s="203">
        <f t="shared" si="50"/>
        <v>-742.56000000000131</v>
      </c>
    </row>
    <row r="642" spans="1:11" ht="10.35" customHeight="1" x14ac:dyDescent="0.2">
      <c r="A642" s="9">
        <v>45140</v>
      </c>
      <c r="B642" s="17" t="s">
        <v>46</v>
      </c>
      <c r="C642" s="12">
        <v>27.21</v>
      </c>
      <c r="D642" s="13" t="s">
        <v>23</v>
      </c>
      <c r="E642" s="14">
        <v>187.5</v>
      </c>
      <c r="F642" s="187">
        <f>composições!$X$1110</f>
        <v>76.739999999999995</v>
      </c>
      <c r="G642" s="15">
        <f t="shared" si="56"/>
        <v>14388.75</v>
      </c>
      <c r="H642" s="12">
        <v>78.73</v>
      </c>
      <c r="I642" s="15">
        <v>14761.87</v>
      </c>
      <c r="J642" s="99">
        <f t="shared" si="55"/>
        <v>-2.5275930488481535E-2</v>
      </c>
      <c r="K642" s="203">
        <f t="shared" si="50"/>
        <v>-373.1200000000008</v>
      </c>
    </row>
    <row r="643" spans="1:11" ht="10.35" customHeight="1" x14ac:dyDescent="0.2">
      <c r="A643" s="9">
        <v>45165</v>
      </c>
      <c r="B643" s="17" t="s">
        <v>47</v>
      </c>
      <c r="C643" s="12">
        <v>27.21</v>
      </c>
      <c r="D643" s="13" t="s">
        <v>23</v>
      </c>
      <c r="E643" s="14">
        <v>42.5</v>
      </c>
      <c r="F643" s="187">
        <f>composições!$X$1226</f>
        <v>611.9</v>
      </c>
      <c r="G643" s="15">
        <f t="shared" si="56"/>
        <v>26005.75</v>
      </c>
      <c r="H643" s="12">
        <v>627.69000000000005</v>
      </c>
      <c r="I643" s="15">
        <v>26676.82</v>
      </c>
      <c r="J643" s="99">
        <f t="shared" si="55"/>
        <v>-2.5155547025470071E-2</v>
      </c>
      <c r="K643" s="203">
        <f t="shared" si="50"/>
        <v>-671.06999999999971</v>
      </c>
    </row>
    <row r="644" spans="1:11" ht="10.35" customHeight="1" x14ac:dyDescent="0.2">
      <c r="A644" s="9">
        <v>47018</v>
      </c>
      <c r="B644" s="17" t="s">
        <v>48</v>
      </c>
      <c r="C644" s="12">
        <v>27.21</v>
      </c>
      <c r="D644" s="13" t="s">
        <v>23</v>
      </c>
      <c r="E644" s="14">
        <v>3.8</v>
      </c>
      <c r="F644" s="187">
        <f>composições!$X$1358</f>
        <v>504.34</v>
      </c>
      <c r="G644" s="15">
        <f t="shared" si="56"/>
        <v>1916.49</v>
      </c>
      <c r="H644" s="12">
        <v>517.36</v>
      </c>
      <c r="I644" s="15">
        <v>1965.96</v>
      </c>
      <c r="J644" s="99">
        <f t="shared" si="55"/>
        <v>-2.5163279008728612E-2</v>
      </c>
      <c r="K644" s="203">
        <f t="shared" si="50"/>
        <v>-49.470000000000027</v>
      </c>
    </row>
    <row r="645" spans="1:11" ht="20.85" customHeight="1" x14ac:dyDescent="0.2">
      <c r="A645" s="9">
        <v>40450</v>
      </c>
      <c r="B645" s="10" t="s">
        <v>49</v>
      </c>
      <c r="C645" s="12">
        <v>27.21</v>
      </c>
      <c r="D645" s="13" t="s">
        <v>50</v>
      </c>
      <c r="E645" s="18">
        <v>1761.56</v>
      </c>
      <c r="F645" s="187">
        <f>composições!$X$627</f>
        <v>0.86</v>
      </c>
      <c r="G645" s="15">
        <f t="shared" si="56"/>
        <v>1514.94</v>
      </c>
      <c r="H645" s="12">
        <v>0.89</v>
      </c>
      <c r="I645" s="15">
        <v>1567.78</v>
      </c>
      <c r="J645" s="99">
        <f t="shared" si="55"/>
        <v>-3.3703708428478474E-2</v>
      </c>
      <c r="K645" s="203">
        <f t="shared" si="50"/>
        <v>-52.839999999999918</v>
      </c>
    </row>
    <row r="646" spans="1:11" ht="10.35" customHeight="1" x14ac:dyDescent="0.2">
      <c r="A646" s="9">
        <v>40455</v>
      </c>
      <c r="B646" s="17" t="s">
        <v>51</v>
      </c>
      <c r="C646" s="12">
        <v>27.21</v>
      </c>
      <c r="D646" s="13" t="s">
        <v>25</v>
      </c>
      <c r="E646" s="18">
        <v>4526.5600000000004</v>
      </c>
      <c r="F646" s="187">
        <f>composições!$X$743</f>
        <v>1.55</v>
      </c>
      <c r="G646" s="15">
        <f t="shared" si="56"/>
        <v>7016.16</v>
      </c>
      <c r="H646" s="12">
        <v>1.59</v>
      </c>
      <c r="I646" s="15">
        <v>7197.23</v>
      </c>
      <c r="J646" s="99">
        <f t="shared" si="55"/>
        <v>-2.515829006437198E-2</v>
      </c>
      <c r="K646" s="203">
        <f t="shared" si="50"/>
        <v>-181.06999999999971</v>
      </c>
    </row>
    <row r="647" spans="1:11" ht="10.35" customHeight="1" x14ac:dyDescent="0.2">
      <c r="A647" s="9">
        <v>40451</v>
      </c>
      <c r="B647" s="17" t="s">
        <v>52</v>
      </c>
      <c r="C647" s="12">
        <v>27.21</v>
      </c>
      <c r="D647" s="13" t="s">
        <v>53</v>
      </c>
      <c r="E647" s="14">
        <v>22.63</v>
      </c>
      <c r="F647" s="187">
        <f>composições!X$656</f>
        <v>0.86</v>
      </c>
      <c r="G647" s="15">
        <f t="shared" si="56"/>
        <v>19.46</v>
      </c>
      <c r="H647" s="12">
        <v>0.89</v>
      </c>
      <c r="I647" s="11">
        <v>20.14</v>
      </c>
      <c r="J647" s="99">
        <f t="shared" si="55"/>
        <v>-3.376365441906648E-2</v>
      </c>
      <c r="K647" s="203">
        <f t="shared" si="50"/>
        <v>-0.67999999999999972</v>
      </c>
    </row>
    <row r="648" spans="1:11" ht="10.35" customHeight="1" x14ac:dyDescent="0.2">
      <c r="A648" s="9">
        <v>40453</v>
      </c>
      <c r="B648" s="17" t="s">
        <v>54</v>
      </c>
      <c r="C648" s="12">
        <v>27.21</v>
      </c>
      <c r="D648" s="13" t="s">
        <v>53</v>
      </c>
      <c r="E648" s="14">
        <v>343.17</v>
      </c>
      <c r="F648" s="187">
        <f>composições!$X$685</f>
        <v>0.86</v>
      </c>
      <c r="G648" s="15">
        <f t="shared" si="56"/>
        <v>295.12</v>
      </c>
      <c r="H648" s="12">
        <v>0.89</v>
      </c>
      <c r="I648" s="11">
        <v>305.42</v>
      </c>
      <c r="J648" s="99">
        <f t="shared" si="55"/>
        <v>-3.3724052124942783E-2</v>
      </c>
      <c r="K648" s="203">
        <f t="shared" si="50"/>
        <v>-10.300000000000011</v>
      </c>
    </row>
    <row r="649" spans="1:11" ht="10.35" customHeight="1" x14ac:dyDescent="0.2">
      <c r="A649" s="9">
        <v>40449</v>
      </c>
      <c r="B649" s="17" t="s">
        <v>55</v>
      </c>
      <c r="C649" s="12">
        <v>27.21</v>
      </c>
      <c r="D649" s="13" t="s">
        <v>53</v>
      </c>
      <c r="E649" s="14">
        <v>452.26</v>
      </c>
      <c r="F649" s="187">
        <f>composições!$X$598</f>
        <v>1.6800000000000002</v>
      </c>
      <c r="G649" s="15">
        <f t="shared" si="56"/>
        <v>759.79</v>
      </c>
      <c r="H649" s="12">
        <v>1.73</v>
      </c>
      <c r="I649" s="11">
        <v>782.4</v>
      </c>
      <c r="J649" s="99">
        <f t="shared" si="55"/>
        <v>-2.8898261758691257E-2</v>
      </c>
      <c r="K649" s="203">
        <f t="shared" si="50"/>
        <v>-22.610000000000014</v>
      </c>
    </row>
    <row r="650" spans="1:11" ht="10.35" customHeight="1" x14ac:dyDescent="0.2">
      <c r="A650" s="9">
        <v>40445</v>
      </c>
      <c r="B650" s="17" t="s">
        <v>56</v>
      </c>
      <c r="C650" s="12">
        <v>27.21</v>
      </c>
      <c r="D650" s="13" t="s">
        <v>25</v>
      </c>
      <c r="E650" s="18">
        <v>2164.44</v>
      </c>
      <c r="F650" s="187">
        <f>composições!$X$568</f>
        <v>2.29</v>
      </c>
      <c r="G650" s="15">
        <f t="shared" si="56"/>
        <v>4956.5600000000004</v>
      </c>
      <c r="H650" s="12">
        <v>2.35</v>
      </c>
      <c r="I650" s="15">
        <v>5086.43</v>
      </c>
      <c r="J650" s="99">
        <f t="shared" si="55"/>
        <v>-2.5532642737637223E-2</v>
      </c>
      <c r="K650" s="203">
        <f t="shared" si="50"/>
        <v>-129.86999999999989</v>
      </c>
    </row>
    <row r="651" spans="1:11" ht="10.35" customHeight="1" x14ac:dyDescent="0.2">
      <c r="A651" s="9">
        <v>47050</v>
      </c>
      <c r="B651" s="17" t="s">
        <v>57</v>
      </c>
      <c r="C651" s="12">
        <v>27.21</v>
      </c>
      <c r="D651" s="13" t="s">
        <v>53</v>
      </c>
      <c r="E651" s="14">
        <v>6.19</v>
      </c>
      <c r="F651" s="187">
        <f>composições!$X$1418</f>
        <v>1.6800000000000002</v>
      </c>
      <c r="G651" s="15">
        <f t="shared" si="56"/>
        <v>10.39</v>
      </c>
      <c r="H651" s="12">
        <v>1.73</v>
      </c>
      <c r="I651" s="11">
        <v>10.7</v>
      </c>
      <c r="J651" s="99">
        <f t="shared" si="55"/>
        <v>-2.8971962616822333E-2</v>
      </c>
      <c r="K651" s="203">
        <f t="shared" ref="K651:K714" si="57">G651-I651</f>
        <v>-0.30999999999999872</v>
      </c>
    </row>
    <row r="652" spans="1:11" ht="10.35" customHeight="1" x14ac:dyDescent="0.2">
      <c r="A652" s="9">
        <v>47049</v>
      </c>
      <c r="B652" s="17" t="s">
        <v>58</v>
      </c>
      <c r="C652" s="12">
        <v>27.21</v>
      </c>
      <c r="D652" s="13" t="s">
        <v>53</v>
      </c>
      <c r="E652" s="14">
        <v>94.65</v>
      </c>
      <c r="F652" s="187">
        <f>composições!$X$1388</f>
        <v>1.6800000000000002</v>
      </c>
      <c r="G652" s="15">
        <f t="shared" si="56"/>
        <v>159.01</v>
      </c>
      <c r="H652" s="12">
        <v>1.73</v>
      </c>
      <c r="I652" s="11">
        <v>163.74</v>
      </c>
      <c r="J652" s="99">
        <f t="shared" si="55"/>
        <v>-2.8887260290704875E-2</v>
      </c>
      <c r="K652" s="203">
        <f t="shared" si="57"/>
        <v>-4.7300000000000182</v>
      </c>
    </row>
    <row r="653" spans="1:11" ht="10.35" customHeight="1" x14ac:dyDescent="0.2">
      <c r="A653" s="1" t="s">
        <v>38</v>
      </c>
      <c r="G653" s="80">
        <f>SUM(G636:G652)</f>
        <v>103729.33</v>
      </c>
      <c r="I653" s="32">
        <v>106430.01</v>
      </c>
      <c r="J653" s="99">
        <f t="shared" si="55"/>
        <v>-2.5375173787919314E-2</v>
      </c>
      <c r="K653" s="203">
        <f t="shared" si="57"/>
        <v>-2700.679999999993</v>
      </c>
    </row>
    <row r="654" spans="1:11" ht="10.7" customHeight="1" x14ac:dyDescent="0.2">
      <c r="J654" s="99" t="e">
        <f t="shared" si="55"/>
        <v>#DIV/0!</v>
      </c>
      <c r="K654" s="203">
        <f t="shared" si="57"/>
        <v>0</v>
      </c>
    </row>
    <row r="655" spans="1:11" ht="10.35" customHeight="1" x14ac:dyDescent="0.2">
      <c r="A655" s="2" t="s">
        <v>9</v>
      </c>
      <c r="B655" s="3" t="s">
        <v>10</v>
      </c>
      <c r="C655" s="19" t="s">
        <v>11</v>
      </c>
      <c r="D655" s="20" t="s">
        <v>12</v>
      </c>
      <c r="E655" s="19" t="s">
        <v>13</v>
      </c>
      <c r="F655" s="21" t="s">
        <v>225</v>
      </c>
      <c r="G655" s="4" t="s">
        <v>15</v>
      </c>
      <c r="H655" s="21" t="s">
        <v>14</v>
      </c>
      <c r="I655" s="4" t="s">
        <v>15</v>
      </c>
      <c r="J655" s="99" t="e">
        <f t="shared" si="55"/>
        <v>#VALUE!</v>
      </c>
      <c r="K655" s="203" t="e">
        <f t="shared" si="57"/>
        <v>#VALUE!</v>
      </c>
    </row>
    <row r="656" spans="1:11" ht="10.35" customHeight="1" x14ac:dyDescent="0.2">
      <c r="A656" s="8"/>
      <c r="B656" s="227" t="s">
        <v>59</v>
      </c>
      <c r="C656" s="228"/>
      <c r="D656" s="228"/>
      <c r="E656" s="228"/>
      <c r="F656" s="228"/>
      <c r="G656" s="229"/>
      <c r="J656" s="99" t="e">
        <f t="shared" si="55"/>
        <v>#DIV/0!</v>
      </c>
      <c r="K656" s="203">
        <f t="shared" si="57"/>
        <v>0</v>
      </c>
    </row>
    <row r="657" spans="1:11" ht="10.35" customHeight="1" x14ac:dyDescent="0.2">
      <c r="A657" s="9">
        <v>45585</v>
      </c>
      <c r="B657" s="17" t="s">
        <v>40</v>
      </c>
      <c r="C657" s="12">
        <v>27.21</v>
      </c>
      <c r="D657" s="13" t="s">
        <v>23</v>
      </c>
      <c r="E657" s="14">
        <v>38.28</v>
      </c>
      <c r="F657" s="187">
        <f>composições!$X$1323</f>
        <v>285.35000000000002</v>
      </c>
      <c r="G657" s="15">
        <f t="shared" ref="G657:G672" si="58">TRUNC(F657*E657,2)</f>
        <v>10923.19</v>
      </c>
      <c r="H657" s="12">
        <v>292.72000000000003</v>
      </c>
      <c r="I657" s="15">
        <v>11205.32</v>
      </c>
      <c r="J657" s="99">
        <f t="shared" si="55"/>
        <v>-2.5178218917442763E-2</v>
      </c>
      <c r="K657" s="203">
        <f t="shared" si="57"/>
        <v>-282.1299999999992</v>
      </c>
    </row>
    <row r="658" spans="1:11" ht="10.35" customHeight="1" x14ac:dyDescent="0.2">
      <c r="A658" s="9">
        <v>41294</v>
      </c>
      <c r="B658" s="17" t="s">
        <v>41</v>
      </c>
      <c r="C658" s="12">
        <v>27.21</v>
      </c>
      <c r="D658" s="13" t="s">
        <v>23</v>
      </c>
      <c r="E658" s="14">
        <v>12.76</v>
      </c>
      <c r="F658" s="187">
        <f>composições!$X$935</f>
        <v>145.32</v>
      </c>
      <c r="G658" s="15">
        <f t="shared" si="58"/>
        <v>1854.28</v>
      </c>
      <c r="H658" s="12">
        <v>149.07</v>
      </c>
      <c r="I658" s="15">
        <v>1902.13</v>
      </c>
      <c r="J658" s="99">
        <f t="shared" si="55"/>
        <v>-2.5156009315872252E-2</v>
      </c>
      <c r="K658" s="203">
        <f t="shared" si="57"/>
        <v>-47.850000000000136</v>
      </c>
    </row>
    <row r="659" spans="1:11" ht="10.35" customHeight="1" x14ac:dyDescent="0.2">
      <c r="A659" s="9">
        <v>45050</v>
      </c>
      <c r="B659" s="17" t="s">
        <v>42</v>
      </c>
      <c r="C659" s="12">
        <v>27.21</v>
      </c>
      <c r="D659" s="13" t="s">
        <v>23</v>
      </c>
      <c r="E659" s="14">
        <v>13.2</v>
      </c>
      <c r="F659" s="187">
        <f>composições!$X$1071</f>
        <v>559.22</v>
      </c>
      <c r="G659" s="15">
        <f t="shared" si="58"/>
        <v>7381.7</v>
      </c>
      <c r="H659" s="12">
        <v>573.65</v>
      </c>
      <c r="I659" s="15">
        <v>7572.18</v>
      </c>
      <c r="J659" s="99">
        <f t="shared" si="55"/>
        <v>-2.5155239310211908E-2</v>
      </c>
      <c r="K659" s="203">
        <f t="shared" si="57"/>
        <v>-190.48000000000047</v>
      </c>
    </row>
    <row r="660" spans="1:11" ht="29.1" customHeight="1" x14ac:dyDescent="0.2">
      <c r="A660" s="9">
        <v>45145</v>
      </c>
      <c r="B660" s="10" t="s">
        <v>45</v>
      </c>
      <c r="C660" s="12">
        <v>27.21</v>
      </c>
      <c r="D660" s="13" t="s">
        <v>18</v>
      </c>
      <c r="E660" s="14">
        <v>174</v>
      </c>
      <c r="F660" s="187">
        <f>composições!$X$1151</f>
        <v>105.9</v>
      </c>
      <c r="G660" s="15">
        <f t="shared" si="58"/>
        <v>18426.599999999999</v>
      </c>
      <c r="H660" s="12">
        <v>108.63</v>
      </c>
      <c r="I660" s="15">
        <v>18901.62</v>
      </c>
      <c r="J660" s="99">
        <f t="shared" si="55"/>
        <v>-2.5131179232256273E-2</v>
      </c>
      <c r="K660" s="203">
        <f t="shared" si="57"/>
        <v>-475.02000000000044</v>
      </c>
    </row>
    <row r="661" spans="1:11" ht="10.35" customHeight="1" x14ac:dyDescent="0.2">
      <c r="A661" s="9">
        <v>45165</v>
      </c>
      <c r="B661" s="17" t="s">
        <v>47</v>
      </c>
      <c r="C661" s="12">
        <v>27.21</v>
      </c>
      <c r="D661" s="13" t="s">
        <v>23</v>
      </c>
      <c r="E661" s="14">
        <v>35.75</v>
      </c>
      <c r="F661" s="187">
        <f>composições!$X$1226</f>
        <v>611.9</v>
      </c>
      <c r="G661" s="15">
        <f t="shared" si="58"/>
        <v>21875.42</v>
      </c>
      <c r="H661" s="12">
        <v>627.69000000000005</v>
      </c>
      <c r="I661" s="15">
        <v>22439.91</v>
      </c>
      <c r="J661" s="99">
        <f t="shared" si="55"/>
        <v>-2.5155626738253445E-2</v>
      </c>
      <c r="K661" s="203">
        <f t="shared" si="57"/>
        <v>-564.4900000000016</v>
      </c>
    </row>
    <row r="662" spans="1:11" ht="20.85" customHeight="1" x14ac:dyDescent="0.2">
      <c r="A662" s="9">
        <v>45155</v>
      </c>
      <c r="B662" s="10" t="s">
        <v>43</v>
      </c>
      <c r="C662" s="12">
        <v>27.21</v>
      </c>
      <c r="D662" s="13" t="s">
        <v>44</v>
      </c>
      <c r="E662" s="18">
        <v>3670</v>
      </c>
      <c r="F662" s="187">
        <f>composições!$X$1185</f>
        <v>15.83</v>
      </c>
      <c r="G662" s="15">
        <f t="shared" si="58"/>
        <v>58096.1</v>
      </c>
      <c r="H662" s="12">
        <v>16.239999999999998</v>
      </c>
      <c r="I662" s="15">
        <v>59600.800000000003</v>
      </c>
      <c r="J662" s="99">
        <f t="shared" si="55"/>
        <v>-2.5246305418719306E-2</v>
      </c>
      <c r="K662" s="203">
        <f t="shared" si="57"/>
        <v>-1504.7000000000044</v>
      </c>
    </row>
    <row r="663" spans="1:11" ht="10.35" customHeight="1" x14ac:dyDescent="0.2">
      <c r="A663" s="9">
        <v>47018</v>
      </c>
      <c r="B663" s="17" t="s">
        <v>48</v>
      </c>
      <c r="C663" s="12">
        <v>27.21</v>
      </c>
      <c r="D663" s="13" t="s">
        <v>23</v>
      </c>
      <c r="E663" s="14">
        <v>2.64</v>
      </c>
      <c r="F663" s="187">
        <f>composições!$X$1358</f>
        <v>504.34</v>
      </c>
      <c r="G663" s="15">
        <f t="shared" si="58"/>
        <v>1331.45</v>
      </c>
      <c r="H663" s="12">
        <v>517.36</v>
      </c>
      <c r="I663" s="15">
        <v>1365.83</v>
      </c>
      <c r="J663" s="99">
        <f t="shared" si="55"/>
        <v>-2.5171507435039375E-2</v>
      </c>
      <c r="K663" s="203">
        <f t="shared" si="57"/>
        <v>-34.379999999999882</v>
      </c>
    </row>
    <row r="664" spans="1:11" ht="10.35" customHeight="1" x14ac:dyDescent="0.2">
      <c r="A664" s="9">
        <v>40102</v>
      </c>
      <c r="B664" s="17" t="s">
        <v>34</v>
      </c>
      <c r="C664" s="12">
        <v>27.21</v>
      </c>
      <c r="D664" s="13" t="s">
        <v>23</v>
      </c>
      <c r="E664" s="14">
        <v>5</v>
      </c>
      <c r="F664" s="187">
        <f>composições!$X$320</f>
        <v>8.5399999999999991</v>
      </c>
      <c r="G664" s="15">
        <f t="shared" si="58"/>
        <v>42.7</v>
      </c>
      <c r="H664" s="12">
        <v>8.76</v>
      </c>
      <c r="I664" s="11">
        <v>43.8</v>
      </c>
      <c r="J664" s="99">
        <f t="shared" si="55"/>
        <v>-2.5114155251141468E-2</v>
      </c>
      <c r="K664" s="203">
        <f t="shared" si="57"/>
        <v>-1.0999999999999943</v>
      </c>
    </row>
    <row r="665" spans="1:11" ht="20.85" customHeight="1" x14ac:dyDescent="0.2">
      <c r="A665" s="9">
        <v>40450</v>
      </c>
      <c r="B665" s="10" t="s">
        <v>49</v>
      </c>
      <c r="C665" s="12">
        <v>27.21</v>
      </c>
      <c r="D665" s="13" t="s">
        <v>50</v>
      </c>
      <c r="E665" s="18">
        <v>1638.88</v>
      </c>
      <c r="F665" s="187">
        <f>composições!$X$627</f>
        <v>0.86</v>
      </c>
      <c r="G665" s="15">
        <f t="shared" si="58"/>
        <v>1409.43</v>
      </c>
      <c r="H665" s="12">
        <v>0.89</v>
      </c>
      <c r="I665" s="15">
        <v>1458.6</v>
      </c>
      <c r="J665" s="99">
        <f t="shared" si="55"/>
        <v>-3.3710407239818885E-2</v>
      </c>
      <c r="K665" s="203">
        <f t="shared" si="57"/>
        <v>-49.169999999999845</v>
      </c>
    </row>
    <row r="666" spans="1:11" ht="10.35" customHeight="1" x14ac:dyDescent="0.2">
      <c r="A666" s="9">
        <v>40455</v>
      </c>
      <c r="B666" s="17" t="s">
        <v>51</v>
      </c>
      <c r="C666" s="12">
        <v>27.21</v>
      </c>
      <c r="D666" s="13" t="s">
        <v>25</v>
      </c>
      <c r="E666" s="18">
        <v>5105.08</v>
      </c>
      <c r="F666" s="187">
        <f>composições!$X$743</f>
        <v>1.55</v>
      </c>
      <c r="G666" s="15">
        <f t="shared" si="58"/>
        <v>7912.87</v>
      </c>
      <c r="H666" s="12">
        <v>1.59</v>
      </c>
      <c r="I666" s="15">
        <v>8117.07</v>
      </c>
      <c r="J666" s="99">
        <f t="shared" si="55"/>
        <v>-2.5156860788437152E-2</v>
      </c>
      <c r="K666" s="203">
        <f t="shared" si="57"/>
        <v>-204.19999999999982</v>
      </c>
    </row>
    <row r="667" spans="1:11" ht="10.35" customHeight="1" x14ac:dyDescent="0.2">
      <c r="A667" s="9">
        <v>40453</v>
      </c>
      <c r="B667" s="17" t="s">
        <v>54</v>
      </c>
      <c r="C667" s="12">
        <v>27.21</v>
      </c>
      <c r="D667" s="13" t="s">
        <v>53</v>
      </c>
      <c r="E667" s="14">
        <v>219.53</v>
      </c>
      <c r="F667" s="187">
        <f>composições!$X$685</f>
        <v>0.86</v>
      </c>
      <c r="G667" s="15">
        <f t="shared" si="58"/>
        <v>188.79</v>
      </c>
      <c r="H667" s="12">
        <v>0.89</v>
      </c>
      <c r="I667" s="11">
        <v>195.38</v>
      </c>
      <c r="J667" s="99">
        <f t="shared" si="55"/>
        <v>-3.3729143208107271E-2</v>
      </c>
      <c r="K667" s="203">
        <f t="shared" si="57"/>
        <v>-6.5900000000000034</v>
      </c>
    </row>
    <row r="668" spans="1:11" ht="10.35" customHeight="1" x14ac:dyDescent="0.2">
      <c r="A668" s="9">
        <v>40451</v>
      </c>
      <c r="B668" s="17" t="s">
        <v>52</v>
      </c>
      <c r="C668" s="12">
        <v>27.21</v>
      </c>
      <c r="D668" s="13" t="s">
        <v>53</v>
      </c>
      <c r="E668" s="14">
        <v>293.97000000000003</v>
      </c>
      <c r="F668" s="187">
        <f>composições!X$656</f>
        <v>0.86</v>
      </c>
      <c r="G668" s="15">
        <f t="shared" si="58"/>
        <v>252.81</v>
      </c>
      <c r="H668" s="12">
        <v>0.89</v>
      </c>
      <c r="I668" s="11">
        <v>261.63</v>
      </c>
      <c r="J668" s="99">
        <f t="shared" si="55"/>
        <v>-3.3711730306157484E-2</v>
      </c>
      <c r="K668" s="203">
        <f t="shared" si="57"/>
        <v>-8.8199999999999932</v>
      </c>
    </row>
    <row r="669" spans="1:11" ht="10.35" customHeight="1" x14ac:dyDescent="0.2">
      <c r="A669" s="9">
        <v>40449</v>
      </c>
      <c r="B669" s="17" t="s">
        <v>55</v>
      </c>
      <c r="C669" s="12">
        <v>27.21</v>
      </c>
      <c r="D669" s="13" t="s">
        <v>53</v>
      </c>
      <c r="E669" s="14">
        <v>420.77</v>
      </c>
      <c r="F669" s="187">
        <f>composições!$X$598</f>
        <v>1.6800000000000002</v>
      </c>
      <c r="G669" s="15">
        <f t="shared" si="58"/>
        <v>706.89</v>
      </c>
      <c r="H669" s="12">
        <v>1.73</v>
      </c>
      <c r="I669" s="11">
        <v>727.93</v>
      </c>
      <c r="J669" s="99">
        <f t="shared" si="55"/>
        <v>-2.8903878120148829E-2</v>
      </c>
      <c r="K669" s="203">
        <f t="shared" si="57"/>
        <v>-21.039999999999964</v>
      </c>
    </row>
    <row r="670" spans="1:11" ht="10.35" customHeight="1" x14ac:dyDescent="0.2">
      <c r="A670" s="9">
        <v>40445</v>
      </c>
      <c r="B670" s="17" t="s">
        <v>56</v>
      </c>
      <c r="C670" s="12">
        <v>27.21</v>
      </c>
      <c r="D670" s="13" t="s">
        <v>25</v>
      </c>
      <c r="E670" s="18">
        <v>2441.08</v>
      </c>
      <c r="F670" s="187">
        <f>composições!$X$568</f>
        <v>2.29</v>
      </c>
      <c r="G670" s="15">
        <f t="shared" si="58"/>
        <v>5590.07</v>
      </c>
      <c r="H670" s="12">
        <v>2.35</v>
      </c>
      <c r="I670" s="15">
        <v>5736.53</v>
      </c>
      <c r="J670" s="99">
        <f t="shared" si="55"/>
        <v>-2.5531113756922741E-2</v>
      </c>
      <c r="K670" s="203">
        <f t="shared" si="57"/>
        <v>-146.46000000000004</v>
      </c>
    </row>
    <row r="671" spans="1:11" ht="10.35" customHeight="1" x14ac:dyDescent="0.2">
      <c r="A671" s="9">
        <v>47049</v>
      </c>
      <c r="B671" s="17" t="s">
        <v>58</v>
      </c>
      <c r="C671" s="12">
        <v>27.21</v>
      </c>
      <c r="D671" s="13" t="s">
        <v>53</v>
      </c>
      <c r="E671" s="14">
        <v>60.55</v>
      </c>
      <c r="F671" s="187">
        <f>composições!$X$1388</f>
        <v>1.6800000000000002</v>
      </c>
      <c r="G671" s="15">
        <f t="shared" si="58"/>
        <v>101.72</v>
      </c>
      <c r="H671" s="12">
        <v>1.73</v>
      </c>
      <c r="I671" s="11">
        <v>104.75</v>
      </c>
      <c r="J671" s="99">
        <f t="shared" si="55"/>
        <v>-2.8926014319809124E-2</v>
      </c>
      <c r="K671" s="203">
        <f t="shared" si="57"/>
        <v>-3.0300000000000011</v>
      </c>
    </row>
    <row r="672" spans="1:11" ht="10.35" customHeight="1" x14ac:dyDescent="0.2">
      <c r="A672" s="9">
        <v>47050</v>
      </c>
      <c r="B672" s="17" t="s">
        <v>57</v>
      </c>
      <c r="C672" s="12">
        <v>27.21</v>
      </c>
      <c r="D672" s="13" t="s">
        <v>53</v>
      </c>
      <c r="E672" s="14">
        <v>80.37</v>
      </c>
      <c r="F672" s="187">
        <f>composições!$X$1418</f>
        <v>1.6800000000000002</v>
      </c>
      <c r="G672" s="15">
        <f t="shared" si="58"/>
        <v>135.02000000000001</v>
      </c>
      <c r="H672" s="12">
        <v>1.73</v>
      </c>
      <c r="I672" s="11">
        <v>139.04</v>
      </c>
      <c r="J672" s="99">
        <f t="shared" si="55"/>
        <v>-2.8912543153049364E-2</v>
      </c>
      <c r="K672" s="203">
        <f t="shared" si="57"/>
        <v>-4.0199999999999818</v>
      </c>
    </row>
    <row r="673" spans="1:11" ht="10.35" customHeight="1" x14ac:dyDescent="0.2">
      <c r="A673" s="1" t="s">
        <v>38</v>
      </c>
      <c r="G673" s="80">
        <f>SUM(G656:G672)</f>
        <v>136229.03999999998</v>
      </c>
      <c r="I673" s="32">
        <v>139772.51999999999</v>
      </c>
      <c r="J673" s="99">
        <f t="shared" si="55"/>
        <v>-2.5351764424080048E-2</v>
      </c>
      <c r="K673" s="203">
        <f t="shared" si="57"/>
        <v>-3543.4800000000105</v>
      </c>
    </row>
    <row r="674" spans="1:11" ht="0.95" customHeight="1" x14ac:dyDescent="0.2">
      <c r="J674" s="99" t="e">
        <f t="shared" si="55"/>
        <v>#DIV/0!</v>
      </c>
      <c r="K674" s="203">
        <f t="shared" si="57"/>
        <v>0</v>
      </c>
    </row>
    <row r="675" spans="1:11" ht="10.7" customHeight="1" x14ac:dyDescent="0.2">
      <c r="J675" s="99" t="e">
        <f t="shared" si="55"/>
        <v>#DIV/0!</v>
      </c>
      <c r="K675" s="203">
        <f t="shared" si="57"/>
        <v>0</v>
      </c>
    </row>
    <row r="676" spans="1:11" ht="10.35" customHeight="1" x14ac:dyDescent="0.2">
      <c r="A676" s="2" t="s">
        <v>9</v>
      </c>
      <c r="B676" s="3" t="s">
        <v>10</v>
      </c>
      <c r="C676" s="5" t="s">
        <v>11</v>
      </c>
      <c r="D676" s="7" t="s">
        <v>12</v>
      </c>
      <c r="E676" s="5" t="s">
        <v>13</v>
      </c>
      <c r="F676" s="5" t="s">
        <v>225</v>
      </c>
      <c r="G676" s="4" t="s">
        <v>15</v>
      </c>
      <c r="H676" s="5" t="s">
        <v>14</v>
      </c>
      <c r="I676" s="4" t="s">
        <v>15</v>
      </c>
      <c r="J676" s="99" t="e">
        <f t="shared" si="55"/>
        <v>#VALUE!</v>
      </c>
      <c r="K676" s="203" t="e">
        <f t="shared" si="57"/>
        <v>#VALUE!</v>
      </c>
    </row>
    <row r="677" spans="1:11" ht="10.35" customHeight="1" x14ac:dyDescent="0.2">
      <c r="A677" s="8"/>
      <c r="B677" s="227" t="s">
        <v>60</v>
      </c>
      <c r="C677" s="228"/>
      <c r="D677" s="228"/>
      <c r="E677" s="228"/>
      <c r="F677" s="228"/>
      <c r="G677" s="229"/>
      <c r="J677" s="99" t="e">
        <f t="shared" si="55"/>
        <v>#DIV/0!</v>
      </c>
      <c r="K677" s="203">
        <f t="shared" si="57"/>
        <v>0</v>
      </c>
    </row>
    <row r="678" spans="1:11" ht="10.35" customHeight="1" x14ac:dyDescent="0.2">
      <c r="A678" s="9">
        <v>45410</v>
      </c>
      <c r="B678" s="17" t="s">
        <v>61</v>
      </c>
      <c r="C678" s="12">
        <v>27.21</v>
      </c>
      <c r="D678" s="13" t="s">
        <v>23</v>
      </c>
      <c r="E678" s="14">
        <v>15.47</v>
      </c>
      <c r="F678" s="187">
        <f>composições!$X$1257</f>
        <v>15.01</v>
      </c>
      <c r="G678" s="15">
        <f t="shared" ref="G678:G692" si="59">TRUNC(F678*E678,2)</f>
        <v>232.2</v>
      </c>
      <c r="H678" s="12">
        <v>15.4</v>
      </c>
      <c r="I678" s="11">
        <v>238.23</v>
      </c>
      <c r="J678" s="99">
        <f t="shared" si="55"/>
        <v>-2.5311673592746553E-2</v>
      </c>
      <c r="K678" s="203">
        <f t="shared" si="57"/>
        <v>-6.0300000000000011</v>
      </c>
    </row>
    <row r="679" spans="1:11" ht="10.35" customHeight="1" x14ac:dyDescent="0.2">
      <c r="A679" s="9">
        <v>40145</v>
      </c>
      <c r="B679" s="17" t="s">
        <v>29</v>
      </c>
      <c r="C679" s="12">
        <v>27.21</v>
      </c>
      <c r="D679" s="13" t="s">
        <v>23</v>
      </c>
      <c r="E679" s="14">
        <v>15.47</v>
      </c>
      <c r="F679" s="187">
        <f>composições!$X$447</f>
        <v>2.4899999999999998</v>
      </c>
      <c r="G679" s="15">
        <f t="shared" si="59"/>
        <v>38.520000000000003</v>
      </c>
      <c r="H679" s="12">
        <v>2.5499999999999998</v>
      </c>
      <c r="I679" s="11">
        <v>39.44</v>
      </c>
      <c r="J679" s="99">
        <f t="shared" si="55"/>
        <v>-2.33265720081135E-2</v>
      </c>
      <c r="K679" s="203">
        <f t="shared" si="57"/>
        <v>-0.9199999999999946</v>
      </c>
    </row>
    <row r="680" spans="1:11" ht="10.35" customHeight="1" x14ac:dyDescent="0.2">
      <c r="A680" s="9">
        <v>41293</v>
      </c>
      <c r="B680" s="17" t="s">
        <v>62</v>
      </c>
      <c r="C680" s="12">
        <v>27.21</v>
      </c>
      <c r="D680" s="13" t="s">
        <v>18</v>
      </c>
      <c r="E680" s="14">
        <v>77.36</v>
      </c>
      <c r="F680" s="187">
        <f>composições!$X$903</f>
        <v>6.28</v>
      </c>
      <c r="G680" s="15">
        <f t="shared" si="59"/>
        <v>485.82</v>
      </c>
      <c r="H680" s="12">
        <v>6.44</v>
      </c>
      <c r="I680" s="11">
        <v>498.19</v>
      </c>
      <c r="J680" s="99">
        <f t="shared" si="55"/>
        <v>-2.4829884180734285E-2</v>
      </c>
      <c r="K680" s="203">
        <f t="shared" si="57"/>
        <v>-12.370000000000005</v>
      </c>
    </row>
    <row r="681" spans="1:11" ht="10.35" customHeight="1" x14ac:dyDescent="0.2">
      <c r="A681" s="9">
        <v>45585</v>
      </c>
      <c r="B681" s="17" t="s">
        <v>40</v>
      </c>
      <c r="C681" s="12">
        <v>27.21</v>
      </c>
      <c r="D681" s="13" t="s">
        <v>23</v>
      </c>
      <c r="E681" s="14">
        <v>42.17</v>
      </c>
      <c r="F681" s="187">
        <f>composições!$X$1323</f>
        <v>285.35000000000002</v>
      </c>
      <c r="G681" s="15">
        <f t="shared" si="59"/>
        <v>12033.2</v>
      </c>
      <c r="H681" s="12">
        <v>292.72000000000003</v>
      </c>
      <c r="I681" s="15">
        <v>12344</v>
      </c>
      <c r="J681" s="99">
        <f t="shared" si="55"/>
        <v>-2.5178224238496361E-2</v>
      </c>
      <c r="K681" s="203">
        <f t="shared" si="57"/>
        <v>-310.79999999999927</v>
      </c>
    </row>
    <row r="682" spans="1:11" ht="10.35" customHeight="1" x14ac:dyDescent="0.2">
      <c r="A682" s="9">
        <v>41294</v>
      </c>
      <c r="B682" s="17" t="s">
        <v>41</v>
      </c>
      <c r="C682" s="12">
        <v>27.21</v>
      </c>
      <c r="D682" s="13" t="s">
        <v>23</v>
      </c>
      <c r="E682" s="14">
        <v>14.06</v>
      </c>
      <c r="F682" s="187">
        <f>composições!$X$935</f>
        <v>145.32</v>
      </c>
      <c r="G682" s="15">
        <f t="shared" si="59"/>
        <v>2043.19</v>
      </c>
      <c r="H682" s="12">
        <v>149.07</v>
      </c>
      <c r="I682" s="15">
        <v>2095.92</v>
      </c>
      <c r="J682" s="99">
        <f t="shared" si="55"/>
        <v>-2.5158402992480622E-2</v>
      </c>
      <c r="K682" s="203">
        <f t="shared" si="57"/>
        <v>-52.730000000000018</v>
      </c>
    </row>
    <row r="683" spans="1:11" ht="10.35" customHeight="1" x14ac:dyDescent="0.2">
      <c r="A683" s="9">
        <v>45050</v>
      </c>
      <c r="B683" s="17" t="s">
        <v>42</v>
      </c>
      <c r="C683" s="12">
        <v>27.21</v>
      </c>
      <c r="D683" s="13" t="s">
        <v>23</v>
      </c>
      <c r="E683" s="14">
        <v>14.06</v>
      </c>
      <c r="F683" s="187">
        <f>composições!$X$1071</f>
        <v>559.22</v>
      </c>
      <c r="G683" s="15">
        <f t="shared" si="59"/>
        <v>7862.63</v>
      </c>
      <c r="H683" s="12">
        <v>573.65</v>
      </c>
      <c r="I683" s="15">
        <v>8065.51</v>
      </c>
      <c r="J683" s="99">
        <f t="shared" si="55"/>
        <v>-2.515402001857292E-2</v>
      </c>
      <c r="K683" s="203">
        <f t="shared" si="57"/>
        <v>-202.88000000000011</v>
      </c>
    </row>
    <row r="684" spans="1:11" ht="29.1" customHeight="1" x14ac:dyDescent="0.2">
      <c r="A684" s="9">
        <v>45145</v>
      </c>
      <c r="B684" s="10" t="s">
        <v>45</v>
      </c>
      <c r="C684" s="12">
        <v>27.21</v>
      </c>
      <c r="D684" s="13" t="s">
        <v>18</v>
      </c>
      <c r="E684" s="14">
        <v>20.25</v>
      </c>
      <c r="F684" s="187">
        <f>composições!$X$1151</f>
        <v>105.9</v>
      </c>
      <c r="G684" s="15">
        <f t="shared" si="59"/>
        <v>2144.4699999999998</v>
      </c>
      <c r="H684" s="12">
        <v>108.63</v>
      </c>
      <c r="I684" s="15">
        <v>2199.75</v>
      </c>
      <c r="J684" s="99">
        <f t="shared" si="55"/>
        <v>-2.5130128423684561E-2</v>
      </c>
      <c r="K684" s="203">
        <f t="shared" si="57"/>
        <v>-55.2800000000002</v>
      </c>
    </row>
    <row r="685" spans="1:11" ht="10.35" customHeight="1" x14ac:dyDescent="0.2">
      <c r="A685" s="9">
        <v>45030</v>
      </c>
      <c r="B685" s="17" t="s">
        <v>63</v>
      </c>
      <c r="C685" s="12">
        <v>27.21</v>
      </c>
      <c r="D685" s="13" t="s">
        <v>23</v>
      </c>
      <c r="E685" s="14">
        <v>5.91</v>
      </c>
      <c r="F685" s="187">
        <f>composições!$X$1030</f>
        <v>199.06999999999996</v>
      </c>
      <c r="G685" s="15">
        <f t="shared" si="59"/>
        <v>1176.5</v>
      </c>
      <c r="H685" s="12">
        <v>204.21</v>
      </c>
      <c r="I685" s="15">
        <v>1206.8800000000001</v>
      </c>
      <c r="J685" s="99">
        <f t="shared" si="55"/>
        <v>-2.5172345220734527E-2</v>
      </c>
      <c r="K685" s="203">
        <f t="shared" si="57"/>
        <v>-30.380000000000109</v>
      </c>
    </row>
    <row r="686" spans="1:11" ht="10.35" customHeight="1" x14ac:dyDescent="0.2">
      <c r="A686" s="9">
        <v>45165</v>
      </c>
      <c r="B686" s="17" t="s">
        <v>47</v>
      </c>
      <c r="C686" s="12">
        <v>27.21</v>
      </c>
      <c r="D686" s="13" t="s">
        <v>23</v>
      </c>
      <c r="E686" s="14">
        <v>12.91</v>
      </c>
      <c r="F686" s="187">
        <f>composições!$X$1226</f>
        <v>611.9</v>
      </c>
      <c r="G686" s="15">
        <f t="shared" si="59"/>
        <v>7899.62</v>
      </c>
      <c r="H686" s="12">
        <v>627.69000000000005</v>
      </c>
      <c r="I686" s="15">
        <v>8103.47</v>
      </c>
      <c r="J686" s="99">
        <f t="shared" si="55"/>
        <v>-2.515589000761409E-2</v>
      </c>
      <c r="K686" s="203">
        <f t="shared" si="57"/>
        <v>-203.85000000000036</v>
      </c>
    </row>
    <row r="687" spans="1:11" ht="10.35" customHeight="1" x14ac:dyDescent="0.2">
      <c r="A687" s="9">
        <v>40453</v>
      </c>
      <c r="B687" s="17" t="s">
        <v>54</v>
      </c>
      <c r="C687" s="12">
        <v>27.21</v>
      </c>
      <c r="D687" s="13" t="s">
        <v>53</v>
      </c>
      <c r="E687" s="14">
        <v>25.54</v>
      </c>
      <c r="F687" s="187">
        <f>composições!$X$685</f>
        <v>0.86</v>
      </c>
      <c r="G687" s="15">
        <f t="shared" si="59"/>
        <v>21.96</v>
      </c>
      <c r="H687" s="12">
        <v>0.89</v>
      </c>
      <c r="I687" s="11">
        <v>22.73</v>
      </c>
      <c r="J687" s="99">
        <f t="shared" si="55"/>
        <v>-3.3875934887813486E-2</v>
      </c>
      <c r="K687" s="203">
        <f t="shared" si="57"/>
        <v>-0.76999999999999957</v>
      </c>
    </row>
    <row r="688" spans="1:11" ht="10.35" customHeight="1" x14ac:dyDescent="0.2">
      <c r="A688" s="9">
        <v>40455</v>
      </c>
      <c r="B688" s="17" t="s">
        <v>51</v>
      </c>
      <c r="C688" s="12">
        <v>27.21</v>
      </c>
      <c r="D688" s="13" t="s">
        <v>25</v>
      </c>
      <c r="E688" s="18">
        <v>4294.29</v>
      </c>
      <c r="F688" s="187">
        <f>composições!$X$743</f>
        <v>1.55</v>
      </c>
      <c r="G688" s="15">
        <f t="shared" si="59"/>
        <v>6656.14</v>
      </c>
      <c r="H688" s="12">
        <v>1.59</v>
      </c>
      <c r="I688" s="15">
        <v>6827.92</v>
      </c>
      <c r="J688" s="99">
        <f t="shared" si="55"/>
        <v>-2.5158467000199192E-2</v>
      </c>
      <c r="K688" s="203">
        <f t="shared" si="57"/>
        <v>-171.77999999999975</v>
      </c>
    </row>
    <row r="689" spans="1:11" ht="20.85" customHeight="1" x14ac:dyDescent="0.2">
      <c r="A689" s="9">
        <v>40450</v>
      </c>
      <c r="B689" s="10" t="s">
        <v>49</v>
      </c>
      <c r="C689" s="12">
        <v>27.21</v>
      </c>
      <c r="D689" s="13" t="s">
        <v>50</v>
      </c>
      <c r="E689" s="14">
        <v>826.53</v>
      </c>
      <c r="F689" s="187">
        <f>composições!$X$627</f>
        <v>0.86</v>
      </c>
      <c r="G689" s="15">
        <f t="shared" si="59"/>
        <v>710.81</v>
      </c>
      <c r="H689" s="12">
        <v>0.89</v>
      </c>
      <c r="I689" s="11">
        <v>735.61</v>
      </c>
      <c r="J689" s="99">
        <f t="shared" si="55"/>
        <v>-3.3713516673237298E-2</v>
      </c>
      <c r="K689" s="203">
        <f t="shared" si="57"/>
        <v>-24.800000000000068</v>
      </c>
    </row>
    <row r="690" spans="1:11" ht="10.35" customHeight="1" x14ac:dyDescent="0.2">
      <c r="A690" s="9">
        <v>47049</v>
      </c>
      <c r="B690" s="17" t="s">
        <v>58</v>
      </c>
      <c r="C690" s="12">
        <v>27.21</v>
      </c>
      <c r="D690" s="13" t="s">
        <v>53</v>
      </c>
      <c r="E690" s="14">
        <v>7.05</v>
      </c>
      <c r="F690" s="187">
        <f>composições!$X$1388</f>
        <v>1.6800000000000002</v>
      </c>
      <c r="G690" s="15">
        <f t="shared" si="59"/>
        <v>11.84</v>
      </c>
      <c r="H690" s="12">
        <v>1.73</v>
      </c>
      <c r="I690" s="11">
        <v>12.19</v>
      </c>
      <c r="J690" s="99">
        <f t="shared" ref="J690:J744" si="60">G690/I690-1</f>
        <v>-2.8712059064807227E-2</v>
      </c>
      <c r="K690" s="203">
        <f t="shared" si="57"/>
        <v>-0.34999999999999964</v>
      </c>
    </row>
    <row r="691" spans="1:11" ht="10.35" customHeight="1" x14ac:dyDescent="0.2">
      <c r="A691" s="9">
        <v>40445</v>
      </c>
      <c r="B691" s="17" t="s">
        <v>56</v>
      </c>
      <c r="C691" s="12">
        <v>27.21</v>
      </c>
      <c r="D691" s="13" t="s">
        <v>25</v>
      </c>
      <c r="E691" s="18">
        <v>2053.38</v>
      </c>
      <c r="F691" s="187">
        <f>composições!$X$568</f>
        <v>2.29</v>
      </c>
      <c r="G691" s="15">
        <f t="shared" si="59"/>
        <v>4702.24</v>
      </c>
      <c r="H691" s="12">
        <v>2.35</v>
      </c>
      <c r="I691" s="15">
        <v>4825.4399999999996</v>
      </c>
      <c r="J691" s="99">
        <f t="shared" si="60"/>
        <v>-2.5531350508969042E-2</v>
      </c>
      <c r="K691" s="203">
        <f t="shared" si="57"/>
        <v>-123.19999999999982</v>
      </c>
    </row>
    <row r="692" spans="1:11" ht="10.35" customHeight="1" x14ac:dyDescent="0.2">
      <c r="A692" s="9">
        <v>40449</v>
      </c>
      <c r="B692" s="17" t="s">
        <v>55</v>
      </c>
      <c r="C692" s="12">
        <v>27.21</v>
      </c>
      <c r="D692" s="13" t="s">
        <v>53</v>
      </c>
      <c r="E692" s="14">
        <v>212.2</v>
      </c>
      <c r="F692" s="187">
        <f>composições!$X$598</f>
        <v>1.6800000000000002</v>
      </c>
      <c r="G692" s="15">
        <f t="shared" si="59"/>
        <v>356.49</v>
      </c>
      <c r="H692" s="12">
        <v>1.73</v>
      </c>
      <c r="I692" s="11">
        <v>367.1</v>
      </c>
      <c r="J692" s="99">
        <f t="shared" si="60"/>
        <v>-2.890220648324715E-2</v>
      </c>
      <c r="K692" s="203">
        <f t="shared" si="57"/>
        <v>-10.610000000000014</v>
      </c>
    </row>
    <row r="693" spans="1:11" ht="10.35" customHeight="1" x14ac:dyDescent="0.2">
      <c r="A693" s="1" t="s">
        <v>38</v>
      </c>
      <c r="G693" s="80">
        <f>SUM(G676:G692)</f>
        <v>46375.62999999999</v>
      </c>
      <c r="H693" s="33"/>
      <c r="J693" s="99" t="e">
        <f t="shared" si="60"/>
        <v>#DIV/0!</v>
      </c>
      <c r="K693" s="203">
        <f t="shared" si="57"/>
        <v>46375.62999999999</v>
      </c>
    </row>
    <row r="694" spans="1:11" ht="10.7" customHeight="1" x14ac:dyDescent="0.2">
      <c r="A694" s="1"/>
      <c r="J694" s="99" t="e">
        <f t="shared" si="60"/>
        <v>#DIV/0!</v>
      </c>
      <c r="K694" s="203">
        <f t="shared" si="57"/>
        <v>0</v>
      </c>
    </row>
    <row r="695" spans="1:11" ht="10.35" customHeight="1" x14ac:dyDescent="0.2">
      <c r="A695" s="2" t="s">
        <v>9</v>
      </c>
      <c r="B695" s="3" t="s">
        <v>10</v>
      </c>
      <c r="C695" s="5" t="s">
        <v>11</v>
      </c>
      <c r="D695" s="20" t="s">
        <v>12</v>
      </c>
      <c r="E695" s="5" t="s">
        <v>13</v>
      </c>
      <c r="F695" s="5" t="s">
        <v>225</v>
      </c>
      <c r="G695" s="4" t="s">
        <v>15</v>
      </c>
      <c r="H695" s="5" t="s">
        <v>14</v>
      </c>
      <c r="I695" s="4" t="s">
        <v>15</v>
      </c>
      <c r="J695" s="99" t="e">
        <f t="shared" si="60"/>
        <v>#VALUE!</v>
      </c>
      <c r="K695" s="203" t="e">
        <f t="shared" si="57"/>
        <v>#VALUE!</v>
      </c>
    </row>
    <row r="696" spans="1:11" ht="10.35" customHeight="1" x14ac:dyDescent="0.2">
      <c r="A696" s="8"/>
      <c r="B696" s="227" t="s">
        <v>64</v>
      </c>
      <c r="C696" s="228"/>
      <c r="D696" s="228"/>
      <c r="E696" s="228"/>
      <c r="F696" s="228"/>
      <c r="G696" s="229"/>
      <c r="J696" s="99" t="e">
        <f t="shared" si="60"/>
        <v>#DIV/0!</v>
      </c>
      <c r="K696" s="203">
        <f t="shared" si="57"/>
        <v>0</v>
      </c>
    </row>
    <row r="697" spans="1:11" ht="29.1" customHeight="1" x14ac:dyDescent="0.2">
      <c r="A697" s="9">
        <v>40001</v>
      </c>
      <c r="B697" s="10" t="s">
        <v>65</v>
      </c>
      <c r="C697" s="12">
        <v>27.21</v>
      </c>
      <c r="D697" s="22" t="s">
        <v>18</v>
      </c>
      <c r="E697" s="14">
        <v>65</v>
      </c>
      <c r="F697" s="187">
        <f>composições!$X$32</f>
        <v>0.66</v>
      </c>
      <c r="G697" s="15">
        <f t="shared" ref="G697:G710" si="61">TRUNC(F697*E697,2)</f>
        <v>42.9</v>
      </c>
      <c r="H697" s="12">
        <v>0.68</v>
      </c>
      <c r="I697" s="11">
        <v>44.2</v>
      </c>
      <c r="J697" s="99">
        <f t="shared" si="60"/>
        <v>-2.941176470588247E-2</v>
      </c>
      <c r="K697" s="203">
        <f t="shared" si="57"/>
        <v>-1.3000000000000043</v>
      </c>
    </row>
    <row r="698" spans="1:11" ht="10.35" customHeight="1" x14ac:dyDescent="0.2">
      <c r="A698" s="9">
        <v>40005</v>
      </c>
      <c r="B698" s="17" t="s">
        <v>22</v>
      </c>
      <c r="C698" s="12">
        <v>27.21</v>
      </c>
      <c r="D698" s="22" t="s">
        <v>23</v>
      </c>
      <c r="E698" s="14">
        <v>26</v>
      </c>
      <c r="F698" s="187">
        <f>composições!$X$125</f>
        <v>3.17</v>
      </c>
      <c r="G698" s="15">
        <f t="shared" si="61"/>
        <v>82.42</v>
      </c>
      <c r="H698" s="12">
        <v>3.25</v>
      </c>
      <c r="I698" s="11">
        <v>84.5</v>
      </c>
      <c r="J698" s="99">
        <f t="shared" si="60"/>
        <v>-2.4615384615384595E-2</v>
      </c>
      <c r="K698" s="203">
        <f t="shared" si="57"/>
        <v>-2.0799999999999983</v>
      </c>
    </row>
    <row r="699" spans="1:11" ht="10.35" customHeight="1" x14ac:dyDescent="0.2">
      <c r="A699" s="9">
        <v>40006</v>
      </c>
      <c r="B699" s="17" t="s">
        <v>24</v>
      </c>
      <c r="C699" s="12">
        <v>27.21</v>
      </c>
      <c r="D699" s="22" t="s">
        <v>25</v>
      </c>
      <c r="E699" s="14">
        <v>130</v>
      </c>
      <c r="F699" s="187">
        <f>composições!X$154</f>
        <v>2.87</v>
      </c>
      <c r="G699" s="15">
        <f t="shared" si="61"/>
        <v>373.1</v>
      </c>
      <c r="H699" s="12">
        <v>2.95</v>
      </c>
      <c r="I699" s="11">
        <v>383.5</v>
      </c>
      <c r="J699" s="99">
        <f t="shared" si="60"/>
        <v>-2.7118644067796516E-2</v>
      </c>
      <c r="K699" s="203">
        <f t="shared" si="57"/>
        <v>-10.399999999999977</v>
      </c>
    </row>
    <row r="700" spans="1:11" ht="10.35" customHeight="1" x14ac:dyDescent="0.2">
      <c r="A700" s="9">
        <v>40145</v>
      </c>
      <c r="B700" s="17" t="s">
        <v>29</v>
      </c>
      <c r="C700" s="12">
        <v>27.21</v>
      </c>
      <c r="D700" s="22" t="s">
        <v>23</v>
      </c>
      <c r="E700" s="14">
        <v>26</v>
      </c>
      <c r="F700" s="187">
        <f>composições!X$447</f>
        <v>2.4899999999999998</v>
      </c>
      <c r="G700" s="15">
        <f t="shared" si="61"/>
        <v>64.739999999999995</v>
      </c>
      <c r="H700" s="12">
        <v>2.5499999999999998</v>
      </c>
      <c r="I700" s="11">
        <v>66.3</v>
      </c>
      <c r="J700" s="99">
        <f t="shared" si="60"/>
        <v>-2.352941176470591E-2</v>
      </c>
      <c r="K700" s="203">
        <f t="shared" si="57"/>
        <v>-1.5600000000000023</v>
      </c>
    </row>
    <row r="701" spans="1:11" ht="20.85" customHeight="1" x14ac:dyDescent="0.2">
      <c r="A701" s="9">
        <v>45465</v>
      </c>
      <c r="B701" s="10" t="s">
        <v>66</v>
      </c>
      <c r="C701" s="12">
        <v>27.21</v>
      </c>
      <c r="D701" s="23" t="s">
        <v>67</v>
      </c>
      <c r="E701" s="14">
        <v>30</v>
      </c>
      <c r="F701" s="188">
        <f>composições!X$1292</f>
        <v>2099.7399999999998</v>
      </c>
      <c r="G701" s="15">
        <f t="shared" si="61"/>
        <v>62992.2</v>
      </c>
      <c r="H701" s="24">
        <v>2153.9299999999998</v>
      </c>
      <c r="I701" s="15">
        <v>64617.9</v>
      </c>
      <c r="J701" s="99">
        <f t="shared" si="60"/>
        <v>-2.5158663466315123E-2</v>
      </c>
      <c r="K701" s="203">
        <f t="shared" si="57"/>
        <v>-1625.7000000000044</v>
      </c>
    </row>
    <row r="702" spans="1:11" ht="20.85" customHeight="1" x14ac:dyDescent="0.2">
      <c r="A702" s="9">
        <v>40010</v>
      </c>
      <c r="B702" s="10" t="s">
        <v>26</v>
      </c>
      <c r="C702" s="12">
        <v>27.21</v>
      </c>
      <c r="D702" s="13" t="s">
        <v>23</v>
      </c>
      <c r="E702" s="14">
        <v>109.51</v>
      </c>
      <c r="F702" s="187">
        <f>composições!X$186</f>
        <v>3.6500000000000004</v>
      </c>
      <c r="G702" s="15">
        <f t="shared" si="61"/>
        <v>399.71</v>
      </c>
      <c r="H702" s="12">
        <v>3.75</v>
      </c>
      <c r="I702" s="11">
        <v>410.66</v>
      </c>
      <c r="J702" s="99">
        <f t="shared" si="60"/>
        <v>-2.6664393902498529E-2</v>
      </c>
      <c r="K702" s="203">
        <f t="shared" si="57"/>
        <v>-10.950000000000045</v>
      </c>
    </row>
    <row r="703" spans="1:11" ht="10.35" customHeight="1" x14ac:dyDescent="0.2">
      <c r="A703" s="9">
        <v>40315</v>
      </c>
      <c r="B703" s="17" t="s">
        <v>30</v>
      </c>
      <c r="C703" s="12">
        <v>27.21</v>
      </c>
      <c r="D703" s="13" t="s">
        <v>23</v>
      </c>
      <c r="E703" s="14">
        <v>13</v>
      </c>
      <c r="F703" s="187">
        <f>composições!X$478</f>
        <v>5.2299999999999995</v>
      </c>
      <c r="G703" s="15">
        <f t="shared" si="61"/>
        <v>67.989999999999995</v>
      </c>
      <c r="H703" s="12">
        <f>composições!$X$478</f>
        <v>5.2299999999999995</v>
      </c>
      <c r="I703" s="11">
        <v>69.680000000000007</v>
      </c>
      <c r="J703" s="99">
        <f t="shared" si="60"/>
        <v>-2.4253731343283791E-2</v>
      </c>
      <c r="K703" s="203">
        <f t="shared" si="57"/>
        <v>-1.6900000000000119</v>
      </c>
    </row>
    <row r="704" spans="1:11" ht="10.35" customHeight="1" x14ac:dyDescent="0.2">
      <c r="A704" s="9">
        <v>40320</v>
      </c>
      <c r="B704" s="17" t="s">
        <v>31</v>
      </c>
      <c r="C704" s="12">
        <v>27.21</v>
      </c>
      <c r="D704" s="13" t="s">
        <v>25</v>
      </c>
      <c r="E704" s="14">
        <v>162.5</v>
      </c>
      <c r="F704" s="187">
        <f>composições!X$509</f>
        <v>3.17</v>
      </c>
      <c r="G704" s="15">
        <f t="shared" si="61"/>
        <v>515.12</v>
      </c>
      <c r="H704" s="12">
        <v>3.25</v>
      </c>
      <c r="I704" s="11">
        <v>528.12</v>
      </c>
      <c r="J704" s="99">
        <f t="shared" si="60"/>
        <v>-2.4615617662652411E-2</v>
      </c>
      <c r="K704" s="203">
        <f t="shared" si="57"/>
        <v>-13</v>
      </c>
    </row>
    <row r="705" spans="1:11" ht="10.35" customHeight="1" x14ac:dyDescent="0.2">
      <c r="A705" s="9">
        <v>40120</v>
      </c>
      <c r="B705" s="17" t="s">
        <v>32</v>
      </c>
      <c r="C705" s="12">
        <v>27.21</v>
      </c>
      <c r="D705" s="13" t="s">
        <v>18</v>
      </c>
      <c r="E705" s="14">
        <v>43.81</v>
      </c>
      <c r="F705" s="187">
        <f>composições!$X$386</f>
        <v>0.5</v>
      </c>
      <c r="G705" s="15">
        <f t="shared" si="61"/>
        <v>21.9</v>
      </c>
      <c r="H705" s="12">
        <v>0.52</v>
      </c>
      <c r="I705" s="11">
        <v>22.78</v>
      </c>
      <c r="J705" s="99">
        <f t="shared" si="60"/>
        <v>-3.8630377524144111E-2</v>
      </c>
      <c r="K705" s="203">
        <f t="shared" si="57"/>
        <v>-0.88000000000000256</v>
      </c>
    </row>
    <row r="706" spans="1:11" ht="10.35" customHeight="1" x14ac:dyDescent="0.2">
      <c r="A706" s="9">
        <v>40130</v>
      </c>
      <c r="B706" s="17" t="s">
        <v>33</v>
      </c>
      <c r="C706" s="12">
        <v>27.21</v>
      </c>
      <c r="D706" s="13" t="s">
        <v>18</v>
      </c>
      <c r="E706" s="14">
        <v>65</v>
      </c>
      <c r="F706" s="187">
        <f>composições!$X$417</f>
        <v>0.52</v>
      </c>
      <c r="G706" s="15">
        <f t="shared" si="61"/>
        <v>33.799999999999997</v>
      </c>
      <c r="H706" s="12">
        <v>0.53</v>
      </c>
      <c r="I706" s="11">
        <v>34.450000000000003</v>
      </c>
      <c r="J706" s="99">
        <f t="shared" si="60"/>
        <v>-1.8867924528302105E-2</v>
      </c>
      <c r="K706" s="203">
        <f t="shared" si="57"/>
        <v>-0.65000000000000568</v>
      </c>
    </row>
    <row r="707" spans="1:11" ht="10.35" customHeight="1" x14ac:dyDescent="0.2">
      <c r="A707" s="9">
        <v>40101</v>
      </c>
      <c r="B707" s="17" t="s">
        <v>36</v>
      </c>
      <c r="C707" s="12">
        <v>27.21</v>
      </c>
      <c r="D707" s="13" t="s">
        <v>23</v>
      </c>
      <c r="E707" s="14">
        <v>39</v>
      </c>
      <c r="F707" s="187">
        <f>composições!$X$290</f>
        <v>6.68</v>
      </c>
      <c r="G707" s="15">
        <f t="shared" si="61"/>
        <v>260.52</v>
      </c>
      <c r="H707" s="12">
        <v>6.85</v>
      </c>
      <c r="I707" s="11">
        <v>267.14999999999998</v>
      </c>
      <c r="J707" s="99">
        <f t="shared" si="60"/>
        <v>-2.481751824817513E-2</v>
      </c>
      <c r="K707" s="203">
        <f t="shared" si="57"/>
        <v>-6.6299999999999955</v>
      </c>
    </row>
    <row r="708" spans="1:11" ht="10.35" customHeight="1" x14ac:dyDescent="0.2">
      <c r="A708" s="9">
        <v>40102</v>
      </c>
      <c r="B708" s="17" t="s">
        <v>34</v>
      </c>
      <c r="C708" s="12">
        <v>27.21</v>
      </c>
      <c r="D708" s="13" t="s">
        <v>23</v>
      </c>
      <c r="E708" s="14">
        <v>56</v>
      </c>
      <c r="F708" s="187">
        <f>composições!$X$320</f>
        <v>8.5399999999999991</v>
      </c>
      <c r="G708" s="15">
        <f t="shared" si="61"/>
        <v>478.24</v>
      </c>
      <c r="H708" s="12">
        <v>8.76</v>
      </c>
      <c r="I708" s="11">
        <v>490.56</v>
      </c>
      <c r="J708" s="99">
        <f t="shared" si="60"/>
        <v>-2.5114155251141579E-2</v>
      </c>
      <c r="K708" s="203">
        <f t="shared" si="57"/>
        <v>-12.319999999999993</v>
      </c>
    </row>
    <row r="709" spans="1:11" ht="10.35" customHeight="1" x14ac:dyDescent="0.2">
      <c r="A709" s="9">
        <v>40454</v>
      </c>
      <c r="B709" s="17" t="s">
        <v>68</v>
      </c>
      <c r="C709" s="12">
        <v>27.21</v>
      </c>
      <c r="D709" s="13" t="s">
        <v>53</v>
      </c>
      <c r="E709" s="18">
        <v>4078.68</v>
      </c>
      <c r="F709" s="187">
        <f>composições!$X$714</f>
        <v>0.91999999999999993</v>
      </c>
      <c r="G709" s="15">
        <f t="shared" si="61"/>
        <v>3752.38</v>
      </c>
      <c r="H709" s="12">
        <v>0.92</v>
      </c>
      <c r="I709" s="15">
        <v>3752.38</v>
      </c>
      <c r="J709" s="99">
        <f t="shared" si="60"/>
        <v>0</v>
      </c>
      <c r="K709" s="203">
        <f t="shared" si="57"/>
        <v>0</v>
      </c>
    </row>
    <row r="710" spans="1:11" ht="10.35" customHeight="1" x14ac:dyDescent="0.2">
      <c r="A710" s="9">
        <v>40438</v>
      </c>
      <c r="B710" s="17" t="s">
        <v>69</v>
      </c>
      <c r="C710" s="12">
        <v>27.21</v>
      </c>
      <c r="D710" s="13" t="s">
        <v>53</v>
      </c>
      <c r="E710" s="18">
        <v>1076.18</v>
      </c>
      <c r="F710" s="187">
        <f>composições!$X$539</f>
        <v>1.77</v>
      </c>
      <c r="G710" s="15">
        <f t="shared" si="61"/>
        <v>1904.83</v>
      </c>
      <c r="H710" s="12">
        <v>1.81</v>
      </c>
      <c r="I710" s="15">
        <v>1947.88</v>
      </c>
      <c r="J710" s="99">
        <f t="shared" si="60"/>
        <v>-2.2100950777255379E-2</v>
      </c>
      <c r="K710" s="203">
        <f t="shared" si="57"/>
        <v>-43.050000000000182</v>
      </c>
    </row>
    <row r="711" spans="1:11" ht="10.35" customHeight="1" x14ac:dyDescent="0.2">
      <c r="A711" s="1"/>
      <c r="G711" s="80">
        <f>SUM(G694:G710)</f>
        <v>70989.850000000006</v>
      </c>
      <c r="I711" s="32">
        <v>72720.06</v>
      </c>
      <c r="J711" s="99">
        <f t="shared" si="60"/>
        <v>-2.3792747145698012E-2</v>
      </c>
      <c r="K711" s="203">
        <f t="shared" si="57"/>
        <v>-1730.2099999999919</v>
      </c>
    </row>
    <row r="712" spans="1:11" ht="0.95" customHeight="1" x14ac:dyDescent="0.2">
      <c r="A712" s="1"/>
      <c r="J712" s="99" t="e">
        <f t="shared" si="60"/>
        <v>#DIV/0!</v>
      </c>
      <c r="K712" s="203">
        <f t="shared" si="57"/>
        <v>0</v>
      </c>
    </row>
    <row r="713" spans="1:11" ht="10.7" customHeight="1" x14ac:dyDescent="0.2">
      <c r="A713" s="1" t="s">
        <v>38</v>
      </c>
      <c r="J713" s="99" t="e">
        <f t="shared" si="60"/>
        <v>#DIV/0!</v>
      </c>
      <c r="K713" s="203">
        <f t="shared" si="57"/>
        <v>0</v>
      </c>
    </row>
    <row r="714" spans="1:11" ht="10.35" customHeight="1" x14ac:dyDescent="0.2">
      <c r="A714" s="2" t="s">
        <v>9</v>
      </c>
      <c r="B714" s="3" t="s">
        <v>10</v>
      </c>
      <c r="C714" s="5" t="s">
        <v>11</v>
      </c>
      <c r="D714" s="20" t="s">
        <v>12</v>
      </c>
      <c r="E714" s="5" t="s">
        <v>13</v>
      </c>
      <c r="F714" s="5" t="s">
        <v>225</v>
      </c>
      <c r="G714" s="4" t="s">
        <v>15</v>
      </c>
      <c r="H714" s="5" t="s">
        <v>14</v>
      </c>
      <c r="I714" s="4" t="s">
        <v>15</v>
      </c>
      <c r="J714" s="99" t="e">
        <f t="shared" si="60"/>
        <v>#VALUE!</v>
      </c>
      <c r="K714" s="203" t="e">
        <f t="shared" si="57"/>
        <v>#VALUE!</v>
      </c>
    </row>
    <row r="715" spans="1:11" ht="10.35" customHeight="1" x14ac:dyDescent="0.2">
      <c r="A715" s="8"/>
      <c r="B715" s="227" t="s">
        <v>70</v>
      </c>
      <c r="C715" s="228"/>
      <c r="D715" s="228"/>
      <c r="E715" s="228"/>
      <c r="F715" s="228"/>
      <c r="G715" s="229"/>
      <c r="J715" s="99" t="e">
        <f t="shared" si="60"/>
        <v>#DIV/0!</v>
      </c>
      <c r="K715" s="203">
        <f t="shared" ref="K715:K778" si="62">G715-I715</f>
        <v>0</v>
      </c>
    </row>
    <row r="716" spans="1:11" ht="10.35" customHeight="1" x14ac:dyDescent="0.2">
      <c r="A716" s="9">
        <v>40850</v>
      </c>
      <c r="B716" s="17" t="s">
        <v>71</v>
      </c>
      <c r="C716" s="12">
        <v>27.21</v>
      </c>
      <c r="D716" s="22" t="s">
        <v>18</v>
      </c>
      <c r="E716" s="14">
        <v>15</v>
      </c>
      <c r="F716" s="187">
        <f>composições!$X$811</f>
        <v>489.25</v>
      </c>
      <c r="G716" s="15">
        <f>TRUNC(F716*E716,2)</f>
        <v>7338.75</v>
      </c>
      <c r="H716" s="12">
        <v>501.88</v>
      </c>
      <c r="I716" s="15">
        <v>7528.2</v>
      </c>
      <c r="J716" s="99">
        <f t="shared" si="60"/>
        <v>-2.5165378178050535E-2</v>
      </c>
      <c r="K716" s="203">
        <f t="shared" si="62"/>
        <v>-189.44999999999982</v>
      </c>
    </row>
    <row r="717" spans="1:11" ht="10.35" customHeight="1" x14ac:dyDescent="0.2">
      <c r="A717" s="1" t="s">
        <v>38</v>
      </c>
      <c r="G717" s="80">
        <f>G716</f>
        <v>7338.75</v>
      </c>
      <c r="I717" s="32">
        <v>7528.2</v>
      </c>
      <c r="J717" s="99">
        <f t="shared" si="60"/>
        <v>-2.5165378178050535E-2</v>
      </c>
      <c r="K717" s="203">
        <f t="shared" si="62"/>
        <v>-189.44999999999982</v>
      </c>
    </row>
    <row r="718" spans="1:11" ht="10.7" customHeight="1" x14ac:dyDescent="0.2">
      <c r="J718" s="99" t="e">
        <f t="shared" si="60"/>
        <v>#DIV/0!</v>
      </c>
      <c r="K718" s="203">
        <f t="shared" si="62"/>
        <v>0</v>
      </c>
    </row>
    <row r="719" spans="1:11" ht="10.35" customHeight="1" x14ac:dyDescent="0.2">
      <c r="A719" s="2" t="s">
        <v>9</v>
      </c>
      <c r="B719" s="3" t="s">
        <v>10</v>
      </c>
      <c r="C719" s="5" t="s">
        <v>11</v>
      </c>
      <c r="D719" s="20" t="s">
        <v>12</v>
      </c>
      <c r="E719" s="5" t="s">
        <v>13</v>
      </c>
      <c r="F719" s="5" t="s">
        <v>225</v>
      </c>
      <c r="G719" s="4" t="s">
        <v>15</v>
      </c>
      <c r="H719" s="5" t="s">
        <v>14</v>
      </c>
      <c r="I719" s="4" t="s">
        <v>15</v>
      </c>
      <c r="J719" s="99" t="e">
        <f t="shared" si="60"/>
        <v>#VALUE!</v>
      </c>
      <c r="K719" s="203" t="e">
        <f t="shared" si="62"/>
        <v>#VALUE!</v>
      </c>
    </row>
    <row r="720" spans="1:11" ht="10.35" customHeight="1" x14ac:dyDescent="0.2">
      <c r="A720" s="8"/>
      <c r="B720" s="227" t="s">
        <v>72</v>
      </c>
      <c r="C720" s="228"/>
      <c r="D720" s="228"/>
      <c r="E720" s="228"/>
      <c r="F720" s="228"/>
      <c r="G720" s="229"/>
      <c r="J720" s="99" t="e">
        <f t="shared" si="60"/>
        <v>#DIV/0!</v>
      </c>
      <c r="K720" s="203">
        <f t="shared" si="62"/>
        <v>0</v>
      </c>
    </row>
    <row r="721" spans="1:11" ht="10.35" customHeight="1" x14ac:dyDescent="0.2">
      <c r="A721" s="9">
        <v>42825</v>
      </c>
      <c r="B721" s="17" t="s">
        <v>73</v>
      </c>
      <c r="C721" s="12">
        <v>27.21</v>
      </c>
      <c r="D721" s="22" t="s">
        <v>23</v>
      </c>
      <c r="E721" s="14">
        <v>12.94</v>
      </c>
      <c r="F721" s="187">
        <f>composições!X$999</f>
        <v>823.31999999999994</v>
      </c>
      <c r="G721" s="15">
        <f t="shared" ref="G721:G727" si="63">TRUNC(F721*E721,2)</f>
        <v>10653.76</v>
      </c>
      <c r="H721" s="12">
        <v>844.57</v>
      </c>
      <c r="I721" s="15">
        <v>10928.73</v>
      </c>
      <c r="J721" s="99">
        <f t="shared" si="60"/>
        <v>-2.5160288523918051E-2</v>
      </c>
      <c r="K721" s="203">
        <f t="shared" si="62"/>
        <v>-274.96999999999935</v>
      </c>
    </row>
    <row r="722" spans="1:11" ht="10.35" customHeight="1" x14ac:dyDescent="0.2">
      <c r="A722" s="9">
        <v>40005</v>
      </c>
      <c r="B722" s="17" t="s">
        <v>22</v>
      </c>
      <c r="C722" s="12">
        <v>27.21</v>
      </c>
      <c r="D722" s="22" t="s">
        <v>23</v>
      </c>
      <c r="E722" s="14">
        <v>12.94</v>
      </c>
      <c r="F722" s="187">
        <f>composições!$X$125</f>
        <v>3.17</v>
      </c>
      <c r="G722" s="15">
        <f t="shared" si="63"/>
        <v>41.01</v>
      </c>
      <c r="H722" s="12">
        <v>3.25</v>
      </c>
      <c r="I722" s="11">
        <v>42.05</v>
      </c>
      <c r="J722" s="99">
        <f t="shared" si="60"/>
        <v>-2.473246135552909E-2</v>
      </c>
      <c r="K722" s="203">
        <f t="shared" si="62"/>
        <v>-1.0399999999999991</v>
      </c>
    </row>
    <row r="723" spans="1:11" ht="10.35" customHeight="1" x14ac:dyDescent="0.2">
      <c r="A723" s="9">
        <v>40006</v>
      </c>
      <c r="B723" s="17" t="s">
        <v>24</v>
      </c>
      <c r="C723" s="12">
        <v>27.21</v>
      </c>
      <c r="D723" s="22" t="s">
        <v>25</v>
      </c>
      <c r="E723" s="14">
        <v>64.680000000000007</v>
      </c>
      <c r="F723" s="187">
        <f>composições!X$154</f>
        <v>2.87</v>
      </c>
      <c r="G723" s="15">
        <f t="shared" si="63"/>
        <v>185.63</v>
      </c>
      <c r="H723" s="12">
        <v>2.95</v>
      </c>
      <c r="I723" s="11">
        <v>190.8</v>
      </c>
      <c r="J723" s="99">
        <f t="shared" si="60"/>
        <v>-2.7096436058700268E-2</v>
      </c>
      <c r="K723" s="203">
        <f t="shared" si="62"/>
        <v>-5.1700000000000159</v>
      </c>
    </row>
    <row r="724" spans="1:11" ht="10.35" customHeight="1" x14ac:dyDescent="0.2">
      <c r="A724" s="9">
        <v>40145</v>
      </c>
      <c r="B724" s="17" t="s">
        <v>29</v>
      </c>
      <c r="C724" s="12">
        <v>27.21</v>
      </c>
      <c r="D724" s="22" t="s">
        <v>23</v>
      </c>
      <c r="E724" s="14">
        <v>12.94</v>
      </c>
      <c r="F724" s="187">
        <f>composições!X$447</f>
        <v>2.4899999999999998</v>
      </c>
      <c r="G724" s="15">
        <f t="shared" si="63"/>
        <v>32.22</v>
      </c>
      <c r="H724" s="12">
        <v>2.5499999999999998</v>
      </c>
      <c r="I724" s="11">
        <v>32.99</v>
      </c>
      <c r="J724" s="99">
        <f t="shared" si="60"/>
        <v>-2.3340406183692153E-2</v>
      </c>
      <c r="K724" s="203">
        <f t="shared" si="62"/>
        <v>-0.77000000000000313</v>
      </c>
    </row>
    <row r="725" spans="1:11" ht="10.35" customHeight="1" x14ac:dyDescent="0.2">
      <c r="A725" s="9">
        <v>40870</v>
      </c>
      <c r="B725" s="17" t="s">
        <v>74</v>
      </c>
      <c r="C725" s="12">
        <v>27.21</v>
      </c>
      <c r="D725" s="22" t="s">
        <v>18</v>
      </c>
      <c r="E725" s="14">
        <v>102</v>
      </c>
      <c r="F725" s="187">
        <f>composições!$X$843</f>
        <v>7.53</v>
      </c>
      <c r="G725" s="15">
        <f t="shared" si="63"/>
        <v>768.06</v>
      </c>
      <c r="H725" s="12">
        <v>7.73</v>
      </c>
      <c r="I725" s="11">
        <v>788.46</v>
      </c>
      <c r="J725" s="99">
        <f t="shared" si="60"/>
        <v>-2.587322121604152E-2</v>
      </c>
      <c r="K725" s="203">
        <f t="shared" si="62"/>
        <v>-20.400000000000091</v>
      </c>
    </row>
    <row r="726" spans="1:11" ht="10.35" customHeight="1" x14ac:dyDescent="0.2">
      <c r="A726" s="9">
        <v>40805</v>
      </c>
      <c r="B726" s="17" t="s">
        <v>75</v>
      </c>
      <c r="C726" s="12">
        <v>27.21</v>
      </c>
      <c r="D726" s="23" t="s">
        <v>76</v>
      </c>
      <c r="E726" s="14">
        <v>20</v>
      </c>
      <c r="F726" s="187">
        <f>composições!X$776</f>
        <v>15.629999999999999</v>
      </c>
      <c r="G726" s="15">
        <f t="shared" si="63"/>
        <v>312.60000000000002</v>
      </c>
      <c r="H726" s="12">
        <v>16.04</v>
      </c>
      <c r="I726" s="11">
        <v>320.8</v>
      </c>
      <c r="J726" s="99">
        <f t="shared" si="60"/>
        <v>-2.5561097256857845E-2</v>
      </c>
      <c r="K726" s="203">
        <f t="shared" si="62"/>
        <v>-8.1999999999999886</v>
      </c>
    </row>
    <row r="727" spans="1:11" ht="10.35" customHeight="1" x14ac:dyDescent="0.2">
      <c r="A727" s="9">
        <v>40880</v>
      </c>
      <c r="B727" s="17" t="s">
        <v>77</v>
      </c>
      <c r="C727" s="12">
        <v>27.21</v>
      </c>
      <c r="D727" s="22" t="s">
        <v>18</v>
      </c>
      <c r="E727" s="14">
        <v>102</v>
      </c>
      <c r="F727" s="187">
        <f>composições!X$873</f>
        <v>0.78</v>
      </c>
      <c r="G727" s="15">
        <f t="shared" si="63"/>
        <v>79.56</v>
      </c>
      <c r="H727" s="12">
        <v>0.8</v>
      </c>
      <c r="I727" s="11">
        <v>81.599999999999994</v>
      </c>
      <c r="J727" s="99">
        <f t="shared" si="60"/>
        <v>-2.4999999999999911E-2</v>
      </c>
      <c r="K727" s="203">
        <f t="shared" si="62"/>
        <v>-2.039999999999992</v>
      </c>
    </row>
    <row r="728" spans="1:11" ht="10.35" customHeight="1" x14ac:dyDescent="0.2">
      <c r="A728" s="1" t="s">
        <v>38</v>
      </c>
      <c r="G728" s="80">
        <f>SUM(G721:G727)</f>
        <v>12072.839999999998</v>
      </c>
      <c r="I728" s="32">
        <v>12385.43</v>
      </c>
      <c r="J728" s="99">
        <f t="shared" si="60"/>
        <v>-2.5238526236069481E-2</v>
      </c>
      <c r="K728" s="203">
        <f t="shared" si="62"/>
        <v>-312.59000000000196</v>
      </c>
    </row>
    <row r="729" spans="1:11" ht="10.7" customHeight="1" x14ac:dyDescent="0.2">
      <c r="J729" s="99" t="e">
        <f t="shared" si="60"/>
        <v>#DIV/0!</v>
      </c>
      <c r="K729" s="203">
        <f t="shared" si="62"/>
        <v>0</v>
      </c>
    </row>
    <row r="730" spans="1:11" ht="10.35" customHeight="1" x14ac:dyDescent="0.2">
      <c r="A730" s="1" t="s">
        <v>92</v>
      </c>
      <c r="G730" s="32">
        <f>G728+G717+G711+G693+G673+G653+G632</f>
        <v>388428.87</v>
      </c>
      <c r="H730" s="33"/>
      <c r="J730" s="99" t="e">
        <f t="shared" si="60"/>
        <v>#DIV/0!</v>
      </c>
      <c r="K730" s="203">
        <f t="shared" si="62"/>
        <v>388428.87</v>
      </c>
    </row>
    <row r="731" spans="1:11" ht="10.7" customHeight="1" x14ac:dyDescent="0.2">
      <c r="J731" s="99" t="e">
        <f t="shared" si="60"/>
        <v>#DIV/0!</v>
      </c>
      <c r="K731" s="203">
        <f t="shared" si="62"/>
        <v>0</v>
      </c>
    </row>
    <row r="732" spans="1:11" ht="10.7" customHeight="1" x14ac:dyDescent="0.2">
      <c r="A732" s="1"/>
      <c r="J732" s="99" t="e">
        <f t="shared" si="60"/>
        <v>#DIV/0!</v>
      </c>
      <c r="K732" s="203">
        <f t="shared" si="62"/>
        <v>0</v>
      </c>
    </row>
    <row r="733" spans="1:11" ht="10.7" customHeight="1" x14ac:dyDescent="0.2">
      <c r="A733" s="1"/>
      <c r="J733" s="99" t="e">
        <f t="shared" si="60"/>
        <v>#DIV/0!</v>
      </c>
      <c r="K733" s="203">
        <f t="shared" si="62"/>
        <v>0</v>
      </c>
    </row>
    <row r="734" spans="1:11" ht="10.7" customHeight="1" x14ac:dyDescent="0.2">
      <c r="A734" s="1"/>
      <c r="J734" s="99" t="e">
        <f t="shared" si="60"/>
        <v>#DIV/0!</v>
      </c>
      <c r="K734" s="203">
        <f t="shared" si="62"/>
        <v>0</v>
      </c>
    </row>
    <row r="735" spans="1:11" ht="0.95" customHeight="1" x14ac:dyDescent="0.2">
      <c r="J735" s="99" t="e">
        <f t="shared" si="60"/>
        <v>#DIV/0!</v>
      </c>
      <c r="K735" s="203">
        <f t="shared" si="62"/>
        <v>0</v>
      </c>
    </row>
    <row r="736" spans="1:11" ht="10.35" customHeight="1" x14ac:dyDescent="0.2">
      <c r="A736" s="230" t="s">
        <v>79</v>
      </c>
      <c r="B736" s="231"/>
      <c r="C736" s="232"/>
      <c r="D736" s="267" t="s">
        <v>228</v>
      </c>
      <c r="E736" s="268"/>
      <c r="F736" s="190" t="s">
        <v>229</v>
      </c>
      <c r="G736" s="25" t="s">
        <v>230</v>
      </c>
      <c r="H736" s="6"/>
      <c r="I736" s="25"/>
      <c r="J736" s="99" t="e">
        <f t="shared" si="60"/>
        <v>#VALUE!</v>
      </c>
      <c r="K736" s="203" t="e">
        <f t="shared" si="62"/>
        <v>#VALUE!</v>
      </c>
    </row>
    <row r="737" spans="1:11" ht="24.6" customHeight="1" x14ac:dyDescent="0.2">
      <c r="A737" s="235" t="s">
        <v>80</v>
      </c>
      <c r="B737" s="236"/>
      <c r="C737" s="237"/>
      <c r="D737" s="258">
        <f>F737/$G$730</f>
        <v>3.0104430703104017E-2</v>
      </c>
      <c r="E737" s="258"/>
      <c r="F737" s="192">
        <f>G632</f>
        <v>11693.429999999998</v>
      </c>
      <c r="G737" s="26">
        <f>F737</f>
        <v>11693.429999999998</v>
      </c>
      <c r="H737" s="26"/>
      <c r="I737" s="26"/>
      <c r="J737" s="99" t="e">
        <f t="shared" si="60"/>
        <v>#DIV/0!</v>
      </c>
      <c r="K737" s="203">
        <f t="shared" si="62"/>
        <v>11693.429999999998</v>
      </c>
    </row>
    <row r="738" spans="1:11" ht="19.350000000000001" customHeight="1" x14ac:dyDescent="0.2">
      <c r="A738" s="240" t="s">
        <v>81</v>
      </c>
      <c r="B738" s="241"/>
      <c r="C738" s="242"/>
      <c r="D738" s="258">
        <f t="shared" ref="D738:D743" si="64">F738/$G$730</f>
        <v>0.26704845600173849</v>
      </c>
      <c r="E738" s="258"/>
      <c r="F738" s="193">
        <f>G653</f>
        <v>103729.33</v>
      </c>
      <c r="G738" s="26">
        <f t="shared" ref="G738:G743" si="65">F738</f>
        <v>103729.33</v>
      </c>
      <c r="H738" s="27"/>
      <c r="I738" s="27"/>
      <c r="J738" s="99" t="e">
        <f t="shared" si="60"/>
        <v>#DIV/0!</v>
      </c>
      <c r="K738" s="203">
        <f t="shared" si="62"/>
        <v>103729.33</v>
      </c>
    </row>
    <row r="739" spans="1:11" ht="19.350000000000001" customHeight="1" x14ac:dyDescent="0.2">
      <c r="A739" s="240" t="s">
        <v>82</v>
      </c>
      <c r="B739" s="241"/>
      <c r="C739" s="242"/>
      <c r="D739" s="258">
        <f t="shared" si="64"/>
        <v>0.35071811217327892</v>
      </c>
      <c r="E739" s="258"/>
      <c r="F739" s="193">
        <f>G673</f>
        <v>136229.03999999998</v>
      </c>
      <c r="G739" s="26">
        <f t="shared" si="65"/>
        <v>136229.03999999998</v>
      </c>
      <c r="H739" s="27"/>
      <c r="I739" s="27"/>
      <c r="J739" s="99" t="e">
        <f t="shared" si="60"/>
        <v>#DIV/0!</v>
      </c>
      <c r="K739" s="203">
        <f t="shared" si="62"/>
        <v>136229.03999999998</v>
      </c>
    </row>
    <row r="740" spans="1:11" ht="19.350000000000001" customHeight="1" x14ac:dyDescent="0.2">
      <c r="A740" s="240" t="s">
        <v>83</v>
      </c>
      <c r="B740" s="241"/>
      <c r="C740" s="242"/>
      <c r="D740" s="258">
        <f t="shared" si="64"/>
        <v>0.11939285048508363</v>
      </c>
      <c r="E740" s="258"/>
      <c r="F740" s="193">
        <f>G693</f>
        <v>46375.62999999999</v>
      </c>
      <c r="G740" s="26">
        <f t="shared" si="65"/>
        <v>46375.62999999999</v>
      </c>
      <c r="H740" s="27"/>
      <c r="I740" s="27"/>
      <c r="J740" s="99" t="e">
        <f t="shared" si="60"/>
        <v>#DIV/0!</v>
      </c>
      <c r="K740" s="203">
        <f t="shared" si="62"/>
        <v>46375.62999999999</v>
      </c>
    </row>
    <row r="741" spans="1:11" ht="19.350000000000001" customHeight="1" x14ac:dyDescent="0.2">
      <c r="A741" s="240" t="s">
        <v>84</v>
      </c>
      <c r="B741" s="241"/>
      <c r="C741" s="242"/>
      <c r="D741" s="258">
        <f t="shared" si="64"/>
        <v>0.18276151821567746</v>
      </c>
      <c r="E741" s="258"/>
      <c r="F741" s="193">
        <f>G711</f>
        <v>70989.850000000006</v>
      </c>
      <c r="G741" s="26">
        <f t="shared" si="65"/>
        <v>70989.850000000006</v>
      </c>
      <c r="H741" s="27"/>
      <c r="I741" s="27"/>
      <c r="J741" s="99" t="e">
        <f t="shared" si="60"/>
        <v>#DIV/0!</v>
      </c>
      <c r="K741" s="203">
        <f t="shared" si="62"/>
        <v>70989.850000000006</v>
      </c>
    </row>
    <row r="742" spans="1:11" ht="19.350000000000001" customHeight="1" x14ac:dyDescent="0.2">
      <c r="A742" s="240" t="s">
        <v>85</v>
      </c>
      <c r="B742" s="241"/>
      <c r="C742" s="242"/>
      <c r="D742" s="258">
        <f t="shared" si="64"/>
        <v>1.8893420563718656E-2</v>
      </c>
      <c r="E742" s="258"/>
      <c r="F742" s="193">
        <f>G717</f>
        <v>7338.75</v>
      </c>
      <c r="G742" s="26">
        <f t="shared" si="65"/>
        <v>7338.75</v>
      </c>
      <c r="H742" s="27"/>
      <c r="I742" s="27"/>
      <c r="J742" s="99" t="e">
        <f t="shared" si="60"/>
        <v>#DIV/0!</v>
      </c>
      <c r="K742" s="203">
        <f t="shared" si="62"/>
        <v>7338.75</v>
      </c>
    </row>
    <row r="743" spans="1:11" ht="24" customHeight="1" x14ac:dyDescent="0.2">
      <c r="A743" s="245" t="s">
        <v>86</v>
      </c>
      <c r="B743" s="246"/>
      <c r="C743" s="247"/>
      <c r="D743" s="258">
        <f t="shared" si="64"/>
        <v>3.1081211857398754E-2</v>
      </c>
      <c r="E743" s="258"/>
      <c r="F743" s="193">
        <f>G728</f>
        <v>12072.839999999998</v>
      </c>
      <c r="G743" s="26">
        <f t="shared" si="65"/>
        <v>12072.839999999998</v>
      </c>
      <c r="H743" s="28"/>
      <c r="I743" s="28"/>
      <c r="J743" s="99" t="e">
        <f t="shared" si="60"/>
        <v>#DIV/0!</v>
      </c>
      <c r="K743" s="203">
        <f t="shared" si="62"/>
        <v>12072.839999999998</v>
      </c>
    </row>
    <row r="744" spans="1:11" ht="10.35" customHeight="1" x14ac:dyDescent="0.2">
      <c r="A744" s="222" t="s">
        <v>87</v>
      </c>
      <c r="B744" s="223"/>
      <c r="C744" s="224"/>
      <c r="D744" s="259">
        <f>SUM(D737:E743)</f>
        <v>1</v>
      </c>
      <c r="E744" s="260"/>
      <c r="F744" s="194">
        <f>SUM(F737:F743)</f>
        <v>388428.87000000005</v>
      </c>
      <c r="G744" s="195">
        <f>SUM(G737:G743)</f>
        <v>388428.87000000005</v>
      </c>
      <c r="H744" s="29"/>
      <c r="I744" s="29"/>
      <c r="J744" s="99" t="e">
        <f t="shared" si="60"/>
        <v>#DIV/0!</v>
      </c>
      <c r="K744" s="203">
        <f t="shared" si="62"/>
        <v>388428.87000000005</v>
      </c>
    </row>
    <row r="745" spans="1:11" ht="10.35" customHeight="1" x14ac:dyDescent="0.2">
      <c r="A745" s="36"/>
      <c r="B745" s="36"/>
      <c r="C745" s="36"/>
      <c r="D745" s="37"/>
      <c r="E745" s="37"/>
      <c r="F745" s="189"/>
      <c r="G745" s="38"/>
      <c r="H745" s="38"/>
      <c r="I745" s="38"/>
      <c r="J745" s="99" t="e">
        <f t="shared" ref="J745:J791" si="66">G745/I745-1</f>
        <v>#DIV/0!</v>
      </c>
      <c r="K745" s="203">
        <f t="shared" si="62"/>
        <v>0</v>
      </c>
    </row>
    <row r="746" spans="1:11" ht="10.35" customHeight="1" x14ac:dyDescent="0.2">
      <c r="A746" s="36"/>
      <c r="B746" s="36"/>
      <c r="C746" s="36"/>
      <c r="D746" s="37"/>
      <c r="E746" s="37"/>
      <c r="F746" s="189"/>
      <c r="G746" s="38"/>
      <c r="H746" s="38"/>
      <c r="I746" s="38"/>
      <c r="J746" s="99" t="e">
        <f t="shared" si="66"/>
        <v>#DIV/0!</v>
      </c>
      <c r="K746" s="203">
        <f t="shared" si="62"/>
        <v>0</v>
      </c>
    </row>
    <row r="747" spans="1:11" ht="10.35" customHeight="1" x14ac:dyDescent="0.2">
      <c r="A747" s="36"/>
      <c r="B747" s="36"/>
      <c r="C747" s="36"/>
      <c r="D747" s="37"/>
      <c r="E747" s="37"/>
      <c r="F747" s="189"/>
      <c r="G747" s="38"/>
      <c r="H747" s="38"/>
      <c r="I747" s="38"/>
      <c r="J747" s="99" t="e">
        <f t="shared" si="66"/>
        <v>#DIV/0!</v>
      </c>
      <c r="K747" s="203">
        <f t="shared" si="62"/>
        <v>0</v>
      </c>
    </row>
    <row r="748" spans="1:11" ht="10.7" customHeight="1" x14ac:dyDescent="0.2">
      <c r="A748" s="1" t="s">
        <v>0</v>
      </c>
      <c r="J748" s="99" t="e">
        <f t="shared" si="66"/>
        <v>#DIV/0!</v>
      </c>
      <c r="K748" s="203">
        <f t="shared" si="62"/>
        <v>0</v>
      </c>
    </row>
    <row r="749" spans="1:11" ht="10.7" customHeight="1" x14ac:dyDescent="0.2">
      <c r="A749" s="1" t="s">
        <v>116</v>
      </c>
      <c r="J749" s="99" t="e">
        <f t="shared" si="66"/>
        <v>#DIV/0!</v>
      </c>
      <c r="K749" s="203">
        <f t="shared" si="62"/>
        <v>0</v>
      </c>
    </row>
    <row r="750" spans="1:11" ht="10.7" customHeight="1" x14ac:dyDescent="0.2">
      <c r="A750" s="1" t="s">
        <v>2</v>
      </c>
      <c r="J750" s="99" t="e">
        <f t="shared" si="66"/>
        <v>#DIV/0!</v>
      </c>
      <c r="K750" s="203">
        <f t="shared" si="62"/>
        <v>0</v>
      </c>
    </row>
    <row r="751" spans="1:11" ht="10.7" customHeight="1" x14ac:dyDescent="0.2">
      <c r="A751" s="1" t="s">
        <v>117</v>
      </c>
      <c r="J751" s="99" t="e">
        <f t="shared" si="66"/>
        <v>#DIV/0!</v>
      </c>
      <c r="K751" s="203">
        <f t="shared" si="62"/>
        <v>0</v>
      </c>
    </row>
    <row r="752" spans="1:11" ht="10.7" customHeight="1" x14ac:dyDescent="0.2">
      <c r="A752" s="1" t="s">
        <v>4</v>
      </c>
      <c r="J752" s="99" t="e">
        <f t="shared" si="66"/>
        <v>#DIV/0!</v>
      </c>
      <c r="K752" s="203">
        <f t="shared" si="62"/>
        <v>0</v>
      </c>
    </row>
    <row r="753" spans="1:11" ht="10.7" customHeight="1" x14ac:dyDescent="0.2">
      <c r="A753" s="1" t="s">
        <v>5</v>
      </c>
      <c r="J753" s="99" t="e">
        <f t="shared" si="66"/>
        <v>#DIV/0!</v>
      </c>
      <c r="K753" s="203">
        <f t="shared" si="62"/>
        <v>0</v>
      </c>
    </row>
    <row r="754" spans="1:11" ht="10.7" customHeight="1" x14ac:dyDescent="0.2">
      <c r="A754" s="1" t="s">
        <v>95</v>
      </c>
      <c r="J754" s="99" t="e">
        <f t="shared" si="66"/>
        <v>#DIV/0!</v>
      </c>
      <c r="K754" s="203">
        <f t="shared" si="62"/>
        <v>0</v>
      </c>
    </row>
    <row r="755" spans="1:11" ht="10.7" customHeight="1" x14ac:dyDescent="0.2">
      <c r="A755" s="1" t="s">
        <v>7</v>
      </c>
      <c r="J755" s="99" t="e">
        <f t="shared" si="66"/>
        <v>#DIV/0!</v>
      </c>
      <c r="K755" s="203">
        <f t="shared" si="62"/>
        <v>0</v>
      </c>
    </row>
    <row r="756" spans="1:11" ht="10.7" customHeight="1" x14ac:dyDescent="0.2">
      <c r="A756" s="1" t="s">
        <v>118</v>
      </c>
      <c r="J756" s="99" t="e">
        <f t="shared" si="66"/>
        <v>#DIV/0!</v>
      </c>
      <c r="K756" s="203">
        <f t="shared" si="62"/>
        <v>0</v>
      </c>
    </row>
    <row r="757" spans="1:11" ht="10.35" customHeight="1" x14ac:dyDescent="0.2">
      <c r="A757" s="2" t="s">
        <v>9</v>
      </c>
      <c r="B757" s="3" t="s">
        <v>10</v>
      </c>
      <c r="C757" s="5" t="s">
        <v>11</v>
      </c>
      <c r="D757" s="7" t="s">
        <v>12</v>
      </c>
      <c r="E757" s="5" t="s">
        <v>13</v>
      </c>
      <c r="F757" s="5" t="s">
        <v>225</v>
      </c>
      <c r="G757" s="4" t="s">
        <v>15</v>
      </c>
      <c r="H757" s="5" t="s">
        <v>14</v>
      </c>
      <c r="I757" s="4" t="s">
        <v>15</v>
      </c>
      <c r="J757" s="99" t="e">
        <f t="shared" si="66"/>
        <v>#VALUE!</v>
      </c>
      <c r="K757" s="203" t="e">
        <f t="shared" si="62"/>
        <v>#VALUE!</v>
      </c>
    </row>
    <row r="758" spans="1:11" ht="10.35" customHeight="1" x14ac:dyDescent="0.2">
      <c r="A758" s="8"/>
      <c r="B758" s="227" t="s">
        <v>16</v>
      </c>
      <c r="C758" s="228"/>
      <c r="D758" s="228"/>
      <c r="E758" s="228"/>
      <c r="F758" s="228"/>
      <c r="G758" s="229"/>
      <c r="J758" s="99" t="e">
        <f t="shared" si="66"/>
        <v>#DIV/0!</v>
      </c>
      <c r="K758" s="203">
        <f t="shared" si="62"/>
        <v>0</v>
      </c>
    </row>
    <row r="759" spans="1:11" ht="29.1" customHeight="1" x14ac:dyDescent="0.2">
      <c r="A759" s="9">
        <v>40001</v>
      </c>
      <c r="B759" s="10" t="s">
        <v>17</v>
      </c>
      <c r="C759" s="12">
        <v>27.21</v>
      </c>
      <c r="D759" s="13" t="s">
        <v>18</v>
      </c>
      <c r="E759" s="14">
        <v>38</v>
      </c>
      <c r="F759" s="187">
        <f>composições!$X$32</f>
        <v>0.66</v>
      </c>
      <c r="G759" s="15">
        <f t="shared" ref="G759:G775" si="67">TRUNC(F759*E759,2)</f>
        <v>25.08</v>
      </c>
      <c r="H759" s="12">
        <v>0.68</v>
      </c>
      <c r="I759" s="11">
        <v>25.84</v>
      </c>
      <c r="J759" s="99">
        <f t="shared" si="66"/>
        <v>-2.9411764705882359E-2</v>
      </c>
      <c r="K759" s="203">
        <f t="shared" si="62"/>
        <v>-0.76000000000000156</v>
      </c>
    </row>
    <row r="760" spans="1:11" ht="20.85" customHeight="1" x14ac:dyDescent="0.2">
      <c r="A760" s="9">
        <v>40003</v>
      </c>
      <c r="B760" s="10" t="s">
        <v>19</v>
      </c>
      <c r="C760" s="12">
        <v>27.21</v>
      </c>
      <c r="D760" s="13" t="s">
        <v>20</v>
      </c>
      <c r="E760" s="14">
        <v>8</v>
      </c>
      <c r="F760" s="187">
        <f>composições!$X$63</f>
        <v>50.14</v>
      </c>
      <c r="G760" s="15">
        <f t="shared" si="67"/>
        <v>401.12</v>
      </c>
      <c r="H760" s="12">
        <v>51.44</v>
      </c>
      <c r="I760" s="11">
        <v>411.52</v>
      </c>
      <c r="J760" s="99">
        <f t="shared" si="66"/>
        <v>-2.5272161741835109E-2</v>
      </c>
      <c r="K760" s="203">
        <f t="shared" si="62"/>
        <v>-10.399999999999977</v>
      </c>
    </row>
    <row r="761" spans="1:11" ht="20.85" customHeight="1" x14ac:dyDescent="0.2">
      <c r="A761" s="9">
        <v>40004</v>
      </c>
      <c r="B761" s="10" t="s">
        <v>21</v>
      </c>
      <c r="C761" s="12">
        <v>27.21</v>
      </c>
      <c r="D761" s="13" t="s">
        <v>20</v>
      </c>
      <c r="E761" s="14">
        <v>2</v>
      </c>
      <c r="F761" s="187">
        <f>composições!$X$94</f>
        <v>125.38</v>
      </c>
      <c r="G761" s="15">
        <f t="shared" si="67"/>
        <v>250.76</v>
      </c>
      <c r="H761" s="12">
        <v>128.62</v>
      </c>
      <c r="I761" s="11">
        <v>257.24</v>
      </c>
      <c r="J761" s="99">
        <f t="shared" si="66"/>
        <v>-2.5190483595086355E-2</v>
      </c>
      <c r="K761" s="203">
        <f t="shared" si="62"/>
        <v>-6.4800000000000182</v>
      </c>
    </row>
    <row r="762" spans="1:11" ht="10.35" customHeight="1" x14ac:dyDescent="0.2">
      <c r="A762" s="9">
        <v>40005</v>
      </c>
      <c r="B762" s="17" t="s">
        <v>22</v>
      </c>
      <c r="C762" s="12">
        <v>27.21</v>
      </c>
      <c r="D762" s="13" t="s">
        <v>23</v>
      </c>
      <c r="E762" s="14">
        <v>18.86</v>
      </c>
      <c r="F762" s="187">
        <f>composições!$X$125</f>
        <v>3.17</v>
      </c>
      <c r="G762" s="15">
        <f t="shared" si="67"/>
        <v>59.78</v>
      </c>
      <c r="H762" s="12">
        <v>3.25</v>
      </c>
      <c r="I762" s="11">
        <v>61.29</v>
      </c>
      <c r="J762" s="99">
        <f t="shared" si="66"/>
        <v>-2.4636971773535632E-2</v>
      </c>
      <c r="K762" s="203">
        <f t="shared" si="62"/>
        <v>-1.509999999999998</v>
      </c>
    </row>
    <row r="763" spans="1:11" ht="10.35" customHeight="1" x14ac:dyDescent="0.2">
      <c r="A763" s="9">
        <v>40006</v>
      </c>
      <c r="B763" s="17" t="s">
        <v>24</v>
      </c>
      <c r="C763" s="12">
        <v>27.21</v>
      </c>
      <c r="D763" s="13" t="s">
        <v>25</v>
      </c>
      <c r="E763" s="14">
        <v>94.29</v>
      </c>
      <c r="F763" s="187">
        <f>composições!$X$154</f>
        <v>2.87</v>
      </c>
      <c r="G763" s="15">
        <f t="shared" si="67"/>
        <v>270.61</v>
      </c>
      <c r="H763" s="12">
        <v>2.95</v>
      </c>
      <c r="I763" s="11">
        <v>278.14999999999998</v>
      </c>
      <c r="J763" s="99">
        <f t="shared" si="66"/>
        <v>-2.7107675714542423E-2</v>
      </c>
      <c r="K763" s="203">
        <f t="shared" si="62"/>
        <v>-7.5399999999999636</v>
      </c>
    </row>
    <row r="764" spans="1:11" ht="20.85" customHeight="1" x14ac:dyDescent="0.2">
      <c r="A764" s="9">
        <v>40010</v>
      </c>
      <c r="B764" s="10" t="s">
        <v>26</v>
      </c>
      <c r="C764" s="12">
        <v>27.21</v>
      </c>
      <c r="D764" s="13" t="s">
        <v>23</v>
      </c>
      <c r="E764" s="14">
        <v>307.14999999999998</v>
      </c>
      <c r="F764" s="187">
        <f>composições!$X$186</f>
        <v>3.6500000000000004</v>
      </c>
      <c r="G764" s="15">
        <f t="shared" si="67"/>
        <v>1121.0899999999999</v>
      </c>
      <c r="H764" s="12">
        <v>3.75</v>
      </c>
      <c r="I764" s="15">
        <v>1151.81</v>
      </c>
      <c r="J764" s="99">
        <f t="shared" si="66"/>
        <v>-2.6671065540323502E-2</v>
      </c>
      <c r="K764" s="203">
        <f t="shared" si="62"/>
        <v>-30.720000000000027</v>
      </c>
    </row>
    <row r="765" spans="1:11" ht="20.85" customHeight="1" x14ac:dyDescent="0.2">
      <c r="A765" s="9">
        <v>40085</v>
      </c>
      <c r="B765" s="10" t="s">
        <v>27</v>
      </c>
      <c r="C765" s="12">
        <v>27.21</v>
      </c>
      <c r="D765" s="13" t="s">
        <v>23</v>
      </c>
      <c r="E765" s="14">
        <v>19</v>
      </c>
      <c r="F765" s="187">
        <f>composições!$X$220</f>
        <v>26.25</v>
      </c>
      <c r="G765" s="15">
        <f t="shared" si="67"/>
        <v>498.75</v>
      </c>
      <c r="H765" s="12">
        <v>26.93</v>
      </c>
      <c r="I765" s="11">
        <v>511.67</v>
      </c>
      <c r="J765" s="99">
        <f t="shared" si="66"/>
        <v>-2.5250649832900152E-2</v>
      </c>
      <c r="K765" s="203">
        <f t="shared" si="62"/>
        <v>-12.920000000000016</v>
      </c>
    </row>
    <row r="766" spans="1:11" ht="10.35" customHeight="1" x14ac:dyDescent="0.2">
      <c r="A766" s="9">
        <v>41295</v>
      </c>
      <c r="B766" s="17" t="s">
        <v>28</v>
      </c>
      <c r="C766" s="12">
        <v>27.21</v>
      </c>
      <c r="D766" s="13" t="s">
        <v>23</v>
      </c>
      <c r="E766" s="14">
        <v>57</v>
      </c>
      <c r="F766" s="187">
        <f>composições!$X$966</f>
        <v>10</v>
      </c>
      <c r="G766" s="15">
        <f t="shared" si="67"/>
        <v>570</v>
      </c>
      <c r="H766" s="12">
        <v>10.26</v>
      </c>
      <c r="I766" s="11">
        <v>584.82000000000005</v>
      </c>
      <c r="J766" s="99">
        <f t="shared" si="66"/>
        <v>-2.5341130604288553E-2</v>
      </c>
      <c r="K766" s="203">
        <f t="shared" si="62"/>
        <v>-14.82000000000005</v>
      </c>
    </row>
    <row r="767" spans="1:11" ht="10.35" customHeight="1" x14ac:dyDescent="0.2">
      <c r="A767" s="9">
        <v>40145</v>
      </c>
      <c r="B767" s="17" t="s">
        <v>29</v>
      </c>
      <c r="C767" s="12">
        <v>27.21</v>
      </c>
      <c r="D767" s="13" t="s">
        <v>23</v>
      </c>
      <c r="E767" s="14">
        <v>402.01</v>
      </c>
      <c r="F767" s="187">
        <f>composições!$X$447</f>
        <v>2.4899999999999998</v>
      </c>
      <c r="G767" s="15">
        <f t="shared" si="67"/>
        <v>1001</v>
      </c>
      <c r="H767" s="12">
        <v>2.5499999999999998</v>
      </c>
      <c r="I767" s="15">
        <v>1025.1199999999999</v>
      </c>
      <c r="J767" s="99">
        <f t="shared" si="66"/>
        <v>-2.3528952707975503E-2</v>
      </c>
      <c r="K767" s="203">
        <f t="shared" si="62"/>
        <v>-24.119999999999891</v>
      </c>
    </row>
    <row r="768" spans="1:11" ht="10.35" customHeight="1" x14ac:dyDescent="0.2">
      <c r="A768" s="9">
        <v>40315</v>
      </c>
      <c r="B768" s="17" t="s">
        <v>30</v>
      </c>
      <c r="C768" s="12">
        <v>27.21</v>
      </c>
      <c r="D768" s="13" t="s">
        <v>23</v>
      </c>
      <c r="E768" s="14">
        <v>7.6</v>
      </c>
      <c r="F768" s="187">
        <f>composições!$X$478</f>
        <v>5.2299999999999995</v>
      </c>
      <c r="G768" s="15">
        <f t="shared" si="67"/>
        <v>39.74</v>
      </c>
      <c r="H768" s="12">
        <f>composições!$X$478</f>
        <v>5.2299999999999995</v>
      </c>
      <c r="I768" s="11">
        <v>40.729999999999997</v>
      </c>
      <c r="J768" s="99">
        <f t="shared" si="66"/>
        <v>-2.430640805303208E-2</v>
      </c>
      <c r="K768" s="203">
        <f t="shared" si="62"/>
        <v>-0.98999999999999488</v>
      </c>
    </row>
    <row r="769" spans="1:11" ht="10.35" customHeight="1" x14ac:dyDescent="0.2">
      <c r="A769" s="9">
        <v>40320</v>
      </c>
      <c r="B769" s="17" t="s">
        <v>31</v>
      </c>
      <c r="C769" s="12">
        <v>27.21</v>
      </c>
      <c r="D769" s="13" t="s">
        <v>25</v>
      </c>
      <c r="E769" s="14">
        <v>95</v>
      </c>
      <c r="F769" s="187">
        <f>composições!$X$509</f>
        <v>3.17</v>
      </c>
      <c r="G769" s="15">
        <f t="shared" si="67"/>
        <v>301.14999999999998</v>
      </c>
      <c r="H769" s="12">
        <v>3.25</v>
      </c>
      <c r="I769" s="11">
        <v>308.75</v>
      </c>
      <c r="J769" s="99">
        <f t="shared" si="66"/>
        <v>-2.4615384615384706E-2</v>
      </c>
      <c r="K769" s="203">
        <f t="shared" si="62"/>
        <v>-7.6000000000000227</v>
      </c>
    </row>
    <row r="770" spans="1:11" ht="10.35" customHeight="1" x14ac:dyDescent="0.2">
      <c r="A770" s="9">
        <v>40120</v>
      </c>
      <c r="B770" s="17" t="s">
        <v>32</v>
      </c>
      <c r="C770" s="12">
        <v>27.21</v>
      </c>
      <c r="D770" s="13" t="s">
        <v>18</v>
      </c>
      <c r="E770" s="14">
        <v>163.9</v>
      </c>
      <c r="F770" s="187">
        <f>composições!$X$386</f>
        <v>0.5</v>
      </c>
      <c r="G770" s="15">
        <f t="shared" si="67"/>
        <v>81.95</v>
      </c>
      <c r="H770" s="12">
        <v>0.52</v>
      </c>
      <c r="I770" s="11">
        <v>85.22</v>
      </c>
      <c r="J770" s="99">
        <f t="shared" si="66"/>
        <v>-3.8371274348744433E-2</v>
      </c>
      <c r="K770" s="203">
        <f t="shared" si="62"/>
        <v>-3.269999999999996</v>
      </c>
    </row>
    <row r="771" spans="1:11" ht="10.35" customHeight="1" x14ac:dyDescent="0.2">
      <c r="A771" s="9">
        <v>40130</v>
      </c>
      <c r="B771" s="17" t="s">
        <v>33</v>
      </c>
      <c r="C771" s="12">
        <v>27.21</v>
      </c>
      <c r="D771" s="13" t="s">
        <v>18</v>
      </c>
      <c r="E771" s="14">
        <v>38</v>
      </c>
      <c r="F771" s="187">
        <f>composições!$X$417</f>
        <v>0.52</v>
      </c>
      <c r="G771" s="15">
        <f t="shared" si="67"/>
        <v>19.760000000000002</v>
      </c>
      <c r="H771" s="12">
        <v>0.53</v>
      </c>
      <c r="I771" s="11">
        <v>20.14</v>
      </c>
      <c r="J771" s="99">
        <f t="shared" si="66"/>
        <v>-1.8867924528301883E-2</v>
      </c>
      <c r="K771" s="203">
        <f t="shared" si="62"/>
        <v>-0.37999999999999901</v>
      </c>
    </row>
    <row r="772" spans="1:11" ht="10.35" customHeight="1" x14ac:dyDescent="0.2">
      <c r="A772" s="9">
        <v>40102</v>
      </c>
      <c r="B772" s="17" t="s">
        <v>34</v>
      </c>
      <c r="C772" s="12">
        <v>27.21</v>
      </c>
      <c r="D772" s="13" t="s">
        <v>23</v>
      </c>
      <c r="E772" s="14">
        <v>51.2</v>
      </c>
      <c r="F772" s="187">
        <f>composições!$X$320</f>
        <v>8.5399999999999991</v>
      </c>
      <c r="G772" s="15">
        <f t="shared" si="67"/>
        <v>437.24</v>
      </c>
      <c r="H772" s="12">
        <v>8.76</v>
      </c>
      <c r="I772" s="11">
        <v>448.51</v>
      </c>
      <c r="J772" s="99">
        <f t="shared" si="66"/>
        <v>-2.512764486856478E-2</v>
      </c>
      <c r="K772" s="203">
        <f t="shared" si="62"/>
        <v>-11.269999999999982</v>
      </c>
    </row>
    <row r="773" spans="1:11" ht="10.35" customHeight="1" x14ac:dyDescent="0.2">
      <c r="A773" s="9">
        <v>40100</v>
      </c>
      <c r="B773" s="17" t="s">
        <v>35</v>
      </c>
      <c r="C773" s="12">
        <v>27.21</v>
      </c>
      <c r="D773" s="13" t="s">
        <v>23</v>
      </c>
      <c r="E773" s="14">
        <v>38</v>
      </c>
      <c r="F773" s="187">
        <f>composições!$X$255</f>
        <v>6.01</v>
      </c>
      <c r="G773" s="15">
        <f t="shared" si="67"/>
        <v>228.38</v>
      </c>
      <c r="H773" s="12">
        <v>6.16</v>
      </c>
      <c r="I773" s="11">
        <v>234.08</v>
      </c>
      <c r="J773" s="99">
        <f t="shared" si="66"/>
        <v>-2.4350649350649456E-2</v>
      </c>
      <c r="K773" s="203">
        <f t="shared" si="62"/>
        <v>-5.7000000000000171</v>
      </c>
    </row>
    <row r="774" spans="1:11" ht="10.35" customHeight="1" x14ac:dyDescent="0.2">
      <c r="A774" s="9">
        <v>40101</v>
      </c>
      <c r="B774" s="17" t="s">
        <v>36</v>
      </c>
      <c r="C774" s="12">
        <v>27.21</v>
      </c>
      <c r="D774" s="13" t="s">
        <v>23</v>
      </c>
      <c r="E774" s="14">
        <v>34.200000000000003</v>
      </c>
      <c r="F774" s="187">
        <f>composições!$X$290</f>
        <v>6.68</v>
      </c>
      <c r="G774" s="15">
        <f t="shared" si="67"/>
        <v>228.45</v>
      </c>
      <c r="H774" s="12">
        <v>6.85</v>
      </c>
      <c r="I774" s="11">
        <v>234.27</v>
      </c>
      <c r="J774" s="99">
        <f t="shared" si="66"/>
        <v>-2.4843129722115553E-2</v>
      </c>
      <c r="K774" s="203">
        <f t="shared" si="62"/>
        <v>-5.8200000000000216</v>
      </c>
    </row>
    <row r="775" spans="1:11" ht="20.85" customHeight="1" x14ac:dyDescent="0.2">
      <c r="A775" s="9">
        <v>40105</v>
      </c>
      <c r="B775" s="10" t="s">
        <v>37</v>
      </c>
      <c r="C775" s="12">
        <v>27.21</v>
      </c>
      <c r="D775" s="13" t="s">
        <v>23</v>
      </c>
      <c r="E775" s="14">
        <v>7.6</v>
      </c>
      <c r="F775" s="187">
        <f>composições!$X$355</f>
        <v>11.530000000000001</v>
      </c>
      <c r="G775" s="15">
        <f t="shared" si="67"/>
        <v>87.62</v>
      </c>
      <c r="H775" s="12">
        <v>11.83</v>
      </c>
      <c r="I775" s="11">
        <v>89.9</v>
      </c>
      <c r="J775" s="99">
        <f t="shared" si="66"/>
        <v>-2.5361512791991059E-2</v>
      </c>
      <c r="K775" s="203">
        <f t="shared" si="62"/>
        <v>-2.2800000000000011</v>
      </c>
    </row>
    <row r="776" spans="1:11" ht="10.35" customHeight="1" x14ac:dyDescent="0.2">
      <c r="A776" s="1" t="s">
        <v>38</v>
      </c>
      <c r="G776" s="80">
        <f>SUM(G759:G775)</f>
        <v>5622.48</v>
      </c>
      <c r="I776" s="32">
        <v>5769.06</v>
      </c>
      <c r="J776" s="99">
        <f t="shared" si="66"/>
        <v>-2.5407952075381601E-2</v>
      </c>
      <c r="K776" s="203">
        <f t="shared" si="62"/>
        <v>-146.58000000000084</v>
      </c>
    </row>
    <row r="777" spans="1:11" ht="0.95" customHeight="1" x14ac:dyDescent="0.2">
      <c r="J777" s="99" t="e">
        <f t="shared" si="66"/>
        <v>#DIV/0!</v>
      </c>
      <c r="K777" s="203">
        <f t="shared" si="62"/>
        <v>0</v>
      </c>
    </row>
    <row r="778" spans="1:11" ht="10.7" customHeight="1" x14ac:dyDescent="0.2">
      <c r="J778" s="99" t="e">
        <f t="shared" si="66"/>
        <v>#DIV/0!</v>
      </c>
      <c r="K778" s="203">
        <f t="shared" si="62"/>
        <v>0</v>
      </c>
    </row>
    <row r="779" spans="1:11" ht="10.35" customHeight="1" x14ac:dyDescent="0.2">
      <c r="A779" s="2" t="s">
        <v>9</v>
      </c>
      <c r="B779" s="3" t="s">
        <v>10</v>
      </c>
      <c r="C779" s="5" t="s">
        <v>11</v>
      </c>
      <c r="D779" s="7" t="s">
        <v>12</v>
      </c>
      <c r="E779" s="5" t="s">
        <v>13</v>
      </c>
      <c r="F779" s="5" t="s">
        <v>225</v>
      </c>
      <c r="G779" s="4" t="s">
        <v>15</v>
      </c>
      <c r="H779" s="5" t="s">
        <v>14</v>
      </c>
      <c r="I779" s="4" t="s">
        <v>15</v>
      </c>
      <c r="J779" s="99" t="e">
        <f t="shared" si="66"/>
        <v>#VALUE!</v>
      </c>
      <c r="K779" s="203" t="e">
        <f t="shared" ref="K779:K842" si="68">G779-I779</f>
        <v>#VALUE!</v>
      </c>
    </row>
    <row r="780" spans="1:11" ht="10.35" customHeight="1" x14ac:dyDescent="0.2">
      <c r="A780" s="8"/>
      <c r="B780" s="227" t="s">
        <v>39</v>
      </c>
      <c r="C780" s="228"/>
      <c r="D780" s="228"/>
      <c r="E780" s="228"/>
      <c r="F780" s="228"/>
      <c r="G780" s="229"/>
      <c r="J780" s="99" t="e">
        <f t="shared" si="66"/>
        <v>#DIV/0!</v>
      </c>
      <c r="K780" s="203">
        <f t="shared" si="68"/>
        <v>0</v>
      </c>
    </row>
    <row r="781" spans="1:11" ht="10.35" customHeight="1" x14ac:dyDescent="0.2">
      <c r="A781" s="9">
        <v>45585</v>
      </c>
      <c r="B781" s="17" t="s">
        <v>40</v>
      </c>
      <c r="C781" s="12">
        <v>27.21</v>
      </c>
      <c r="D781" s="13" t="s">
        <v>23</v>
      </c>
      <c r="E781" s="14">
        <v>7.2</v>
      </c>
      <c r="F781" s="187">
        <f>composições!$X$1323</f>
        <v>285.35000000000002</v>
      </c>
      <c r="G781" s="15">
        <f t="shared" ref="G781:G796" si="69">TRUNC(F781*E781,2)</f>
        <v>2054.52</v>
      </c>
      <c r="H781" s="12">
        <v>292.72000000000003</v>
      </c>
      <c r="I781" s="15">
        <v>2107.58</v>
      </c>
      <c r="J781" s="99">
        <f t="shared" si="66"/>
        <v>-2.5175794038660437E-2</v>
      </c>
      <c r="K781" s="203">
        <f t="shared" si="68"/>
        <v>-53.059999999999945</v>
      </c>
    </row>
    <row r="782" spans="1:11" ht="10.35" customHeight="1" x14ac:dyDescent="0.2">
      <c r="A782" s="9">
        <v>41294</v>
      </c>
      <c r="B782" s="17" t="s">
        <v>41</v>
      </c>
      <c r="C782" s="12">
        <v>27.21</v>
      </c>
      <c r="D782" s="13" t="s">
        <v>23</v>
      </c>
      <c r="E782" s="14">
        <v>2.4</v>
      </c>
      <c r="F782" s="187">
        <f>composições!$X$935</f>
        <v>145.32</v>
      </c>
      <c r="G782" s="15">
        <f t="shared" si="69"/>
        <v>348.76</v>
      </c>
      <c r="H782" s="12">
        <v>149.07</v>
      </c>
      <c r="I782" s="11">
        <v>357.76</v>
      </c>
      <c r="J782" s="99">
        <f t="shared" si="66"/>
        <v>-2.5156529516994652E-2</v>
      </c>
      <c r="K782" s="203">
        <f t="shared" si="68"/>
        <v>-9</v>
      </c>
    </row>
    <row r="783" spans="1:11" ht="10.35" customHeight="1" x14ac:dyDescent="0.2">
      <c r="A783" s="9">
        <v>45050</v>
      </c>
      <c r="B783" s="17" t="s">
        <v>42</v>
      </c>
      <c r="C783" s="12">
        <v>27.21</v>
      </c>
      <c r="D783" s="13" t="s">
        <v>23</v>
      </c>
      <c r="E783" s="14">
        <v>2.1</v>
      </c>
      <c r="F783" s="187">
        <f>composições!$X$1071</f>
        <v>559.22</v>
      </c>
      <c r="G783" s="15">
        <f t="shared" si="69"/>
        <v>1174.3599999999999</v>
      </c>
      <c r="H783" s="12">
        <v>573.65</v>
      </c>
      <c r="I783" s="15">
        <v>1204.6600000000001</v>
      </c>
      <c r="J783" s="99">
        <f t="shared" si="66"/>
        <v>-2.5152325137383302E-2</v>
      </c>
      <c r="K783" s="203">
        <f t="shared" si="68"/>
        <v>-30.300000000000182</v>
      </c>
    </row>
    <row r="784" spans="1:11" ht="20.85" customHeight="1" x14ac:dyDescent="0.2">
      <c r="A784" s="9">
        <v>45155</v>
      </c>
      <c r="B784" s="10" t="s">
        <v>43</v>
      </c>
      <c r="C784" s="12">
        <v>27.21</v>
      </c>
      <c r="D784" s="13" t="s">
        <v>44</v>
      </c>
      <c r="E784" s="14">
        <v>59.55</v>
      </c>
      <c r="F784" s="187">
        <f>composições!$X$1185</f>
        <v>15.83</v>
      </c>
      <c r="G784" s="15">
        <f t="shared" si="69"/>
        <v>942.67</v>
      </c>
      <c r="H784" s="12">
        <v>16.239999999999998</v>
      </c>
      <c r="I784" s="11">
        <v>967.09</v>
      </c>
      <c r="J784" s="99">
        <f t="shared" si="66"/>
        <v>-2.5251010764251625E-2</v>
      </c>
      <c r="K784" s="203">
        <f t="shared" si="68"/>
        <v>-24.420000000000073</v>
      </c>
    </row>
    <row r="785" spans="1:11" ht="29.1" customHeight="1" x14ac:dyDescent="0.2">
      <c r="A785" s="9">
        <v>45145</v>
      </c>
      <c r="B785" s="10" t="s">
        <v>45</v>
      </c>
      <c r="C785" s="12">
        <v>27.21</v>
      </c>
      <c r="D785" s="13" t="s">
        <v>18</v>
      </c>
      <c r="E785" s="14">
        <v>81</v>
      </c>
      <c r="F785" s="187">
        <f>composições!$X$1151</f>
        <v>105.9</v>
      </c>
      <c r="G785" s="15">
        <f t="shared" si="69"/>
        <v>8577.9</v>
      </c>
      <c r="H785" s="12">
        <v>108.63</v>
      </c>
      <c r="I785" s="15">
        <v>8799.0300000000007</v>
      </c>
      <c r="J785" s="99">
        <f t="shared" si="66"/>
        <v>-2.5131179232256384E-2</v>
      </c>
      <c r="K785" s="203">
        <f t="shared" si="68"/>
        <v>-221.13000000000102</v>
      </c>
    </row>
    <row r="786" spans="1:11" ht="10.35" customHeight="1" x14ac:dyDescent="0.2">
      <c r="A786" s="9">
        <v>45140</v>
      </c>
      <c r="B786" s="17" t="s">
        <v>46</v>
      </c>
      <c r="C786" s="12">
        <v>27.21</v>
      </c>
      <c r="D786" s="13" t="s">
        <v>23</v>
      </c>
      <c r="E786" s="14">
        <v>22.5</v>
      </c>
      <c r="F786" s="187">
        <f>composições!$X$1110</f>
        <v>76.739999999999995</v>
      </c>
      <c r="G786" s="15">
        <f t="shared" si="69"/>
        <v>1726.65</v>
      </c>
      <c r="H786" s="12">
        <v>78.73</v>
      </c>
      <c r="I786" s="15">
        <v>1771.42</v>
      </c>
      <c r="J786" s="99">
        <f t="shared" si="66"/>
        <v>-2.5273509387948589E-2</v>
      </c>
      <c r="K786" s="203">
        <f t="shared" si="68"/>
        <v>-44.769999999999982</v>
      </c>
    </row>
    <row r="787" spans="1:11" ht="10.35" customHeight="1" x14ac:dyDescent="0.2">
      <c r="A787" s="9">
        <v>45165</v>
      </c>
      <c r="B787" s="17" t="s">
        <v>47</v>
      </c>
      <c r="C787" s="12">
        <v>27.21</v>
      </c>
      <c r="D787" s="13" t="s">
        <v>23</v>
      </c>
      <c r="E787" s="14">
        <v>10.1</v>
      </c>
      <c r="F787" s="187">
        <f>composições!$X$1226</f>
        <v>611.9</v>
      </c>
      <c r="G787" s="15">
        <f t="shared" si="69"/>
        <v>6180.19</v>
      </c>
      <c r="H787" s="12">
        <v>627.69000000000005</v>
      </c>
      <c r="I787" s="15">
        <v>6339.66</v>
      </c>
      <c r="J787" s="99">
        <f t="shared" si="66"/>
        <v>-2.5154345816652657E-2</v>
      </c>
      <c r="K787" s="203">
        <f t="shared" si="68"/>
        <v>-159.47000000000025</v>
      </c>
    </row>
    <row r="788" spans="1:11" ht="10.35" customHeight="1" x14ac:dyDescent="0.2">
      <c r="A788" s="9">
        <v>47018</v>
      </c>
      <c r="B788" s="17" t="s">
        <v>48</v>
      </c>
      <c r="C788" s="12">
        <v>27.21</v>
      </c>
      <c r="D788" s="13" t="s">
        <v>23</v>
      </c>
      <c r="E788" s="14">
        <v>0.8</v>
      </c>
      <c r="F788" s="187">
        <f>composições!$X$1358</f>
        <v>504.34</v>
      </c>
      <c r="G788" s="15">
        <f t="shared" si="69"/>
        <v>403.47</v>
      </c>
      <c r="H788" s="12">
        <v>517.36</v>
      </c>
      <c r="I788" s="11">
        <v>413.88</v>
      </c>
      <c r="J788" s="99">
        <f t="shared" si="66"/>
        <v>-2.5152218034212748E-2</v>
      </c>
      <c r="K788" s="203">
        <f t="shared" si="68"/>
        <v>-10.409999999999968</v>
      </c>
    </row>
    <row r="789" spans="1:11" ht="20.85" customHeight="1" x14ac:dyDescent="0.2">
      <c r="A789" s="9">
        <v>40450</v>
      </c>
      <c r="B789" s="10" t="s">
        <v>49</v>
      </c>
      <c r="C789" s="12">
        <v>27.21</v>
      </c>
      <c r="D789" s="13" t="s">
        <v>50</v>
      </c>
      <c r="E789" s="14">
        <v>418.49</v>
      </c>
      <c r="F789" s="187">
        <f>composições!$X$627</f>
        <v>0.86</v>
      </c>
      <c r="G789" s="15">
        <f t="shared" si="69"/>
        <v>359.9</v>
      </c>
      <c r="H789" s="12">
        <v>0.89</v>
      </c>
      <c r="I789" s="11">
        <v>372.45</v>
      </c>
      <c r="J789" s="99">
        <f t="shared" si="66"/>
        <v>-3.3695798093703933E-2</v>
      </c>
      <c r="K789" s="203">
        <f t="shared" si="68"/>
        <v>-12.550000000000011</v>
      </c>
    </row>
    <row r="790" spans="1:11" ht="10.35" customHeight="1" x14ac:dyDescent="0.2">
      <c r="A790" s="9">
        <v>40455</v>
      </c>
      <c r="B790" s="17" t="s">
        <v>51</v>
      </c>
      <c r="C790" s="12">
        <v>27.21</v>
      </c>
      <c r="D790" s="13" t="s">
        <v>25</v>
      </c>
      <c r="E790" s="18">
        <v>1136.78</v>
      </c>
      <c r="F790" s="187">
        <f>composições!$X$743</f>
        <v>1.55</v>
      </c>
      <c r="G790" s="15">
        <f t="shared" si="69"/>
        <v>1762</v>
      </c>
      <c r="H790" s="12">
        <v>1.59</v>
      </c>
      <c r="I790" s="15">
        <v>1807.48</v>
      </c>
      <c r="J790" s="99">
        <f t="shared" si="66"/>
        <v>-2.5162104144997421E-2</v>
      </c>
      <c r="K790" s="203">
        <f t="shared" si="68"/>
        <v>-45.480000000000018</v>
      </c>
    </row>
    <row r="791" spans="1:11" ht="10.35" customHeight="1" x14ac:dyDescent="0.2">
      <c r="A791" s="9">
        <v>40451</v>
      </c>
      <c r="B791" s="17" t="s">
        <v>52</v>
      </c>
      <c r="C791" s="12">
        <v>27.21</v>
      </c>
      <c r="D791" s="13" t="s">
        <v>53</v>
      </c>
      <c r="E791" s="14">
        <v>4.7699999999999996</v>
      </c>
      <c r="F791" s="187">
        <f>composições!X$656</f>
        <v>0.86</v>
      </c>
      <c r="G791" s="15">
        <f t="shared" si="69"/>
        <v>4.0999999999999996</v>
      </c>
      <c r="H791" s="12">
        <v>0.89</v>
      </c>
      <c r="I791" s="11">
        <v>4.24</v>
      </c>
      <c r="J791" s="99">
        <f t="shared" si="66"/>
        <v>-3.3018867924528461E-2</v>
      </c>
      <c r="K791" s="203">
        <f t="shared" si="68"/>
        <v>-0.14000000000000057</v>
      </c>
    </row>
    <row r="792" spans="1:11" ht="10.35" customHeight="1" x14ac:dyDescent="0.2">
      <c r="A792" s="9">
        <v>40453</v>
      </c>
      <c r="B792" s="17" t="s">
        <v>54</v>
      </c>
      <c r="C792" s="12">
        <v>27.21</v>
      </c>
      <c r="D792" s="13" t="s">
        <v>53</v>
      </c>
      <c r="E792" s="14">
        <v>102.19</v>
      </c>
      <c r="F792" s="187">
        <f>composições!$X$685</f>
        <v>0.86</v>
      </c>
      <c r="G792" s="15">
        <f t="shared" si="69"/>
        <v>87.88</v>
      </c>
      <c r="H792" s="12">
        <v>0.89</v>
      </c>
      <c r="I792" s="11">
        <v>90.94</v>
      </c>
      <c r="J792" s="99">
        <f t="shared" ref="J792:J855" si="70">G792/I792-1</f>
        <v>-3.3648559489773522E-2</v>
      </c>
      <c r="K792" s="203">
        <f t="shared" si="68"/>
        <v>-3.0600000000000023</v>
      </c>
    </row>
    <row r="793" spans="1:11" ht="10.35" customHeight="1" x14ac:dyDescent="0.2">
      <c r="A793" s="9">
        <v>40449</v>
      </c>
      <c r="B793" s="17" t="s">
        <v>55</v>
      </c>
      <c r="C793" s="12">
        <v>27.21</v>
      </c>
      <c r="D793" s="13" t="s">
        <v>53</v>
      </c>
      <c r="E793" s="14">
        <v>117.26</v>
      </c>
      <c r="F793" s="187">
        <f>composições!$X$598</f>
        <v>1.6800000000000002</v>
      </c>
      <c r="G793" s="15">
        <f t="shared" si="69"/>
        <v>196.99</v>
      </c>
      <c r="H793" s="12">
        <v>1.73</v>
      </c>
      <c r="I793" s="11">
        <v>202.85</v>
      </c>
      <c r="J793" s="99">
        <f t="shared" si="70"/>
        <v>-2.8888341138772367E-2</v>
      </c>
      <c r="K793" s="203">
        <f t="shared" si="68"/>
        <v>-5.8599999999999852</v>
      </c>
    </row>
    <row r="794" spans="1:11" ht="10.35" customHeight="1" x14ac:dyDescent="0.2">
      <c r="A794" s="9">
        <v>40445</v>
      </c>
      <c r="B794" s="17" t="s">
        <v>56</v>
      </c>
      <c r="C794" s="12">
        <v>27.21</v>
      </c>
      <c r="D794" s="13" t="s">
        <v>25</v>
      </c>
      <c r="E794" s="14">
        <v>593.21</v>
      </c>
      <c r="F794" s="187">
        <f>composições!$X$568</f>
        <v>2.29</v>
      </c>
      <c r="G794" s="15">
        <f t="shared" si="69"/>
        <v>1358.45</v>
      </c>
      <c r="H794" s="12">
        <v>2.35</v>
      </c>
      <c r="I794" s="15">
        <v>1394.04</v>
      </c>
      <c r="J794" s="99">
        <f t="shared" si="70"/>
        <v>-2.5530113913517449E-2</v>
      </c>
      <c r="K794" s="203">
        <f t="shared" si="68"/>
        <v>-35.589999999999918</v>
      </c>
    </row>
    <row r="795" spans="1:11" ht="10.35" customHeight="1" x14ac:dyDescent="0.2">
      <c r="A795" s="9">
        <v>47050</v>
      </c>
      <c r="B795" s="17" t="s">
        <v>57</v>
      </c>
      <c r="C795" s="12">
        <v>27.21</v>
      </c>
      <c r="D795" s="13" t="s">
        <v>53</v>
      </c>
      <c r="E795" s="14">
        <v>1.42</v>
      </c>
      <c r="F795" s="187">
        <f>composições!$X$1418</f>
        <v>1.6800000000000002</v>
      </c>
      <c r="G795" s="15">
        <f t="shared" si="69"/>
        <v>2.38</v>
      </c>
      <c r="H795" s="12">
        <v>1.73</v>
      </c>
      <c r="I795" s="11">
        <v>2.4500000000000002</v>
      </c>
      <c r="J795" s="99">
        <f t="shared" si="70"/>
        <v>-2.8571428571428692E-2</v>
      </c>
      <c r="K795" s="203">
        <f t="shared" si="68"/>
        <v>-7.0000000000000284E-2</v>
      </c>
    </row>
    <row r="796" spans="1:11" ht="10.35" customHeight="1" x14ac:dyDescent="0.2">
      <c r="A796" s="9">
        <v>47049</v>
      </c>
      <c r="B796" s="17" t="s">
        <v>58</v>
      </c>
      <c r="C796" s="12">
        <v>27.21</v>
      </c>
      <c r="D796" s="13" t="s">
        <v>53</v>
      </c>
      <c r="E796" s="14">
        <v>30.76</v>
      </c>
      <c r="F796" s="187">
        <f>composições!$X$1388</f>
        <v>1.6800000000000002</v>
      </c>
      <c r="G796" s="15">
        <f t="shared" si="69"/>
        <v>51.67</v>
      </c>
      <c r="H796" s="12">
        <v>1.73</v>
      </c>
      <c r="I796" s="11">
        <v>53.21</v>
      </c>
      <c r="J796" s="99">
        <f t="shared" si="70"/>
        <v>-2.8941928208983225E-2</v>
      </c>
      <c r="K796" s="203">
        <f t="shared" si="68"/>
        <v>-1.5399999999999991</v>
      </c>
    </row>
    <row r="797" spans="1:11" ht="10.35" customHeight="1" x14ac:dyDescent="0.2">
      <c r="A797" s="1" t="s">
        <v>38</v>
      </c>
      <c r="G797" s="80">
        <f>SUM(G780:G796)</f>
        <v>25231.890000000003</v>
      </c>
      <c r="I797" s="32">
        <v>25888.74</v>
      </c>
      <c r="J797" s="99">
        <f t="shared" si="70"/>
        <v>-2.5372034328437709E-2</v>
      </c>
      <c r="K797" s="203">
        <f t="shared" si="68"/>
        <v>-656.84999999999854</v>
      </c>
    </row>
    <row r="798" spans="1:11" ht="10.7" customHeight="1" x14ac:dyDescent="0.2">
      <c r="J798" s="99" t="e">
        <f t="shared" si="70"/>
        <v>#DIV/0!</v>
      </c>
      <c r="K798" s="203">
        <f t="shared" si="68"/>
        <v>0</v>
      </c>
    </row>
    <row r="799" spans="1:11" ht="10.35" customHeight="1" x14ac:dyDescent="0.2">
      <c r="A799" s="2" t="s">
        <v>9</v>
      </c>
      <c r="B799" s="3" t="s">
        <v>10</v>
      </c>
      <c r="C799" s="19" t="s">
        <v>11</v>
      </c>
      <c r="D799" s="20" t="s">
        <v>12</v>
      </c>
      <c r="E799" s="19" t="s">
        <v>13</v>
      </c>
      <c r="F799" s="21" t="s">
        <v>225</v>
      </c>
      <c r="G799" s="4" t="s">
        <v>15</v>
      </c>
      <c r="H799" s="21" t="s">
        <v>14</v>
      </c>
      <c r="I799" s="4" t="s">
        <v>15</v>
      </c>
      <c r="J799" s="99" t="e">
        <f t="shared" si="70"/>
        <v>#VALUE!</v>
      </c>
      <c r="K799" s="203" t="e">
        <f t="shared" si="68"/>
        <v>#VALUE!</v>
      </c>
    </row>
    <row r="800" spans="1:11" ht="10.35" customHeight="1" x14ac:dyDescent="0.2">
      <c r="A800" s="8"/>
      <c r="B800" s="227" t="s">
        <v>59</v>
      </c>
      <c r="C800" s="228"/>
      <c r="D800" s="228"/>
      <c r="E800" s="228"/>
      <c r="F800" s="228"/>
      <c r="G800" s="229"/>
      <c r="J800" s="99" t="e">
        <f t="shared" si="70"/>
        <v>#DIV/0!</v>
      </c>
      <c r="K800" s="203">
        <f t="shared" si="68"/>
        <v>0</v>
      </c>
    </row>
    <row r="801" spans="1:11" ht="10.35" customHeight="1" x14ac:dyDescent="0.2">
      <c r="A801" s="9">
        <v>45585</v>
      </c>
      <c r="B801" s="17" t="s">
        <v>40</v>
      </c>
      <c r="C801" s="12">
        <v>27.21</v>
      </c>
      <c r="D801" s="13" t="s">
        <v>23</v>
      </c>
      <c r="E801" s="14">
        <v>8.4499999999999993</v>
      </c>
      <c r="F801" s="187">
        <f>composições!$X$1323</f>
        <v>285.35000000000002</v>
      </c>
      <c r="G801" s="15">
        <f t="shared" ref="G801:G816" si="71">TRUNC(F801*E801,2)</f>
        <v>2411.1999999999998</v>
      </c>
      <c r="H801" s="12">
        <v>292.72000000000003</v>
      </c>
      <c r="I801" s="15">
        <v>2473.48</v>
      </c>
      <c r="J801" s="99">
        <f t="shared" si="70"/>
        <v>-2.517909989165068E-2</v>
      </c>
      <c r="K801" s="203">
        <f t="shared" si="68"/>
        <v>-62.2800000000002</v>
      </c>
    </row>
    <row r="802" spans="1:11" ht="10.35" customHeight="1" x14ac:dyDescent="0.2">
      <c r="A802" s="9">
        <v>41294</v>
      </c>
      <c r="B802" s="17" t="s">
        <v>41</v>
      </c>
      <c r="C802" s="12">
        <v>27.21</v>
      </c>
      <c r="D802" s="13" t="s">
        <v>23</v>
      </c>
      <c r="E802" s="14">
        <v>2.82</v>
      </c>
      <c r="F802" s="187">
        <f>composições!$X$935</f>
        <v>145.32</v>
      </c>
      <c r="G802" s="15">
        <f t="shared" si="71"/>
        <v>409.8</v>
      </c>
      <c r="H802" s="12">
        <v>149.07</v>
      </c>
      <c r="I802" s="11">
        <v>420.37</v>
      </c>
      <c r="J802" s="99">
        <f t="shared" si="70"/>
        <v>-2.5144515545828638E-2</v>
      </c>
      <c r="K802" s="203">
        <f t="shared" si="68"/>
        <v>-10.569999999999993</v>
      </c>
    </row>
    <row r="803" spans="1:11" ht="10.35" customHeight="1" x14ac:dyDescent="0.2">
      <c r="A803" s="9">
        <v>45050</v>
      </c>
      <c r="B803" s="17" t="s">
        <v>42</v>
      </c>
      <c r="C803" s="12">
        <v>27.21</v>
      </c>
      <c r="D803" s="13" t="s">
        <v>23</v>
      </c>
      <c r="E803" s="14">
        <v>4.3499999999999996</v>
      </c>
      <c r="F803" s="187">
        <f>composições!$X$1071</f>
        <v>559.22</v>
      </c>
      <c r="G803" s="15">
        <f t="shared" si="71"/>
        <v>2432.6</v>
      </c>
      <c r="H803" s="12">
        <v>573.65</v>
      </c>
      <c r="I803" s="15">
        <v>2495.37</v>
      </c>
      <c r="J803" s="99">
        <f t="shared" si="70"/>
        <v>-2.5154586293816172E-2</v>
      </c>
      <c r="K803" s="203">
        <f t="shared" si="68"/>
        <v>-62.769999999999982</v>
      </c>
    </row>
    <row r="804" spans="1:11" ht="29.1" customHeight="1" x14ac:dyDescent="0.2">
      <c r="A804" s="9">
        <v>45145</v>
      </c>
      <c r="B804" s="10" t="s">
        <v>45</v>
      </c>
      <c r="C804" s="12">
        <v>27.21</v>
      </c>
      <c r="D804" s="13" t="s">
        <v>18</v>
      </c>
      <c r="E804" s="14">
        <v>83.5</v>
      </c>
      <c r="F804" s="187">
        <f>composições!$X$1151</f>
        <v>105.9</v>
      </c>
      <c r="G804" s="15">
        <f t="shared" si="71"/>
        <v>8842.65</v>
      </c>
      <c r="H804" s="12">
        <v>108.63</v>
      </c>
      <c r="I804" s="15">
        <v>9070.6</v>
      </c>
      <c r="J804" s="99">
        <f t="shared" si="70"/>
        <v>-2.5130641853901681E-2</v>
      </c>
      <c r="K804" s="203">
        <f t="shared" si="68"/>
        <v>-227.95000000000073</v>
      </c>
    </row>
    <row r="805" spans="1:11" ht="10.35" customHeight="1" x14ac:dyDescent="0.2">
      <c r="A805" s="9">
        <v>45165</v>
      </c>
      <c r="B805" s="17" t="s">
        <v>47</v>
      </c>
      <c r="C805" s="12">
        <v>27.21</v>
      </c>
      <c r="D805" s="13" t="s">
        <v>23</v>
      </c>
      <c r="E805" s="14">
        <v>10.85</v>
      </c>
      <c r="F805" s="187">
        <f>composições!$X$1226</f>
        <v>611.9</v>
      </c>
      <c r="G805" s="15">
        <f t="shared" si="71"/>
        <v>6639.11</v>
      </c>
      <c r="H805" s="12">
        <v>627.69000000000005</v>
      </c>
      <c r="I805" s="15">
        <v>6810.43</v>
      </c>
      <c r="J805" s="99">
        <f t="shared" si="70"/>
        <v>-2.5155533497884908E-2</v>
      </c>
      <c r="K805" s="203">
        <f t="shared" si="68"/>
        <v>-171.32000000000062</v>
      </c>
    </row>
    <row r="806" spans="1:11" ht="20.85" customHeight="1" x14ac:dyDescent="0.2">
      <c r="A806" s="9">
        <v>45155</v>
      </c>
      <c r="B806" s="10" t="s">
        <v>43</v>
      </c>
      <c r="C806" s="12">
        <v>27.21</v>
      </c>
      <c r="D806" s="13" t="s">
        <v>44</v>
      </c>
      <c r="E806" s="14">
        <v>889</v>
      </c>
      <c r="F806" s="187">
        <f>composições!$X$1185</f>
        <v>15.83</v>
      </c>
      <c r="G806" s="15">
        <f t="shared" si="71"/>
        <v>14072.87</v>
      </c>
      <c r="H806" s="12">
        <v>16.239999999999998</v>
      </c>
      <c r="I806" s="15">
        <v>14437.36</v>
      </c>
      <c r="J806" s="99">
        <f t="shared" si="70"/>
        <v>-2.5246305418719195E-2</v>
      </c>
      <c r="K806" s="203">
        <f t="shared" si="68"/>
        <v>-364.48999999999978</v>
      </c>
    </row>
    <row r="807" spans="1:11" ht="10.35" customHeight="1" x14ac:dyDescent="0.2">
      <c r="A807" s="9">
        <v>47018</v>
      </c>
      <c r="B807" s="17" t="s">
        <v>48</v>
      </c>
      <c r="C807" s="12">
        <v>27.21</v>
      </c>
      <c r="D807" s="13" t="s">
        <v>23</v>
      </c>
      <c r="E807" s="14">
        <v>0.55000000000000004</v>
      </c>
      <c r="F807" s="187">
        <f>composições!$X$1358</f>
        <v>504.34</v>
      </c>
      <c r="G807" s="15">
        <f t="shared" si="71"/>
        <v>277.38</v>
      </c>
      <c r="H807" s="12">
        <v>517.36</v>
      </c>
      <c r="I807" s="11">
        <v>284.54000000000002</v>
      </c>
      <c r="J807" s="99">
        <f t="shared" si="70"/>
        <v>-2.5163421663035201E-2</v>
      </c>
      <c r="K807" s="203">
        <f t="shared" si="68"/>
        <v>-7.160000000000025</v>
      </c>
    </row>
    <row r="808" spans="1:11" ht="10.35" customHeight="1" x14ac:dyDescent="0.2">
      <c r="A808" s="9">
        <v>40102</v>
      </c>
      <c r="B808" s="17" t="s">
        <v>34</v>
      </c>
      <c r="C808" s="12">
        <v>27.21</v>
      </c>
      <c r="D808" s="13" t="s">
        <v>23</v>
      </c>
      <c r="E808" s="14">
        <v>3</v>
      </c>
      <c r="F808" s="187">
        <f>composições!$X$320</f>
        <v>8.5399999999999991</v>
      </c>
      <c r="G808" s="15">
        <f t="shared" si="71"/>
        <v>25.62</v>
      </c>
      <c r="H808" s="12">
        <v>8.76</v>
      </c>
      <c r="I808" s="11">
        <v>26.28</v>
      </c>
      <c r="J808" s="99">
        <f t="shared" si="70"/>
        <v>-2.5114155251141579E-2</v>
      </c>
      <c r="K808" s="203">
        <f t="shared" si="68"/>
        <v>-0.66000000000000014</v>
      </c>
    </row>
    <row r="809" spans="1:11" ht="20.85" customHeight="1" x14ac:dyDescent="0.2">
      <c r="A809" s="9">
        <v>40450</v>
      </c>
      <c r="B809" s="10" t="s">
        <v>49</v>
      </c>
      <c r="C809" s="12">
        <v>27.21</v>
      </c>
      <c r="D809" s="13" t="s">
        <v>50</v>
      </c>
      <c r="E809" s="14">
        <v>499.63</v>
      </c>
      <c r="F809" s="187">
        <f>composições!$X$627</f>
        <v>0.86</v>
      </c>
      <c r="G809" s="15">
        <f t="shared" si="71"/>
        <v>429.68</v>
      </c>
      <c r="H809" s="12">
        <v>0.89</v>
      </c>
      <c r="I809" s="11">
        <v>444.67</v>
      </c>
      <c r="J809" s="99">
        <f t="shared" si="70"/>
        <v>-3.3710391976072174E-2</v>
      </c>
      <c r="K809" s="203">
        <f t="shared" si="68"/>
        <v>-14.990000000000009</v>
      </c>
    </row>
    <row r="810" spans="1:11" ht="10.35" customHeight="1" x14ac:dyDescent="0.2">
      <c r="A810" s="9">
        <v>40455</v>
      </c>
      <c r="B810" s="17" t="s">
        <v>51</v>
      </c>
      <c r="C810" s="12">
        <v>27.21</v>
      </c>
      <c r="D810" s="13" t="s">
        <v>25</v>
      </c>
      <c r="E810" s="18">
        <v>1361.33</v>
      </c>
      <c r="F810" s="187">
        <f>composições!$X$743</f>
        <v>1.55</v>
      </c>
      <c r="G810" s="15">
        <f t="shared" si="71"/>
        <v>2110.06</v>
      </c>
      <c r="H810" s="12">
        <v>1.59</v>
      </c>
      <c r="I810" s="15">
        <v>2164.5100000000002</v>
      </c>
      <c r="J810" s="99">
        <f t="shared" si="70"/>
        <v>-2.5155808935971802E-2</v>
      </c>
      <c r="K810" s="203">
        <f t="shared" si="68"/>
        <v>-54.450000000000273</v>
      </c>
    </row>
    <row r="811" spans="1:11" ht="10.35" customHeight="1" x14ac:dyDescent="0.2">
      <c r="A811" s="9">
        <v>40453</v>
      </c>
      <c r="B811" s="17" t="s">
        <v>54</v>
      </c>
      <c r="C811" s="12">
        <v>27.21</v>
      </c>
      <c r="D811" s="13" t="s">
        <v>53</v>
      </c>
      <c r="E811" s="14">
        <v>105.35</v>
      </c>
      <c r="F811" s="187">
        <f>composições!$X$685</f>
        <v>0.86</v>
      </c>
      <c r="G811" s="15">
        <f t="shared" si="71"/>
        <v>90.6</v>
      </c>
      <c r="H811" s="12">
        <v>0.89</v>
      </c>
      <c r="I811" s="11">
        <v>93.76</v>
      </c>
      <c r="J811" s="99">
        <f t="shared" si="70"/>
        <v>-3.3703071672355089E-2</v>
      </c>
      <c r="K811" s="203">
        <f t="shared" si="68"/>
        <v>-3.1600000000000108</v>
      </c>
    </row>
    <row r="812" spans="1:11" ht="10.35" customHeight="1" x14ac:dyDescent="0.2">
      <c r="A812" s="9">
        <v>40451</v>
      </c>
      <c r="B812" s="17" t="s">
        <v>52</v>
      </c>
      <c r="C812" s="12">
        <v>27.21</v>
      </c>
      <c r="D812" s="13" t="s">
        <v>53</v>
      </c>
      <c r="E812" s="14">
        <v>71.209999999999994</v>
      </c>
      <c r="F812" s="187">
        <f>composições!X$656</f>
        <v>0.86</v>
      </c>
      <c r="G812" s="15">
        <f t="shared" si="71"/>
        <v>61.24</v>
      </c>
      <c r="H812" s="12">
        <v>0.89</v>
      </c>
      <c r="I812" s="11">
        <v>63.37</v>
      </c>
      <c r="J812" s="99">
        <f t="shared" si="70"/>
        <v>-3.3612119299352927E-2</v>
      </c>
      <c r="K812" s="203">
        <f t="shared" si="68"/>
        <v>-2.1299999999999955</v>
      </c>
    </row>
    <row r="813" spans="1:11" ht="10.35" customHeight="1" x14ac:dyDescent="0.2">
      <c r="A813" s="9">
        <v>40449</v>
      </c>
      <c r="B813" s="17" t="s">
        <v>55</v>
      </c>
      <c r="C813" s="12">
        <v>27.21</v>
      </c>
      <c r="D813" s="13" t="s">
        <v>53</v>
      </c>
      <c r="E813" s="14">
        <v>139.99</v>
      </c>
      <c r="F813" s="187">
        <f>composições!$X$598</f>
        <v>1.6800000000000002</v>
      </c>
      <c r="G813" s="15">
        <f t="shared" si="71"/>
        <v>235.18</v>
      </c>
      <c r="H813" s="12">
        <v>1.73</v>
      </c>
      <c r="I813" s="11">
        <v>242.18</v>
      </c>
      <c r="J813" s="99">
        <f t="shared" si="70"/>
        <v>-2.8904120901808605E-2</v>
      </c>
      <c r="K813" s="203">
        <f t="shared" si="68"/>
        <v>-7</v>
      </c>
    </row>
    <row r="814" spans="1:11" ht="10.35" customHeight="1" x14ac:dyDescent="0.2">
      <c r="A814" s="9">
        <v>40445</v>
      </c>
      <c r="B814" s="17" t="s">
        <v>56</v>
      </c>
      <c r="C814" s="12">
        <v>27.21</v>
      </c>
      <c r="D814" s="13" t="s">
        <v>25</v>
      </c>
      <c r="E814" s="14">
        <v>710.39</v>
      </c>
      <c r="F814" s="187">
        <f>composições!$X$568</f>
        <v>2.29</v>
      </c>
      <c r="G814" s="15">
        <f t="shared" si="71"/>
        <v>1626.79</v>
      </c>
      <c r="H814" s="12">
        <v>2.35</v>
      </c>
      <c r="I814" s="15">
        <v>1669.41</v>
      </c>
      <c r="J814" s="99">
        <f t="shared" si="70"/>
        <v>-2.5529977656777003E-2</v>
      </c>
      <c r="K814" s="203">
        <f t="shared" si="68"/>
        <v>-42.620000000000118</v>
      </c>
    </row>
    <row r="815" spans="1:11" ht="10.35" customHeight="1" x14ac:dyDescent="0.2">
      <c r="A815" s="9">
        <v>47049</v>
      </c>
      <c r="B815" s="17" t="s">
        <v>58</v>
      </c>
      <c r="C815" s="12">
        <v>27.21</v>
      </c>
      <c r="D815" s="13" t="s">
        <v>53</v>
      </c>
      <c r="E815" s="14">
        <v>31.71</v>
      </c>
      <c r="F815" s="187">
        <f>composições!$X$1388</f>
        <v>1.6800000000000002</v>
      </c>
      <c r="G815" s="15">
        <f t="shared" si="71"/>
        <v>53.27</v>
      </c>
      <c r="H815" s="12">
        <v>1.73</v>
      </c>
      <c r="I815" s="11">
        <v>54.85</v>
      </c>
      <c r="J815" s="99">
        <f t="shared" si="70"/>
        <v>-2.8805834092980875E-2</v>
      </c>
      <c r="K815" s="203">
        <f t="shared" si="68"/>
        <v>-1.5799999999999983</v>
      </c>
    </row>
    <row r="816" spans="1:11" ht="10.35" customHeight="1" x14ac:dyDescent="0.2">
      <c r="A816" s="9">
        <v>47050</v>
      </c>
      <c r="B816" s="17" t="s">
        <v>57</v>
      </c>
      <c r="C816" s="12">
        <v>27.21</v>
      </c>
      <c r="D816" s="13" t="s">
        <v>53</v>
      </c>
      <c r="E816" s="14">
        <v>21.25</v>
      </c>
      <c r="F816" s="187">
        <f>composições!$X$1418</f>
        <v>1.6800000000000002</v>
      </c>
      <c r="G816" s="15">
        <f t="shared" si="71"/>
        <v>35.700000000000003</v>
      </c>
      <c r="H816" s="12">
        <v>1.73</v>
      </c>
      <c r="I816" s="11">
        <v>36.76</v>
      </c>
      <c r="J816" s="99">
        <f t="shared" si="70"/>
        <v>-2.883569096844385E-2</v>
      </c>
      <c r="K816" s="203">
        <f t="shared" si="68"/>
        <v>-1.0599999999999952</v>
      </c>
    </row>
    <row r="817" spans="1:11" ht="10.35" customHeight="1" x14ac:dyDescent="0.2">
      <c r="A817" s="1" t="s">
        <v>38</v>
      </c>
      <c r="G817" s="80">
        <f>SUM(G801:G816)</f>
        <v>39753.749999999993</v>
      </c>
      <c r="H817" s="81"/>
      <c r="J817" s="99" t="e">
        <f t="shared" si="70"/>
        <v>#DIV/0!</v>
      </c>
      <c r="K817" s="203">
        <f t="shared" si="68"/>
        <v>39753.749999999993</v>
      </c>
    </row>
    <row r="818" spans="1:11" ht="0.95" customHeight="1" x14ac:dyDescent="0.2">
      <c r="J818" s="99" t="e">
        <f t="shared" si="70"/>
        <v>#DIV/0!</v>
      </c>
      <c r="K818" s="203">
        <f t="shared" si="68"/>
        <v>0</v>
      </c>
    </row>
    <row r="819" spans="1:11" ht="10.7" customHeight="1" x14ac:dyDescent="0.2">
      <c r="J819" s="99" t="e">
        <f t="shared" si="70"/>
        <v>#DIV/0!</v>
      </c>
      <c r="K819" s="203">
        <f t="shared" si="68"/>
        <v>0</v>
      </c>
    </row>
    <row r="820" spans="1:11" ht="10.35" customHeight="1" x14ac:dyDescent="0.2">
      <c r="A820" s="2" t="s">
        <v>9</v>
      </c>
      <c r="B820" s="3" t="s">
        <v>10</v>
      </c>
      <c r="C820" s="5" t="s">
        <v>11</v>
      </c>
      <c r="D820" s="7" t="s">
        <v>12</v>
      </c>
      <c r="E820" s="5" t="s">
        <v>13</v>
      </c>
      <c r="F820" s="5" t="s">
        <v>225</v>
      </c>
      <c r="G820" s="4" t="s">
        <v>15</v>
      </c>
      <c r="H820" s="5" t="s">
        <v>14</v>
      </c>
      <c r="I820" s="4" t="s">
        <v>15</v>
      </c>
      <c r="J820" s="99" t="e">
        <f t="shared" si="70"/>
        <v>#VALUE!</v>
      </c>
      <c r="K820" s="203" t="e">
        <f t="shared" si="68"/>
        <v>#VALUE!</v>
      </c>
    </row>
    <row r="821" spans="1:11" ht="10.35" customHeight="1" x14ac:dyDescent="0.2">
      <c r="A821" s="8"/>
      <c r="B821" s="227" t="s">
        <v>60</v>
      </c>
      <c r="C821" s="228"/>
      <c r="D821" s="228"/>
      <c r="E821" s="228"/>
      <c r="F821" s="228"/>
      <c r="G821" s="229"/>
      <c r="J821" s="99" t="e">
        <f t="shared" si="70"/>
        <v>#DIV/0!</v>
      </c>
      <c r="K821" s="203">
        <f t="shared" si="68"/>
        <v>0</v>
      </c>
    </row>
    <row r="822" spans="1:11" ht="10.35" customHeight="1" x14ac:dyDescent="0.2">
      <c r="A822" s="9">
        <v>45410</v>
      </c>
      <c r="B822" s="17" t="s">
        <v>61</v>
      </c>
      <c r="C822" s="12">
        <v>27.21</v>
      </c>
      <c r="D822" s="13" t="s">
        <v>23</v>
      </c>
      <c r="E822" s="14">
        <v>5.3</v>
      </c>
      <c r="F822" s="187">
        <f>composições!$X$1257</f>
        <v>15.01</v>
      </c>
      <c r="G822" s="15">
        <f t="shared" ref="G822:G836" si="72">TRUNC(F822*E822,2)</f>
        <v>79.55</v>
      </c>
      <c r="H822" s="12">
        <v>15.4</v>
      </c>
      <c r="I822" s="11">
        <v>81.62</v>
      </c>
      <c r="J822" s="99">
        <f t="shared" si="70"/>
        <v>-2.5361431021808434E-2</v>
      </c>
      <c r="K822" s="203">
        <f t="shared" si="68"/>
        <v>-2.0700000000000074</v>
      </c>
    </row>
    <row r="823" spans="1:11" ht="10.35" customHeight="1" x14ac:dyDescent="0.2">
      <c r="A823" s="9">
        <v>40145</v>
      </c>
      <c r="B823" s="17" t="s">
        <v>29</v>
      </c>
      <c r="C823" s="12">
        <v>27.21</v>
      </c>
      <c r="D823" s="13" t="s">
        <v>23</v>
      </c>
      <c r="E823" s="14">
        <f>composições!$X$478</f>
        <v>5.2299999999999995</v>
      </c>
      <c r="F823" s="187">
        <f>composições!$X$447</f>
        <v>2.4899999999999998</v>
      </c>
      <c r="G823" s="15">
        <f t="shared" si="72"/>
        <v>13.02</v>
      </c>
      <c r="H823" s="12">
        <v>2.5499999999999998</v>
      </c>
      <c r="I823" s="11">
        <v>13.66</v>
      </c>
      <c r="J823" s="99">
        <f t="shared" si="70"/>
        <v>-4.6852122986822842E-2</v>
      </c>
      <c r="K823" s="203">
        <f t="shared" si="68"/>
        <v>-0.64000000000000057</v>
      </c>
    </row>
    <row r="824" spans="1:11" ht="10.35" customHeight="1" x14ac:dyDescent="0.2">
      <c r="A824" s="9">
        <v>41293</v>
      </c>
      <c r="B824" s="17" t="s">
        <v>62</v>
      </c>
      <c r="C824" s="12">
        <v>27.21</v>
      </c>
      <c r="D824" s="13" t="s">
        <v>18</v>
      </c>
      <c r="E824" s="14">
        <v>26.8</v>
      </c>
      <c r="F824" s="187">
        <f>composições!$X$903</f>
        <v>6.28</v>
      </c>
      <c r="G824" s="15">
        <f t="shared" si="72"/>
        <v>168.3</v>
      </c>
      <c r="H824" s="12">
        <v>6.44</v>
      </c>
      <c r="I824" s="11">
        <v>172.59</v>
      </c>
      <c r="J824" s="99">
        <f t="shared" si="70"/>
        <v>-2.4856596558317401E-2</v>
      </c>
      <c r="K824" s="203">
        <f t="shared" si="68"/>
        <v>-4.289999999999992</v>
      </c>
    </row>
    <row r="825" spans="1:11" ht="10.35" customHeight="1" x14ac:dyDescent="0.2">
      <c r="A825" s="9">
        <v>45585</v>
      </c>
      <c r="B825" s="17" t="s">
        <v>40</v>
      </c>
      <c r="C825" s="12">
        <v>27.21</v>
      </c>
      <c r="D825" s="13" t="s">
        <v>23</v>
      </c>
      <c r="E825" s="14">
        <v>9.19</v>
      </c>
      <c r="F825" s="187">
        <f>composições!$X$1323</f>
        <v>285.35000000000002</v>
      </c>
      <c r="G825" s="15">
        <f t="shared" si="72"/>
        <v>2622.36</v>
      </c>
      <c r="H825" s="12">
        <v>292.72000000000003</v>
      </c>
      <c r="I825" s="15">
        <v>2690.09</v>
      </c>
      <c r="J825" s="99">
        <f t="shared" si="70"/>
        <v>-2.5177596288600057E-2</v>
      </c>
      <c r="K825" s="203">
        <f t="shared" si="68"/>
        <v>-67.730000000000018</v>
      </c>
    </row>
    <row r="826" spans="1:11" ht="10.35" customHeight="1" x14ac:dyDescent="0.2">
      <c r="A826" s="9">
        <v>41294</v>
      </c>
      <c r="B826" s="17" t="s">
        <v>41</v>
      </c>
      <c r="C826" s="12">
        <v>27.21</v>
      </c>
      <c r="D826" s="13" t="s">
        <v>23</v>
      </c>
      <c r="E826" s="14">
        <v>3.06</v>
      </c>
      <c r="F826" s="187">
        <f>composições!$X$935</f>
        <v>145.32</v>
      </c>
      <c r="G826" s="15">
        <f t="shared" si="72"/>
        <v>444.67</v>
      </c>
      <c r="H826" s="12">
        <v>149.07</v>
      </c>
      <c r="I826" s="11">
        <v>456.15</v>
      </c>
      <c r="J826" s="99">
        <f t="shared" si="70"/>
        <v>-2.5167159925463034E-2</v>
      </c>
      <c r="K826" s="203">
        <f t="shared" si="68"/>
        <v>-11.479999999999961</v>
      </c>
    </row>
    <row r="827" spans="1:11" ht="10.35" customHeight="1" x14ac:dyDescent="0.2">
      <c r="A827" s="9">
        <v>45050</v>
      </c>
      <c r="B827" s="17" t="s">
        <v>42</v>
      </c>
      <c r="C827" s="12">
        <v>27.21</v>
      </c>
      <c r="D827" s="13" t="s">
        <v>23</v>
      </c>
      <c r="E827" s="14">
        <v>3.06</v>
      </c>
      <c r="F827" s="187">
        <f>composições!$X$1071</f>
        <v>559.22</v>
      </c>
      <c r="G827" s="15">
        <f t="shared" si="72"/>
        <v>1711.21</v>
      </c>
      <c r="H827" s="12">
        <v>573.65</v>
      </c>
      <c r="I827" s="15" t="s">
        <v>233</v>
      </c>
      <c r="J827" s="99" t="e">
        <f t="shared" si="70"/>
        <v>#VALUE!</v>
      </c>
      <c r="K827" s="203" t="e">
        <f t="shared" si="68"/>
        <v>#VALUE!</v>
      </c>
    </row>
    <row r="828" spans="1:11" ht="29.1" customHeight="1" x14ac:dyDescent="0.2">
      <c r="A828" s="9">
        <v>45145</v>
      </c>
      <c r="B828" s="10" t="s">
        <v>45</v>
      </c>
      <c r="C828" s="12">
        <v>27.21</v>
      </c>
      <c r="D828" s="13" t="s">
        <v>18</v>
      </c>
      <c r="E828" s="14">
        <v>9.51</v>
      </c>
      <c r="F828" s="187">
        <f>composições!$X$1151</f>
        <v>105.9</v>
      </c>
      <c r="G828" s="15">
        <f t="shared" si="72"/>
        <v>1007.1</v>
      </c>
      <c r="H828" s="12">
        <v>108.63</v>
      </c>
      <c r="I828" s="15">
        <v>1033.07</v>
      </c>
      <c r="J828" s="99">
        <f t="shared" si="70"/>
        <v>-2.5138664369306896E-2</v>
      </c>
      <c r="K828" s="203">
        <f t="shared" si="68"/>
        <v>-25.969999999999914</v>
      </c>
    </row>
    <row r="829" spans="1:11" ht="10.35" customHeight="1" x14ac:dyDescent="0.2">
      <c r="A829" s="9">
        <v>45030</v>
      </c>
      <c r="B829" s="17" t="s">
        <v>63</v>
      </c>
      <c r="C829" s="12">
        <v>27.21</v>
      </c>
      <c r="D829" s="13" t="s">
        <v>23</v>
      </c>
      <c r="E829" s="14">
        <v>2.0099999999999998</v>
      </c>
      <c r="F829" s="187">
        <f>composições!$X$1030</f>
        <v>199.06999999999996</v>
      </c>
      <c r="G829" s="15">
        <f t="shared" si="72"/>
        <v>400.13</v>
      </c>
      <c r="H829" s="12">
        <v>204.21</v>
      </c>
      <c r="I829" s="11">
        <v>410.46</v>
      </c>
      <c r="J829" s="99">
        <f t="shared" si="70"/>
        <v>-2.5166885932855765E-2</v>
      </c>
      <c r="K829" s="203">
        <f t="shared" si="68"/>
        <v>-10.329999999999984</v>
      </c>
    </row>
    <row r="830" spans="1:11" ht="10.35" customHeight="1" x14ac:dyDescent="0.2">
      <c r="A830" s="9">
        <v>45165</v>
      </c>
      <c r="B830" s="17" t="s">
        <v>47</v>
      </c>
      <c r="C830" s="12">
        <v>27.21</v>
      </c>
      <c r="D830" s="13" t="s">
        <v>23</v>
      </c>
      <c r="E830" s="14">
        <v>4.55</v>
      </c>
      <c r="F830" s="187">
        <f>composições!$X$1226</f>
        <v>611.9</v>
      </c>
      <c r="G830" s="15">
        <f t="shared" si="72"/>
        <v>2784.14</v>
      </c>
      <c r="H830" s="12">
        <v>627.69000000000005</v>
      </c>
      <c r="I830" s="15">
        <v>2855.98</v>
      </c>
      <c r="J830" s="99">
        <f t="shared" si="70"/>
        <v>-2.5154237774774435E-2</v>
      </c>
      <c r="K830" s="203">
        <f t="shared" si="68"/>
        <v>-71.840000000000146</v>
      </c>
    </row>
    <row r="831" spans="1:11" ht="10.35" customHeight="1" x14ac:dyDescent="0.2">
      <c r="A831" s="9">
        <v>40453</v>
      </c>
      <c r="B831" s="17" t="s">
        <v>54</v>
      </c>
      <c r="C831" s="12">
        <v>27.21</v>
      </c>
      <c r="D831" s="13" t="s">
        <v>53</v>
      </c>
      <c r="E831" s="14">
        <v>11.99</v>
      </c>
      <c r="F831" s="187">
        <f>composições!$X$685</f>
        <v>0.86</v>
      </c>
      <c r="G831" s="15">
        <f t="shared" si="72"/>
        <v>10.31</v>
      </c>
      <c r="H831" s="12">
        <v>0.89</v>
      </c>
      <c r="I831" s="11">
        <v>10.67</v>
      </c>
      <c r="J831" s="99">
        <f t="shared" si="70"/>
        <v>-3.3739456419868752E-2</v>
      </c>
      <c r="K831" s="203">
        <f t="shared" si="68"/>
        <v>-0.35999999999999943</v>
      </c>
    </row>
    <row r="832" spans="1:11" ht="10.35" customHeight="1" x14ac:dyDescent="0.2">
      <c r="A832" s="9">
        <v>40455</v>
      </c>
      <c r="B832" s="17" t="s">
        <v>51</v>
      </c>
      <c r="C832" s="12">
        <v>27.21</v>
      </c>
      <c r="D832" s="13" t="s">
        <v>25</v>
      </c>
      <c r="E832" s="18">
        <v>1062.1600000000001</v>
      </c>
      <c r="F832" s="187">
        <f>composições!$X$743</f>
        <v>1.55</v>
      </c>
      <c r="G832" s="15">
        <f t="shared" si="72"/>
        <v>1646.34</v>
      </c>
      <c r="H832" s="12">
        <v>1.59</v>
      </c>
      <c r="I832" s="15">
        <v>1688.83</v>
      </c>
      <c r="J832" s="99">
        <f t="shared" si="70"/>
        <v>-2.5159429901174146E-2</v>
      </c>
      <c r="K832" s="203">
        <f t="shared" si="68"/>
        <v>-42.490000000000009</v>
      </c>
    </row>
    <row r="833" spans="1:11" ht="20.85" customHeight="1" x14ac:dyDescent="0.2">
      <c r="A833" s="9">
        <v>40450</v>
      </c>
      <c r="B833" s="10" t="s">
        <v>49</v>
      </c>
      <c r="C833" s="12">
        <v>27.21</v>
      </c>
      <c r="D833" s="13" t="s">
        <v>50</v>
      </c>
      <c r="E833" s="14">
        <v>237.76</v>
      </c>
      <c r="F833" s="187">
        <f>composições!$X$627</f>
        <v>0.86</v>
      </c>
      <c r="G833" s="15">
        <f t="shared" si="72"/>
        <v>204.47</v>
      </c>
      <c r="H833" s="12">
        <v>0.89</v>
      </c>
      <c r="I833" s="11">
        <v>211.6</v>
      </c>
      <c r="J833" s="99">
        <f t="shared" si="70"/>
        <v>-3.3695652173913015E-2</v>
      </c>
      <c r="K833" s="203">
        <f t="shared" si="68"/>
        <v>-7.1299999999999955</v>
      </c>
    </row>
    <row r="834" spans="1:11" ht="10.35" customHeight="1" x14ac:dyDescent="0.2">
      <c r="A834" s="9">
        <v>47049</v>
      </c>
      <c r="B834" s="17" t="s">
        <v>58</v>
      </c>
      <c r="C834" s="12">
        <v>27.21</v>
      </c>
      <c r="D834" s="13" t="s">
        <v>53</v>
      </c>
      <c r="E834" s="14">
        <v>3.61</v>
      </c>
      <c r="F834" s="187">
        <f>composições!$X$1388</f>
        <v>1.6800000000000002</v>
      </c>
      <c r="G834" s="15">
        <f t="shared" si="72"/>
        <v>6.06</v>
      </c>
      <c r="H834" s="12">
        <v>1.73</v>
      </c>
      <c r="I834" s="11">
        <v>6.24</v>
      </c>
      <c r="J834" s="99">
        <f t="shared" si="70"/>
        <v>-2.8846153846153966E-2</v>
      </c>
      <c r="K834" s="203">
        <f t="shared" si="68"/>
        <v>-0.1800000000000006</v>
      </c>
    </row>
    <row r="835" spans="1:11" ht="10.35" customHeight="1" x14ac:dyDescent="0.2">
      <c r="A835" s="9">
        <v>40445</v>
      </c>
      <c r="B835" s="17" t="s">
        <v>56</v>
      </c>
      <c r="C835" s="12">
        <v>27.21</v>
      </c>
      <c r="D835" s="13" t="s">
        <v>25</v>
      </c>
      <c r="E835" s="14">
        <v>554.27</v>
      </c>
      <c r="F835" s="187">
        <f>composições!$X$568</f>
        <v>2.29</v>
      </c>
      <c r="G835" s="15">
        <f t="shared" si="72"/>
        <v>1269.27</v>
      </c>
      <c r="H835" s="12">
        <v>2.35</v>
      </c>
      <c r="I835" s="15">
        <v>1302.53</v>
      </c>
      <c r="J835" s="99">
        <f t="shared" si="70"/>
        <v>-2.5534920500871361E-2</v>
      </c>
      <c r="K835" s="203">
        <f t="shared" si="68"/>
        <v>-33.259999999999991</v>
      </c>
    </row>
    <row r="836" spans="1:11" ht="10.35" customHeight="1" x14ac:dyDescent="0.2">
      <c r="A836" s="9">
        <v>40449</v>
      </c>
      <c r="B836" s="17" t="s">
        <v>55</v>
      </c>
      <c r="C836" s="12">
        <v>27.21</v>
      </c>
      <c r="D836" s="13" t="s">
        <v>53</v>
      </c>
      <c r="E836" s="14">
        <v>66.62</v>
      </c>
      <c r="F836" s="187">
        <f>composições!$X$598</f>
        <v>1.6800000000000002</v>
      </c>
      <c r="G836" s="15">
        <f t="shared" si="72"/>
        <v>111.92</v>
      </c>
      <c r="H836" s="12">
        <v>1.73</v>
      </c>
      <c r="I836" s="11">
        <v>115.25</v>
      </c>
      <c r="J836" s="99">
        <f t="shared" si="70"/>
        <v>-2.8893709327548756E-2</v>
      </c>
      <c r="K836" s="203">
        <f t="shared" si="68"/>
        <v>-3.3299999999999983</v>
      </c>
    </row>
    <row r="837" spans="1:11" ht="10.35" customHeight="1" x14ac:dyDescent="0.2">
      <c r="A837" s="1" t="s">
        <v>38</v>
      </c>
      <c r="G837" s="80">
        <f>SUM(G821:G836)</f>
        <v>12478.85</v>
      </c>
      <c r="I837" s="32">
        <v>12804.1</v>
      </c>
      <c r="J837" s="99">
        <f t="shared" si="70"/>
        <v>-2.540201966557587E-2</v>
      </c>
      <c r="K837" s="203">
        <f t="shared" si="68"/>
        <v>-325.25</v>
      </c>
    </row>
    <row r="838" spans="1:11" ht="10.7" customHeight="1" x14ac:dyDescent="0.2">
      <c r="J838" s="99" t="e">
        <f t="shared" si="70"/>
        <v>#DIV/0!</v>
      </c>
      <c r="K838" s="203">
        <f t="shared" si="68"/>
        <v>0</v>
      </c>
    </row>
    <row r="839" spans="1:11" ht="10.35" customHeight="1" x14ac:dyDescent="0.2">
      <c r="A839" s="2" t="s">
        <v>9</v>
      </c>
      <c r="B839" s="3" t="s">
        <v>10</v>
      </c>
      <c r="C839" s="5" t="s">
        <v>11</v>
      </c>
      <c r="D839" s="20" t="s">
        <v>12</v>
      </c>
      <c r="E839" s="5" t="s">
        <v>13</v>
      </c>
      <c r="F839" s="5" t="s">
        <v>225</v>
      </c>
      <c r="G839" s="4" t="s">
        <v>15</v>
      </c>
      <c r="H839" s="5" t="s">
        <v>14</v>
      </c>
      <c r="I839" s="4" t="s">
        <v>15</v>
      </c>
      <c r="J839" s="99" t="e">
        <f t="shared" si="70"/>
        <v>#VALUE!</v>
      </c>
      <c r="K839" s="203" t="e">
        <f t="shared" si="68"/>
        <v>#VALUE!</v>
      </c>
    </row>
    <row r="840" spans="1:11" ht="10.35" customHeight="1" x14ac:dyDescent="0.2">
      <c r="A840" s="8"/>
      <c r="B840" s="227" t="s">
        <v>64</v>
      </c>
      <c r="C840" s="228"/>
      <c r="D840" s="228"/>
      <c r="E840" s="228"/>
      <c r="F840" s="228"/>
      <c r="G840" s="229"/>
      <c r="J840" s="99" t="e">
        <f t="shared" si="70"/>
        <v>#DIV/0!</v>
      </c>
      <c r="K840" s="203">
        <f t="shared" si="68"/>
        <v>0</v>
      </c>
    </row>
    <row r="841" spans="1:11" ht="29.1" customHeight="1" x14ac:dyDescent="0.2">
      <c r="A841" s="9">
        <v>40001</v>
      </c>
      <c r="B841" s="10" t="s">
        <v>65</v>
      </c>
      <c r="C841" s="12">
        <v>27.21</v>
      </c>
      <c r="D841" s="22" t="s">
        <v>18</v>
      </c>
      <c r="E841" s="14">
        <v>65</v>
      </c>
      <c r="F841" s="187">
        <f>composições!$X$32</f>
        <v>0.66</v>
      </c>
      <c r="G841" s="15">
        <f t="shared" ref="G841:G854" si="73">TRUNC(F841*E841,2)</f>
        <v>42.9</v>
      </c>
      <c r="H841" s="12">
        <v>0.68</v>
      </c>
      <c r="I841" s="11">
        <v>44.2</v>
      </c>
      <c r="J841" s="99">
        <f t="shared" si="70"/>
        <v>-2.941176470588247E-2</v>
      </c>
      <c r="K841" s="203">
        <f t="shared" si="68"/>
        <v>-1.3000000000000043</v>
      </c>
    </row>
    <row r="842" spans="1:11" ht="10.35" customHeight="1" x14ac:dyDescent="0.2">
      <c r="A842" s="9">
        <v>40005</v>
      </c>
      <c r="B842" s="17" t="s">
        <v>22</v>
      </c>
      <c r="C842" s="12">
        <v>27.21</v>
      </c>
      <c r="D842" s="22" t="s">
        <v>23</v>
      </c>
      <c r="E842" s="14">
        <v>26</v>
      </c>
      <c r="F842" s="187">
        <f>composições!$X$125</f>
        <v>3.17</v>
      </c>
      <c r="G842" s="15">
        <f t="shared" si="73"/>
        <v>82.42</v>
      </c>
      <c r="H842" s="12">
        <v>3.25</v>
      </c>
      <c r="I842" s="11">
        <v>84.5</v>
      </c>
      <c r="J842" s="99">
        <f t="shared" si="70"/>
        <v>-2.4615384615384595E-2</v>
      </c>
      <c r="K842" s="203">
        <f t="shared" si="68"/>
        <v>-2.0799999999999983</v>
      </c>
    </row>
    <row r="843" spans="1:11" ht="10.35" customHeight="1" x14ac:dyDescent="0.2">
      <c r="A843" s="9">
        <v>40006</v>
      </c>
      <c r="B843" s="17" t="s">
        <v>24</v>
      </c>
      <c r="C843" s="12">
        <v>27.21</v>
      </c>
      <c r="D843" s="22" t="s">
        <v>25</v>
      </c>
      <c r="E843" s="14">
        <v>130</v>
      </c>
      <c r="F843" s="187">
        <f>composições!X$154</f>
        <v>2.87</v>
      </c>
      <c r="G843" s="15">
        <f t="shared" si="73"/>
        <v>373.1</v>
      </c>
      <c r="H843" s="12">
        <v>2.95</v>
      </c>
      <c r="I843" s="11">
        <v>383.5</v>
      </c>
      <c r="J843" s="99">
        <f t="shared" si="70"/>
        <v>-2.7118644067796516E-2</v>
      </c>
      <c r="K843" s="203">
        <f t="shared" ref="K843:K906" si="74">G843-I843</f>
        <v>-10.399999999999977</v>
      </c>
    </row>
    <row r="844" spans="1:11" ht="10.35" customHeight="1" x14ac:dyDescent="0.2">
      <c r="A844" s="9">
        <v>40145</v>
      </c>
      <c r="B844" s="17" t="s">
        <v>29</v>
      </c>
      <c r="C844" s="12">
        <v>27.21</v>
      </c>
      <c r="D844" s="22" t="s">
        <v>23</v>
      </c>
      <c r="E844" s="14">
        <v>26</v>
      </c>
      <c r="F844" s="187">
        <f>composições!X$447</f>
        <v>2.4899999999999998</v>
      </c>
      <c r="G844" s="15">
        <f t="shared" si="73"/>
        <v>64.739999999999995</v>
      </c>
      <c r="H844" s="12">
        <v>2.5499999999999998</v>
      </c>
      <c r="I844" s="11">
        <v>66.3</v>
      </c>
      <c r="J844" s="99">
        <f t="shared" si="70"/>
        <v>-2.352941176470591E-2</v>
      </c>
      <c r="K844" s="203">
        <f t="shared" si="74"/>
        <v>-1.5600000000000023</v>
      </c>
    </row>
    <row r="845" spans="1:11" ht="20.85" customHeight="1" x14ac:dyDescent="0.2">
      <c r="A845" s="9">
        <v>45465</v>
      </c>
      <c r="B845" s="10" t="s">
        <v>66</v>
      </c>
      <c r="C845" s="12">
        <v>27.21</v>
      </c>
      <c r="D845" s="23" t="s">
        <v>67</v>
      </c>
      <c r="E845" s="14">
        <v>30</v>
      </c>
      <c r="F845" s="188">
        <f>composições!X$1292</f>
        <v>2099.7399999999998</v>
      </c>
      <c r="G845" s="15">
        <f t="shared" si="73"/>
        <v>62992.2</v>
      </c>
      <c r="H845" s="24">
        <v>2153.9299999999998</v>
      </c>
      <c r="I845" s="15">
        <v>64617.9</v>
      </c>
      <c r="J845" s="99">
        <f t="shared" si="70"/>
        <v>-2.5158663466315123E-2</v>
      </c>
      <c r="K845" s="203">
        <f t="shared" si="74"/>
        <v>-1625.7000000000044</v>
      </c>
    </row>
    <row r="846" spans="1:11" ht="20.85" customHeight="1" x14ac:dyDescent="0.2">
      <c r="A846" s="9">
        <v>40010</v>
      </c>
      <c r="B846" s="10" t="s">
        <v>26</v>
      </c>
      <c r="C846" s="12">
        <v>27.21</v>
      </c>
      <c r="D846" s="13" t="s">
        <v>23</v>
      </c>
      <c r="E846" s="14">
        <v>109.51</v>
      </c>
      <c r="F846" s="187">
        <f>composições!X$186</f>
        <v>3.6500000000000004</v>
      </c>
      <c r="G846" s="15">
        <f t="shared" si="73"/>
        <v>399.71</v>
      </c>
      <c r="H846" s="12">
        <v>3.75</v>
      </c>
      <c r="I846" s="11">
        <v>410.66</v>
      </c>
      <c r="J846" s="99">
        <f t="shared" si="70"/>
        <v>-2.6664393902498529E-2</v>
      </c>
      <c r="K846" s="203">
        <f t="shared" si="74"/>
        <v>-10.950000000000045</v>
      </c>
    </row>
    <row r="847" spans="1:11" ht="10.35" customHeight="1" x14ac:dyDescent="0.2">
      <c r="A847" s="9">
        <v>40315</v>
      </c>
      <c r="B847" s="17" t="s">
        <v>30</v>
      </c>
      <c r="C847" s="12">
        <v>27.21</v>
      </c>
      <c r="D847" s="13" t="s">
        <v>23</v>
      </c>
      <c r="E847" s="14">
        <v>13</v>
      </c>
      <c r="F847" s="187">
        <f>composições!X$478</f>
        <v>5.2299999999999995</v>
      </c>
      <c r="G847" s="15">
        <f t="shared" si="73"/>
        <v>67.989999999999995</v>
      </c>
      <c r="H847" s="12">
        <f>composições!$X$478</f>
        <v>5.2299999999999995</v>
      </c>
      <c r="I847" s="11">
        <v>69.680000000000007</v>
      </c>
      <c r="J847" s="99">
        <f t="shared" si="70"/>
        <v>-2.4253731343283791E-2</v>
      </c>
      <c r="K847" s="203">
        <f t="shared" si="74"/>
        <v>-1.6900000000000119</v>
      </c>
    </row>
    <row r="848" spans="1:11" ht="10.35" customHeight="1" x14ac:dyDescent="0.2">
      <c r="A848" s="9">
        <v>40320</v>
      </c>
      <c r="B848" s="17" t="s">
        <v>31</v>
      </c>
      <c r="C848" s="12">
        <v>27.21</v>
      </c>
      <c r="D848" s="13" t="s">
        <v>25</v>
      </c>
      <c r="E848" s="14">
        <v>162.5</v>
      </c>
      <c r="F848" s="187">
        <f>composições!X$509</f>
        <v>3.17</v>
      </c>
      <c r="G848" s="15">
        <f t="shared" si="73"/>
        <v>515.12</v>
      </c>
      <c r="H848" s="12">
        <v>3.25</v>
      </c>
      <c r="I848" s="11">
        <v>528.12</v>
      </c>
      <c r="J848" s="99">
        <f t="shared" si="70"/>
        <v>-2.4615617662652411E-2</v>
      </c>
      <c r="K848" s="203">
        <f t="shared" si="74"/>
        <v>-13</v>
      </c>
    </row>
    <row r="849" spans="1:11" ht="10.35" customHeight="1" x14ac:dyDescent="0.2">
      <c r="A849" s="9">
        <v>40120</v>
      </c>
      <c r="B849" s="17" t="s">
        <v>32</v>
      </c>
      <c r="C849" s="12">
        <v>27.21</v>
      </c>
      <c r="D849" s="13" t="s">
        <v>18</v>
      </c>
      <c r="E849" s="14">
        <v>43.81</v>
      </c>
      <c r="F849" s="187">
        <f>composições!$X$386</f>
        <v>0.5</v>
      </c>
      <c r="G849" s="15">
        <f t="shared" si="73"/>
        <v>21.9</v>
      </c>
      <c r="H849" s="12">
        <v>0.52</v>
      </c>
      <c r="I849" s="11">
        <v>22.78</v>
      </c>
      <c r="J849" s="99">
        <f t="shared" si="70"/>
        <v>-3.8630377524144111E-2</v>
      </c>
      <c r="K849" s="203">
        <f t="shared" si="74"/>
        <v>-0.88000000000000256</v>
      </c>
    </row>
    <row r="850" spans="1:11" ht="10.35" customHeight="1" x14ac:dyDescent="0.2">
      <c r="A850" s="9">
        <v>40130</v>
      </c>
      <c r="B850" s="17" t="s">
        <v>33</v>
      </c>
      <c r="C850" s="12">
        <v>27.21</v>
      </c>
      <c r="D850" s="13" t="s">
        <v>18</v>
      </c>
      <c r="E850" s="14">
        <v>65</v>
      </c>
      <c r="F850" s="187">
        <f>composições!$X$417</f>
        <v>0.52</v>
      </c>
      <c r="G850" s="15">
        <f t="shared" si="73"/>
        <v>33.799999999999997</v>
      </c>
      <c r="H850" s="12">
        <v>0.53</v>
      </c>
      <c r="I850" s="11">
        <v>34.450000000000003</v>
      </c>
      <c r="J850" s="99">
        <f t="shared" si="70"/>
        <v>-1.8867924528302105E-2</v>
      </c>
      <c r="K850" s="203">
        <f t="shared" si="74"/>
        <v>-0.65000000000000568</v>
      </c>
    </row>
    <row r="851" spans="1:11" ht="10.35" customHeight="1" x14ac:dyDescent="0.2">
      <c r="A851" s="9">
        <v>40101</v>
      </c>
      <c r="B851" s="17" t="s">
        <v>36</v>
      </c>
      <c r="C851" s="12">
        <v>27.21</v>
      </c>
      <c r="D851" s="13" t="s">
        <v>23</v>
      </c>
      <c r="E851" s="14">
        <v>39</v>
      </c>
      <c r="F851" s="187">
        <f>composições!$X$290</f>
        <v>6.68</v>
      </c>
      <c r="G851" s="15">
        <f t="shared" si="73"/>
        <v>260.52</v>
      </c>
      <c r="H851" s="12">
        <v>6.85</v>
      </c>
      <c r="I851" s="11">
        <v>267.14999999999998</v>
      </c>
      <c r="J851" s="99">
        <f t="shared" si="70"/>
        <v>-2.481751824817513E-2</v>
      </c>
      <c r="K851" s="203">
        <f t="shared" si="74"/>
        <v>-6.6299999999999955</v>
      </c>
    </row>
    <row r="852" spans="1:11" ht="10.35" customHeight="1" x14ac:dyDescent="0.2">
      <c r="A852" s="9">
        <v>40102</v>
      </c>
      <c r="B852" s="17" t="s">
        <v>34</v>
      </c>
      <c r="C852" s="12">
        <v>27.21</v>
      </c>
      <c r="D852" s="13" t="s">
        <v>23</v>
      </c>
      <c r="E852" s="14">
        <v>56</v>
      </c>
      <c r="F852" s="187">
        <f>composições!$X$320</f>
        <v>8.5399999999999991</v>
      </c>
      <c r="G852" s="15">
        <f t="shared" si="73"/>
        <v>478.24</v>
      </c>
      <c r="H852" s="12">
        <v>8.76</v>
      </c>
      <c r="I852" s="11">
        <v>490.56</v>
      </c>
      <c r="J852" s="99">
        <f t="shared" si="70"/>
        <v>-2.5114155251141579E-2</v>
      </c>
      <c r="K852" s="203">
        <f t="shared" si="74"/>
        <v>-12.319999999999993</v>
      </c>
    </row>
    <row r="853" spans="1:11" ht="10.35" customHeight="1" x14ac:dyDescent="0.2">
      <c r="A853" s="9">
        <v>40454</v>
      </c>
      <c r="B853" s="17" t="s">
        <v>68</v>
      </c>
      <c r="C853" s="12">
        <v>27.21</v>
      </c>
      <c r="D853" s="13" t="s">
        <v>53</v>
      </c>
      <c r="E853" s="18">
        <v>4078.68</v>
      </c>
      <c r="F853" s="187">
        <f>composições!$X$714</f>
        <v>0.91999999999999993</v>
      </c>
      <c r="G853" s="15">
        <f t="shared" si="73"/>
        <v>3752.38</v>
      </c>
      <c r="H853" s="12">
        <v>0.92</v>
      </c>
      <c r="I853" s="15">
        <v>3752.38</v>
      </c>
      <c r="J853" s="99">
        <f t="shared" si="70"/>
        <v>0</v>
      </c>
      <c r="K853" s="203">
        <f t="shared" si="74"/>
        <v>0</v>
      </c>
    </row>
    <row r="854" spans="1:11" ht="10.35" customHeight="1" x14ac:dyDescent="0.2">
      <c r="A854" s="9">
        <v>40438</v>
      </c>
      <c r="B854" s="17" t="s">
        <v>69</v>
      </c>
      <c r="C854" s="12">
        <v>27.21</v>
      </c>
      <c r="D854" s="13" t="s">
        <v>53</v>
      </c>
      <c r="E854" s="18">
        <v>1174.46</v>
      </c>
      <c r="F854" s="187">
        <f>composições!$X$539</f>
        <v>1.77</v>
      </c>
      <c r="G854" s="15">
        <f t="shared" si="73"/>
        <v>2078.79</v>
      </c>
      <c r="H854" s="12">
        <v>1.81</v>
      </c>
      <c r="I854" s="15">
        <v>2125.77</v>
      </c>
      <c r="J854" s="99">
        <f t="shared" si="70"/>
        <v>-2.2100227211786838E-2</v>
      </c>
      <c r="K854" s="203">
        <f t="shared" si="74"/>
        <v>-46.980000000000018</v>
      </c>
    </row>
    <row r="855" spans="1:11" ht="10.35" customHeight="1" x14ac:dyDescent="0.2">
      <c r="A855" s="1" t="s">
        <v>38</v>
      </c>
      <c r="G855" s="80">
        <f>SUM(G839:G854)</f>
        <v>71163.81</v>
      </c>
      <c r="I855" s="32">
        <v>72897.95</v>
      </c>
      <c r="J855" s="99">
        <f t="shared" si="70"/>
        <v>-2.378859762174379E-2</v>
      </c>
      <c r="K855" s="203">
        <f t="shared" si="74"/>
        <v>-1734.1399999999994</v>
      </c>
    </row>
    <row r="856" spans="1:11" ht="0.95" customHeight="1" x14ac:dyDescent="0.2">
      <c r="J856" s="99" t="e">
        <f t="shared" ref="J856:J894" si="75">G856/I856-1</f>
        <v>#DIV/0!</v>
      </c>
      <c r="K856" s="203">
        <f t="shared" si="74"/>
        <v>0</v>
      </c>
    </row>
    <row r="857" spans="1:11" ht="10.7" customHeight="1" x14ac:dyDescent="0.2">
      <c r="J857" s="99" t="e">
        <f t="shared" si="75"/>
        <v>#DIV/0!</v>
      </c>
      <c r="K857" s="203">
        <f t="shared" si="74"/>
        <v>0</v>
      </c>
    </row>
    <row r="858" spans="1:11" ht="10.35" customHeight="1" x14ac:dyDescent="0.2">
      <c r="A858" s="2" t="s">
        <v>9</v>
      </c>
      <c r="B858" s="3" t="s">
        <v>10</v>
      </c>
      <c r="C858" s="5" t="s">
        <v>11</v>
      </c>
      <c r="D858" s="20" t="s">
        <v>12</v>
      </c>
      <c r="E858" s="5" t="s">
        <v>13</v>
      </c>
      <c r="F858" s="5" t="s">
        <v>225</v>
      </c>
      <c r="G858" s="4" t="s">
        <v>15</v>
      </c>
      <c r="H858" s="5" t="s">
        <v>14</v>
      </c>
      <c r="I858" s="4" t="s">
        <v>15</v>
      </c>
      <c r="J858" s="99" t="e">
        <f t="shared" si="75"/>
        <v>#VALUE!</v>
      </c>
      <c r="K858" s="203" t="e">
        <f t="shared" si="74"/>
        <v>#VALUE!</v>
      </c>
    </row>
    <row r="859" spans="1:11" ht="10.35" customHeight="1" x14ac:dyDescent="0.2">
      <c r="A859" s="8"/>
      <c r="B859" s="227" t="s">
        <v>70</v>
      </c>
      <c r="C859" s="228"/>
      <c r="D859" s="228"/>
      <c r="E859" s="228"/>
      <c r="F859" s="228"/>
      <c r="G859" s="229"/>
      <c r="J859" s="99" t="e">
        <f t="shared" si="75"/>
        <v>#DIV/0!</v>
      </c>
      <c r="K859" s="203">
        <f t="shared" si="74"/>
        <v>0</v>
      </c>
    </row>
    <row r="860" spans="1:11" ht="10.35" customHeight="1" x14ac:dyDescent="0.2">
      <c r="A860" s="9">
        <v>40850</v>
      </c>
      <c r="B860" s="17" t="s">
        <v>71</v>
      </c>
      <c r="C860" s="12">
        <v>27.21</v>
      </c>
      <c r="D860" s="22" t="s">
        <v>18</v>
      </c>
      <c r="E860" s="14">
        <v>15</v>
      </c>
      <c r="F860" s="187">
        <f>composições!$X$811</f>
        <v>489.25</v>
      </c>
      <c r="G860" s="15">
        <f>TRUNC(F860*E860,2)</f>
        <v>7338.75</v>
      </c>
      <c r="H860" s="12">
        <v>501.88</v>
      </c>
      <c r="I860" s="15">
        <v>7528.2</v>
      </c>
      <c r="J860" s="99">
        <f t="shared" si="75"/>
        <v>-2.5165378178050535E-2</v>
      </c>
      <c r="K860" s="203">
        <f t="shared" si="74"/>
        <v>-189.44999999999982</v>
      </c>
    </row>
    <row r="861" spans="1:11" ht="10.35" customHeight="1" x14ac:dyDescent="0.2">
      <c r="A861" s="1" t="s">
        <v>38</v>
      </c>
      <c r="G861" s="80">
        <f>G860</f>
        <v>7338.75</v>
      </c>
      <c r="I861" s="32">
        <v>7528.2</v>
      </c>
      <c r="J861" s="99">
        <f t="shared" si="75"/>
        <v>-2.5165378178050535E-2</v>
      </c>
      <c r="K861" s="203">
        <f t="shared" si="74"/>
        <v>-189.44999999999982</v>
      </c>
    </row>
    <row r="862" spans="1:11" ht="10.7" customHeight="1" x14ac:dyDescent="0.2">
      <c r="J862" s="99" t="e">
        <f t="shared" si="75"/>
        <v>#DIV/0!</v>
      </c>
      <c r="K862" s="203">
        <f t="shared" si="74"/>
        <v>0</v>
      </c>
    </row>
    <row r="863" spans="1:11" ht="10.35" customHeight="1" x14ac:dyDescent="0.2">
      <c r="A863" s="2" t="s">
        <v>9</v>
      </c>
      <c r="B863" s="3" t="s">
        <v>10</v>
      </c>
      <c r="C863" s="5" t="s">
        <v>11</v>
      </c>
      <c r="D863" s="20" t="s">
        <v>12</v>
      </c>
      <c r="E863" s="5" t="s">
        <v>13</v>
      </c>
      <c r="F863" s="5" t="s">
        <v>225</v>
      </c>
      <c r="G863" s="4" t="s">
        <v>15</v>
      </c>
      <c r="H863" s="5" t="s">
        <v>14</v>
      </c>
      <c r="I863" s="4" t="s">
        <v>15</v>
      </c>
      <c r="J863" s="99" t="e">
        <f t="shared" si="75"/>
        <v>#VALUE!</v>
      </c>
      <c r="K863" s="203" t="e">
        <f t="shared" si="74"/>
        <v>#VALUE!</v>
      </c>
    </row>
    <row r="864" spans="1:11" ht="10.35" customHeight="1" x14ac:dyDescent="0.2">
      <c r="A864" s="8"/>
      <c r="B864" s="227" t="s">
        <v>72</v>
      </c>
      <c r="C864" s="228"/>
      <c r="D864" s="228"/>
      <c r="E864" s="228"/>
      <c r="F864" s="228"/>
      <c r="G864" s="229"/>
      <c r="J864" s="99" t="e">
        <f t="shared" si="75"/>
        <v>#DIV/0!</v>
      </c>
      <c r="K864" s="203">
        <f t="shared" si="74"/>
        <v>0</v>
      </c>
    </row>
    <row r="865" spans="1:11" ht="10.35" customHeight="1" x14ac:dyDescent="0.2">
      <c r="A865" s="9">
        <v>42825</v>
      </c>
      <c r="B865" s="17" t="s">
        <v>73</v>
      </c>
      <c r="C865" s="12">
        <v>27.21</v>
      </c>
      <c r="D865" s="22" t="s">
        <v>23</v>
      </c>
      <c r="E865" s="14">
        <v>12.94</v>
      </c>
      <c r="F865" s="187">
        <f>composições!X$999</f>
        <v>823.31999999999994</v>
      </c>
      <c r="G865" s="15">
        <f t="shared" ref="G865:G871" si="76">TRUNC(F865*E865,2)</f>
        <v>10653.76</v>
      </c>
      <c r="H865" s="12">
        <v>844.57</v>
      </c>
      <c r="I865" s="15">
        <v>10928.73</v>
      </c>
      <c r="J865" s="99">
        <f t="shared" si="75"/>
        <v>-2.5160288523918051E-2</v>
      </c>
      <c r="K865" s="203">
        <f t="shared" si="74"/>
        <v>-274.96999999999935</v>
      </c>
    </row>
    <row r="866" spans="1:11" ht="10.35" customHeight="1" x14ac:dyDescent="0.2">
      <c r="A866" s="9">
        <v>40005</v>
      </c>
      <c r="B866" s="17" t="s">
        <v>22</v>
      </c>
      <c r="C866" s="12">
        <v>27.21</v>
      </c>
      <c r="D866" s="22" t="s">
        <v>23</v>
      </c>
      <c r="E866" s="14">
        <v>12.94</v>
      </c>
      <c r="F866" s="187">
        <f>composições!$X$125</f>
        <v>3.17</v>
      </c>
      <c r="G866" s="15">
        <f t="shared" si="76"/>
        <v>41.01</v>
      </c>
      <c r="H866" s="12">
        <v>3.25</v>
      </c>
      <c r="I866" s="11">
        <v>42.05</v>
      </c>
      <c r="J866" s="99">
        <f t="shared" si="75"/>
        <v>-2.473246135552909E-2</v>
      </c>
      <c r="K866" s="203">
        <f t="shared" si="74"/>
        <v>-1.0399999999999991</v>
      </c>
    </row>
    <row r="867" spans="1:11" ht="10.35" customHeight="1" x14ac:dyDescent="0.2">
      <c r="A867" s="9">
        <v>40006</v>
      </c>
      <c r="B867" s="17" t="s">
        <v>24</v>
      </c>
      <c r="C867" s="12">
        <v>27.21</v>
      </c>
      <c r="D867" s="22" t="s">
        <v>25</v>
      </c>
      <c r="E867" s="14">
        <v>64.680000000000007</v>
      </c>
      <c r="F867" s="187">
        <f>composições!X$154</f>
        <v>2.87</v>
      </c>
      <c r="G867" s="15">
        <f t="shared" si="76"/>
        <v>185.63</v>
      </c>
      <c r="H867" s="12">
        <v>2.95</v>
      </c>
      <c r="I867" s="11">
        <v>190.8</v>
      </c>
      <c r="J867" s="99">
        <f t="shared" si="75"/>
        <v>-2.7096436058700268E-2</v>
      </c>
      <c r="K867" s="203">
        <f t="shared" si="74"/>
        <v>-5.1700000000000159</v>
      </c>
    </row>
    <row r="868" spans="1:11" ht="10.35" customHeight="1" x14ac:dyDescent="0.2">
      <c r="A868" s="9">
        <v>40145</v>
      </c>
      <c r="B868" s="17" t="s">
        <v>29</v>
      </c>
      <c r="C868" s="12">
        <v>27.21</v>
      </c>
      <c r="D868" s="22" t="s">
        <v>23</v>
      </c>
      <c r="E868" s="14">
        <v>12.94</v>
      </c>
      <c r="F868" s="187">
        <f>composições!X$447</f>
        <v>2.4899999999999998</v>
      </c>
      <c r="G868" s="15">
        <f t="shared" si="76"/>
        <v>32.22</v>
      </c>
      <c r="H868" s="12">
        <v>2.5499999999999998</v>
      </c>
      <c r="I868" s="11">
        <v>32.99</v>
      </c>
      <c r="J868" s="99">
        <f t="shared" si="75"/>
        <v>-2.3340406183692153E-2</v>
      </c>
      <c r="K868" s="203">
        <f t="shared" si="74"/>
        <v>-0.77000000000000313</v>
      </c>
    </row>
    <row r="869" spans="1:11" ht="10.35" customHeight="1" x14ac:dyDescent="0.2">
      <c r="A869" s="9">
        <v>40870</v>
      </c>
      <c r="B869" s="17" t="s">
        <v>74</v>
      </c>
      <c r="C869" s="12">
        <v>27.21</v>
      </c>
      <c r="D869" s="22" t="s">
        <v>18</v>
      </c>
      <c r="E869" s="14">
        <v>82</v>
      </c>
      <c r="F869" s="187">
        <f>composições!$X$843</f>
        <v>7.53</v>
      </c>
      <c r="G869" s="15">
        <f t="shared" si="76"/>
        <v>617.46</v>
      </c>
      <c r="H869" s="12">
        <v>7.73</v>
      </c>
      <c r="I869" s="11">
        <v>633.86</v>
      </c>
      <c r="J869" s="99">
        <f t="shared" si="75"/>
        <v>-2.5873221216041409E-2</v>
      </c>
      <c r="K869" s="203">
        <f t="shared" si="74"/>
        <v>-16.399999999999977</v>
      </c>
    </row>
    <row r="870" spans="1:11" ht="10.35" customHeight="1" x14ac:dyDescent="0.2">
      <c r="A870" s="9">
        <v>40805</v>
      </c>
      <c r="B870" s="17" t="s">
        <v>75</v>
      </c>
      <c r="C870" s="12">
        <v>27.21</v>
      </c>
      <c r="D870" s="23" t="s">
        <v>76</v>
      </c>
      <c r="E870" s="14">
        <v>20</v>
      </c>
      <c r="F870" s="187">
        <f>composições!X$776</f>
        <v>15.629999999999999</v>
      </c>
      <c r="G870" s="15">
        <f t="shared" si="76"/>
        <v>312.60000000000002</v>
      </c>
      <c r="H870" s="12">
        <v>16.04</v>
      </c>
      <c r="I870" s="11">
        <v>320.8</v>
      </c>
      <c r="J870" s="99">
        <f t="shared" si="75"/>
        <v>-2.5561097256857845E-2</v>
      </c>
      <c r="K870" s="203">
        <f t="shared" si="74"/>
        <v>-8.1999999999999886</v>
      </c>
    </row>
    <row r="871" spans="1:11" ht="10.35" customHeight="1" x14ac:dyDescent="0.2">
      <c r="A871" s="9">
        <v>40880</v>
      </c>
      <c r="B871" s="17" t="s">
        <v>77</v>
      </c>
      <c r="C871" s="12">
        <v>27.21</v>
      </c>
      <c r="D871" s="22" t="s">
        <v>18</v>
      </c>
      <c r="E871" s="14">
        <v>82</v>
      </c>
      <c r="F871" s="187">
        <f>composições!X$873</f>
        <v>0.78</v>
      </c>
      <c r="G871" s="15">
        <f t="shared" si="76"/>
        <v>63.96</v>
      </c>
      <c r="H871" s="12">
        <v>0.8</v>
      </c>
      <c r="I871" s="11">
        <v>65.599999999999994</v>
      </c>
      <c r="J871" s="99">
        <f t="shared" si="75"/>
        <v>-2.4999999999999911E-2</v>
      </c>
      <c r="K871" s="203">
        <f t="shared" si="74"/>
        <v>-1.6399999999999935</v>
      </c>
    </row>
    <row r="872" spans="1:11" ht="10.35" customHeight="1" x14ac:dyDescent="0.2">
      <c r="A872" s="1" t="s">
        <v>38</v>
      </c>
      <c r="G872" s="80">
        <f>SUM(G865:G871)</f>
        <v>11906.639999999998</v>
      </c>
      <c r="I872" s="32">
        <v>12214.83</v>
      </c>
      <c r="J872" s="99">
        <f t="shared" si="75"/>
        <v>-2.5230805504456666E-2</v>
      </c>
      <c r="K872" s="203">
        <f t="shared" si="74"/>
        <v>-308.19000000000233</v>
      </c>
    </row>
    <row r="873" spans="1:11" ht="10.7" customHeight="1" x14ac:dyDescent="0.2">
      <c r="J873" s="99" t="e">
        <f t="shared" si="75"/>
        <v>#DIV/0!</v>
      </c>
      <c r="K873" s="203">
        <f t="shared" si="74"/>
        <v>0</v>
      </c>
    </row>
    <row r="874" spans="1:11" ht="10.35" customHeight="1" x14ac:dyDescent="0.2">
      <c r="A874" s="1" t="s">
        <v>92</v>
      </c>
      <c r="G874" s="80">
        <f>G872+G861+G855+G837+G817+G797+G776</f>
        <v>173496.17</v>
      </c>
      <c r="H874" s="33"/>
      <c r="J874" s="99" t="e">
        <f t="shared" si="75"/>
        <v>#DIV/0!</v>
      </c>
      <c r="K874" s="203">
        <f t="shared" si="74"/>
        <v>173496.17</v>
      </c>
    </row>
    <row r="875" spans="1:11" ht="10.7" customHeight="1" x14ac:dyDescent="0.2">
      <c r="J875" s="99" t="e">
        <f t="shared" si="75"/>
        <v>#DIV/0!</v>
      </c>
      <c r="K875" s="203">
        <f t="shared" si="74"/>
        <v>0</v>
      </c>
    </row>
    <row r="876" spans="1:11" ht="10.7" customHeight="1" x14ac:dyDescent="0.2">
      <c r="A876" s="1"/>
      <c r="J876" s="99" t="e">
        <f t="shared" si="75"/>
        <v>#DIV/0!</v>
      </c>
      <c r="K876" s="203">
        <f t="shared" si="74"/>
        <v>0</v>
      </c>
    </row>
    <row r="877" spans="1:11" ht="0.95" customHeight="1" x14ac:dyDescent="0.2">
      <c r="J877" s="99" t="e">
        <f t="shared" si="75"/>
        <v>#DIV/0!</v>
      </c>
      <c r="K877" s="203">
        <f t="shared" si="74"/>
        <v>0</v>
      </c>
    </row>
    <row r="878" spans="1:11" ht="10.35" customHeight="1" x14ac:dyDescent="0.2">
      <c r="A878" s="230" t="s">
        <v>79</v>
      </c>
      <c r="B878" s="231"/>
      <c r="C878" s="232"/>
      <c r="D878" s="267" t="s">
        <v>228</v>
      </c>
      <c r="E878" s="268"/>
      <c r="F878" s="190" t="s">
        <v>229</v>
      </c>
      <c r="G878" s="25" t="s">
        <v>230</v>
      </c>
      <c r="H878" s="6"/>
      <c r="I878" s="25"/>
      <c r="J878" s="99" t="e">
        <f t="shared" si="75"/>
        <v>#VALUE!</v>
      </c>
      <c r="K878" s="203" t="e">
        <f t="shared" si="74"/>
        <v>#VALUE!</v>
      </c>
    </row>
    <row r="879" spans="1:11" ht="24.6" customHeight="1" x14ac:dyDescent="0.2">
      <c r="A879" s="235" t="s">
        <v>80</v>
      </c>
      <c r="B879" s="236"/>
      <c r="C879" s="237"/>
      <c r="D879" s="258">
        <f>F879/$G$874</f>
        <v>3.2406940164731009E-2</v>
      </c>
      <c r="E879" s="258"/>
      <c r="F879" s="192">
        <f>G776</f>
        <v>5622.48</v>
      </c>
      <c r="G879" s="26">
        <f>F879</f>
        <v>5622.48</v>
      </c>
      <c r="H879" s="26"/>
      <c r="I879" s="26"/>
      <c r="J879" s="99" t="e">
        <f t="shared" si="75"/>
        <v>#DIV/0!</v>
      </c>
      <c r="K879" s="203">
        <f t="shared" si="74"/>
        <v>5622.48</v>
      </c>
    </row>
    <row r="880" spans="1:11" ht="19.350000000000001" customHeight="1" x14ac:dyDescent="0.2">
      <c r="A880" s="240" t="s">
        <v>81</v>
      </c>
      <c r="B880" s="241"/>
      <c r="C880" s="242"/>
      <c r="D880" s="258">
        <f t="shared" ref="D880:D885" si="77">F880/$G$874</f>
        <v>0.14543197120720303</v>
      </c>
      <c r="E880" s="258"/>
      <c r="F880" s="193">
        <f>G797</f>
        <v>25231.890000000003</v>
      </c>
      <c r="G880" s="26">
        <f t="shared" ref="G880:G885" si="78">F880</f>
        <v>25231.890000000003</v>
      </c>
      <c r="H880" s="27"/>
      <c r="I880" s="27"/>
      <c r="J880" s="99" t="e">
        <f t="shared" si="75"/>
        <v>#DIV/0!</v>
      </c>
      <c r="K880" s="203">
        <f t="shared" si="74"/>
        <v>25231.890000000003</v>
      </c>
    </row>
    <row r="881" spans="1:11" ht="19.350000000000001" customHeight="1" x14ac:dyDescent="0.2">
      <c r="A881" s="240" t="s">
        <v>82</v>
      </c>
      <c r="B881" s="241"/>
      <c r="C881" s="242"/>
      <c r="D881" s="258">
        <f t="shared" si="77"/>
        <v>0.22913330017602113</v>
      </c>
      <c r="E881" s="258"/>
      <c r="F881" s="193">
        <f>G817</f>
        <v>39753.749999999993</v>
      </c>
      <c r="G881" s="26">
        <f t="shared" si="78"/>
        <v>39753.749999999993</v>
      </c>
      <c r="H881" s="27"/>
      <c r="I881" s="27"/>
      <c r="J881" s="99" t="e">
        <f t="shared" si="75"/>
        <v>#DIV/0!</v>
      </c>
      <c r="K881" s="203">
        <f t="shared" si="74"/>
        <v>39753.749999999993</v>
      </c>
    </row>
    <row r="882" spans="1:11" ht="19.350000000000001" customHeight="1" x14ac:dyDescent="0.2">
      <c r="A882" s="240" t="s">
        <v>83</v>
      </c>
      <c r="B882" s="241"/>
      <c r="C882" s="242"/>
      <c r="D882" s="258">
        <f t="shared" si="77"/>
        <v>7.1925795249543539E-2</v>
      </c>
      <c r="E882" s="258"/>
      <c r="F882" s="193">
        <f>G837</f>
        <v>12478.85</v>
      </c>
      <c r="G882" s="26">
        <f t="shared" si="78"/>
        <v>12478.85</v>
      </c>
      <c r="H882" s="27"/>
      <c r="I882" s="27"/>
      <c r="J882" s="99" t="e">
        <f t="shared" si="75"/>
        <v>#DIV/0!</v>
      </c>
      <c r="K882" s="203">
        <f t="shared" si="74"/>
        <v>12478.85</v>
      </c>
    </row>
    <row r="883" spans="1:11" ht="19.350000000000001" customHeight="1" x14ac:dyDescent="0.2">
      <c r="A883" s="240" t="s">
        <v>84</v>
      </c>
      <c r="B883" s="241"/>
      <c r="C883" s="242"/>
      <c r="D883" s="258">
        <f t="shared" si="77"/>
        <v>0.41017510645912236</v>
      </c>
      <c r="E883" s="258"/>
      <c r="F883" s="193">
        <f>G855</f>
        <v>71163.81</v>
      </c>
      <c r="G883" s="26">
        <f t="shared" si="78"/>
        <v>71163.81</v>
      </c>
      <c r="H883" s="27"/>
      <c r="I883" s="27"/>
      <c r="J883" s="99" t="e">
        <f t="shared" si="75"/>
        <v>#DIV/0!</v>
      </c>
      <c r="K883" s="203">
        <f t="shared" si="74"/>
        <v>71163.81</v>
      </c>
    </row>
    <row r="884" spans="1:11" ht="19.350000000000001" customHeight="1" x14ac:dyDescent="0.2">
      <c r="A884" s="240" t="s">
        <v>85</v>
      </c>
      <c r="B884" s="241"/>
      <c r="C884" s="242"/>
      <c r="D884" s="258">
        <f t="shared" si="77"/>
        <v>4.2299204645266805E-2</v>
      </c>
      <c r="E884" s="258"/>
      <c r="F884" s="193">
        <f>G861</f>
        <v>7338.75</v>
      </c>
      <c r="G884" s="26">
        <f t="shared" si="78"/>
        <v>7338.75</v>
      </c>
      <c r="H884" s="27"/>
      <c r="I884" s="27"/>
      <c r="J884" s="99" t="e">
        <f t="shared" si="75"/>
        <v>#DIV/0!</v>
      </c>
      <c r="K884" s="203">
        <f t="shared" si="74"/>
        <v>7338.75</v>
      </c>
    </row>
    <row r="885" spans="1:11" ht="24" customHeight="1" x14ac:dyDescent="0.2">
      <c r="A885" s="245" t="s">
        <v>86</v>
      </c>
      <c r="B885" s="246"/>
      <c r="C885" s="247"/>
      <c r="D885" s="258">
        <f t="shared" si="77"/>
        <v>6.8627682098112E-2</v>
      </c>
      <c r="E885" s="258"/>
      <c r="F885" s="193">
        <f>G872</f>
        <v>11906.639999999998</v>
      </c>
      <c r="G885" s="26">
        <f t="shared" si="78"/>
        <v>11906.639999999998</v>
      </c>
      <c r="H885" s="28"/>
      <c r="I885" s="28"/>
      <c r="J885" s="99" t="e">
        <f t="shared" si="75"/>
        <v>#DIV/0!</v>
      </c>
      <c r="K885" s="203">
        <f t="shared" si="74"/>
        <v>11906.639999999998</v>
      </c>
    </row>
    <row r="886" spans="1:11" ht="10.35" customHeight="1" x14ac:dyDescent="0.2">
      <c r="A886" s="222" t="s">
        <v>87</v>
      </c>
      <c r="B886" s="223"/>
      <c r="C886" s="224"/>
      <c r="D886" s="259">
        <f>SUM(D879:E885)</f>
        <v>0.99999999999999989</v>
      </c>
      <c r="E886" s="260"/>
      <c r="F886" s="194">
        <f>SUM(F879:F885)</f>
        <v>173496.16999999998</v>
      </c>
      <c r="G886" s="195">
        <f>SUM(G879:G885)</f>
        <v>173496.16999999998</v>
      </c>
      <c r="H886" s="29"/>
      <c r="I886" s="29"/>
      <c r="J886" s="99" t="e">
        <f t="shared" si="75"/>
        <v>#DIV/0!</v>
      </c>
      <c r="K886" s="203">
        <f t="shared" si="74"/>
        <v>173496.16999999998</v>
      </c>
    </row>
    <row r="887" spans="1:11" ht="10.35" customHeight="1" x14ac:dyDescent="0.2">
      <c r="A887" s="36"/>
      <c r="B887" s="36"/>
      <c r="C887" s="36"/>
      <c r="D887" s="37"/>
      <c r="E887" s="37"/>
      <c r="F887" s="189"/>
      <c r="G887" s="38"/>
      <c r="H887" s="38"/>
      <c r="I887" s="38"/>
      <c r="J887" s="99" t="e">
        <f t="shared" si="75"/>
        <v>#DIV/0!</v>
      </c>
      <c r="K887" s="203">
        <f t="shared" si="74"/>
        <v>0</v>
      </c>
    </row>
    <row r="888" spans="1:11" ht="10.35" customHeight="1" x14ac:dyDescent="0.2">
      <c r="A888" s="36"/>
      <c r="B888" s="36"/>
      <c r="C888" s="36"/>
      <c r="D888" s="37"/>
      <c r="E888" s="37"/>
      <c r="F888" s="189"/>
      <c r="G888" s="38"/>
      <c r="H888" s="38"/>
      <c r="I888" s="38"/>
      <c r="J888" s="99" t="e">
        <f t="shared" si="75"/>
        <v>#DIV/0!</v>
      </c>
      <c r="K888" s="203">
        <f t="shared" si="74"/>
        <v>0</v>
      </c>
    </row>
    <row r="889" spans="1:11" ht="10.35" customHeight="1" x14ac:dyDescent="0.2">
      <c r="A889" s="36"/>
      <c r="B889" s="36"/>
      <c r="C889" s="36"/>
      <c r="D889" s="37"/>
      <c r="E889" s="37"/>
      <c r="F889" s="189"/>
      <c r="G889" s="38"/>
      <c r="H889" s="38"/>
      <c r="I889" s="38"/>
      <c r="J889" s="99" t="e">
        <f t="shared" si="75"/>
        <v>#DIV/0!</v>
      </c>
      <c r="K889" s="203">
        <f t="shared" si="74"/>
        <v>0</v>
      </c>
    </row>
    <row r="890" spans="1:11" ht="10.35" customHeight="1" x14ac:dyDescent="0.2">
      <c r="A890" s="36"/>
      <c r="B890" s="36"/>
      <c r="C890" s="36"/>
      <c r="D890" s="37"/>
      <c r="E890" s="37"/>
      <c r="F890" s="189"/>
      <c r="G890" s="38"/>
      <c r="H890" s="38"/>
      <c r="I890" s="38"/>
      <c r="J890" s="99" t="e">
        <f t="shared" si="75"/>
        <v>#DIV/0!</v>
      </c>
      <c r="K890" s="203">
        <f t="shared" si="74"/>
        <v>0</v>
      </c>
    </row>
    <row r="891" spans="1:11" ht="10.35" customHeight="1" x14ac:dyDescent="0.2">
      <c r="A891" s="36"/>
      <c r="B891" s="36"/>
      <c r="C891" s="36"/>
      <c r="D891" s="37"/>
      <c r="E891" s="37"/>
      <c r="F891" s="189"/>
      <c r="G891" s="38"/>
      <c r="H891" s="38"/>
      <c r="I891" s="38"/>
      <c r="J891" s="99" t="e">
        <f t="shared" si="75"/>
        <v>#DIV/0!</v>
      </c>
      <c r="K891" s="203">
        <f t="shared" si="74"/>
        <v>0</v>
      </c>
    </row>
    <row r="892" spans="1:11" ht="10.35" customHeight="1" x14ac:dyDescent="0.2">
      <c r="A892" s="36"/>
      <c r="B892" s="36"/>
      <c r="C892" s="36"/>
      <c r="D892" s="37"/>
      <c r="E892" s="37"/>
      <c r="F892" s="189"/>
      <c r="G892" s="38"/>
      <c r="H892" s="38"/>
      <c r="I892" s="38"/>
      <c r="J892" s="99" t="e">
        <f t="shared" si="75"/>
        <v>#DIV/0!</v>
      </c>
      <c r="K892" s="203">
        <f t="shared" si="74"/>
        <v>0</v>
      </c>
    </row>
    <row r="893" spans="1:11" ht="10.7" customHeight="1" x14ac:dyDescent="0.2">
      <c r="A893" s="1" t="s">
        <v>0</v>
      </c>
      <c r="J893" s="99" t="e">
        <f t="shared" si="75"/>
        <v>#DIV/0!</v>
      </c>
      <c r="K893" s="203">
        <f t="shared" si="74"/>
        <v>0</v>
      </c>
    </row>
    <row r="894" spans="1:11" ht="10.7" customHeight="1" x14ac:dyDescent="0.2">
      <c r="A894" s="1" t="s">
        <v>119</v>
      </c>
      <c r="J894" s="99" t="e">
        <f t="shared" si="75"/>
        <v>#DIV/0!</v>
      </c>
      <c r="K894" s="203">
        <f t="shared" si="74"/>
        <v>0</v>
      </c>
    </row>
    <row r="895" spans="1:11" ht="10.7" customHeight="1" x14ac:dyDescent="0.2">
      <c r="A895" s="1" t="s">
        <v>2</v>
      </c>
      <c r="J895" s="99" t="e">
        <f t="shared" ref="J895:J958" si="79">G895/I895-1</f>
        <v>#DIV/0!</v>
      </c>
      <c r="K895" s="203">
        <f t="shared" si="74"/>
        <v>0</v>
      </c>
    </row>
    <row r="896" spans="1:11" ht="10.7" customHeight="1" x14ac:dyDescent="0.2">
      <c r="A896" s="1" t="s">
        <v>120</v>
      </c>
      <c r="J896" s="99" t="e">
        <f t="shared" si="79"/>
        <v>#DIV/0!</v>
      </c>
      <c r="K896" s="203">
        <f t="shared" si="74"/>
        <v>0</v>
      </c>
    </row>
    <row r="897" spans="1:11" ht="10.7" customHeight="1" x14ac:dyDescent="0.2">
      <c r="A897" s="1" t="s">
        <v>4</v>
      </c>
      <c r="J897" s="99" t="e">
        <f t="shared" si="79"/>
        <v>#DIV/0!</v>
      </c>
      <c r="K897" s="203">
        <f t="shared" si="74"/>
        <v>0</v>
      </c>
    </row>
    <row r="898" spans="1:11" ht="10.7" customHeight="1" x14ac:dyDescent="0.2">
      <c r="A898" s="1" t="s">
        <v>5</v>
      </c>
      <c r="J898" s="99" t="e">
        <f t="shared" si="79"/>
        <v>#DIV/0!</v>
      </c>
      <c r="K898" s="203">
        <f t="shared" si="74"/>
        <v>0</v>
      </c>
    </row>
    <row r="899" spans="1:11" ht="10.7" customHeight="1" x14ac:dyDescent="0.2">
      <c r="A899" s="1" t="s">
        <v>95</v>
      </c>
      <c r="J899" s="99" t="e">
        <f t="shared" si="79"/>
        <v>#DIV/0!</v>
      </c>
      <c r="K899" s="203">
        <f t="shared" si="74"/>
        <v>0</v>
      </c>
    </row>
    <row r="900" spans="1:11" ht="10.7" customHeight="1" x14ac:dyDescent="0.2">
      <c r="A900" s="1" t="s">
        <v>7</v>
      </c>
      <c r="J900" s="99" t="e">
        <f t="shared" si="79"/>
        <v>#DIV/0!</v>
      </c>
      <c r="K900" s="203">
        <f t="shared" si="74"/>
        <v>0</v>
      </c>
    </row>
    <row r="901" spans="1:11" ht="10.7" customHeight="1" x14ac:dyDescent="0.2">
      <c r="A901" s="1" t="s">
        <v>121</v>
      </c>
      <c r="J901" s="99" t="e">
        <f t="shared" si="79"/>
        <v>#DIV/0!</v>
      </c>
      <c r="K901" s="203">
        <f t="shared" si="74"/>
        <v>0</v>
      </c>
    </row>
    <row r="902" spans="1:11" ht="10.35" customHeight="1" x14ac:dyDescent="0.2">
      <c r="A902" s="2" t="s">
        <v>9</v>
      </c>
      <c r="B902" s="3" t="s">
        <v>10</v>
      </c>
      <c r="C902" s="5" t="s">
        <v>11</v>
      </c>
      <c r="D902" s="7" t="s">
        <v>12</v>
      </c>
      <c r="E902" s="5" t="s">
        <v>13</v>
      </c>
      <c r="F902" s="5" t="s">
        <v>225</v>
      </c>
      <c r="G902" s="4" t="s">
        <v>15</v>
      </c>
      <c r="H902" s="5" t="s">
        <v>14</v>
      </c>
      <c r="I902" s="4" t="s">
        <v>15</v>
      </c>
      <c r="J902" s="99" t="e">
        <f t="shared" si="79"/>
        <v>#VALUE!</v>
      </c>
      <c r="K902" s="203" t="e">
        <f t="shared" si="74"/>
        <v>#VALUE!</v>
      </c>
    </row>
    <row r="903" spans="1:11" ht="10.35" customHeight="1" x14ac:dyDescent="0.2">
      <c r="A903" s="8"/>
      <c r="B903" s="227" t="s">
        <v>16</v>
      </c>
      <c r="C903" s="228"/>
      <c r="D903" s="228"/>
      <c r="E903" s="228"/>
      <c r="F903" s="228"/>
      <c r="G903" s="229"/>
      <c r="J903" s="99" t="e">
        <f t="shared" si="79"/>
        <v>#DIV/0!</v>
      </c>
      <c r="K903" s="203">
        <f t="shared" si="74"/>
        <v>0</v>
      </c>
    </row>
    <row r="904" spans="1:11" ht="29.1" customHeight="1" x14ac:dyDescent="0.2">
      <c r="A904" s="9">
        <v>40001</v>
      </c>
      <c r="B904" s="10" t="s">
        <v>17</v>
      </c>
      <c r="C904" s="12">
        <v>27.21</v>
      </c>
      <c r="D904" s="13" t="s">
        <v>18</v>
      </c>
      <c r="E904" s="14">
        <v>55</v>
      </c>
      <c r="F904" s="187">
        <f>composições!$X$32</f>
        <v>0.66</v>
      </c>
      <c r="G904" s="15">
        <f t="shared" ref="G904:G920" si="80">TRUNC(F904*E904,2)</f>
        <v>36.299999999999997</v>
      </c>
      <c r="H904" s="12">
        <v>0.68</v>
      </c>
      <c r="I904" s="11">
        <v>37.4</v>
      </c>
      <c r="J904" s="99">
        <f t="shared" si="79"/>
        <v>-2.9411764705882359E-2</v>
      </c>
      <c r="K904" s="203">
        <f t="shared" si="74"/>
        <v>-1.1000000000000014</v>
      </c>
    </row>
    <row r="905" spans="1:11" ht="20.85" customHeight="1" x14ac:dyDescent="0.2">
      <c r="A905" s="9">
        <v>40003</v>
      </c>
      <c r="B905" s="10" t="s">
        <v>19</v>
      </c>
      <c r="C905" s="12">
        <v>27.21</v>
      </c>
      <c r="D905" s="13" t="s">
        <v>20</v>
      </c>
      <c r="E905" s="14">
        <v>11</v>
      </c>
      <c r="F905" s="187">
        <f>composições!$X$63</f>
        <v>50.14</v>
      </c>
      <c r="G905" s="15">
        <f t="shared" si="80"/>
        <v>551.54</v>
      </c>
      <c r="H905" s="12">
        <v>51.44</v>
      </c>
      <c r="I905" s="11">
        <v>565.84</v>
      </c>
      <c r="J905" s="99">
        <f t="shared" si="79"/>
        <v>-2.527216174183522E-2</v>
      </c>
      <c r="K905" s="203">
        <f t="shared" si="74"/>
        <v>-14.300000000000068</v>
      </c>
    </row>
    <row r="906" spans="1:11" ht="20.85" customHeight="1" x14ac:dyDescent="0.2">
      <c r="A906" s="9">
        <v>40004</v>
      </c>
      <c r="B906" s="10" t="s">
        <v>21</v>
      </c>
      <c r="C906" s="12">
        <v>27.21</v>
      </c>
      <c r="D906" s="13" t="s">
        <v>20</v>
      </c>
      <c r="E906" s="14">
        <v>2</v>
      </c>
      <c r="F906" s="187">
        <f>composições!$X$94</f>
        <v>125.38</v>
      </c>
      <c r="G906" s="15">
        <f t="shared" si="80"/>
        <v>250.76</v>
      </c>
      <c r="H906" s="12">
        <v>128.62</v>
      </c>
      <c r="I906" s="11">
        <v>257.24</v>
      </c>
      <c r="J906" s="99">
        <f t="shared" si="79"/>
        <v>-2.5190483595086355E-2</v>
      </c>
      <c r="K906" s="203">
        <f t="shared" si="74"/>
        <v>-6.4800000000000182</v>
      </c>
    </row>
    <row r="907" spans="1:11" ht="10.35" customHeight="1" x14ac:dyDescent="0.2">
      <c r="A907" s="9">
        <v>40005</v>
      </c>
      <c r="B907" s="17" t="s">
        <v>22</v>
      </c>
      <c r="C907" s="12">
        <v>27.21</v>
      </c>
      <c r="D907" s="13" t="s">
        <v>23</v>
      </c>
      <c r="E907" s="14">
        <v>26.29</v>
      </c>
      <c r="F907" s="187">
        <f>composições!$X$125</f>
        <v>3.17</v>
      </c>
      <c r="G907" s="15">
        <f t="shared" si="80"/>
        <v>83.33</v>
      </c>
      <c r="H907" s="12">
        <v>3.25</v>
      </c>
      <c r="I907" s="11">
        <v>85.44</v>
      </c>
      <c r="J907" s="99">
        <f t="shared" si="79"/>
        <v>-2.4695692883895171E-2</v>
      </c>
      <c r="K907" s="203">
        <f t="shared" ref="K907:K970" si="81">G907-I907</f>
        <v>-2.1099999999999994</v>
      </c>
    </row>
    <row r="908" spans="1:11" ht="10.35" customHeight="1" x14ac:dyDescent="0.2">
      <c r="A908" s="9">
        <v>40006</v>
      </c>
      <c r="B908" s="17" t="s">
        <v>24</v>
      </c>
      <c r="C908" s="12">
        <v>27.21</v>
      </c>
      <c r="D908" s="13" t="s">
        <v>25</v>
      </c>
      <c r="E908" s="14">
        <v>131.47</v>
      </c>
      <c r="F908" s="187">
        <f>composições!$X$154</f>
        <v>2.87</v>
      </c>
      <c r="G908" s="15">
        <f t="shared" si="80"/>
        <v>377.31</v>
      </c>
      <c r="H908" s="12">
        <v>2.95</v>
      </c>
      <c r="I908" s="11">
        <v>387.83</v>
      </c>
      <c r="J908" s="99">
        <f t="shared" si="79"/>
        <v>-2.712528685248683E-2</v>
      </c>
      <c r="K908" s="203">
        <f t="shared" si="81"/>
        <v>-10.519999999999982</v>
      </c>
    </row>
    <row r="909" spans="1:11" ht="20.85" customHeight="1" x14ac:dyDescent="0.2">
      <c r="A909" s="9">
        <v>40010</v>
      </c>
      <c r="B909" s="10" t="s">
        <v>26</v>
      </c>
      <c r="C909" s="12">
        <v>27.21</v>
      </c>
      <c r="D909" s="13" t="s">
        <v>23</v>
      </c>
      <c r="E909" s="14">
        <v>508.6</v>
      </c>
      <c r="F909" s="187">
        <f>composições!$X$186</f>
        <v>3.6500000000000004</v>
      </c>
      <c r="G909" s="15">
        <f t="shared" si="80"/>
        <v>1856.39</v>
      </c>
      <c r="H909" s="12">
        <v>3.75</v>
      </c>
      <c r="I909" s="15">
        <v>1907.25</v>
      </c>
      <c r="J909" s="99">
        <f t="shared" si="79"/>
        <v>-2.6666666666666616E-2</v>
      </c>
      <c r="K909" s="203">
        <f t="shared" si="81"/>
        <v>-50.8599999999999</v>
      </c>
    </row>
    <row r="910" spans="1:11" ht="20.85" customHeight="1" x14ac:dyDescent="0.2">
      <c r="A910" s="9">
        <v>40085</v>
      </c>
      <c r="B910" s="10" t="s">
        <v>27</v>
      </c>
      <c r="C910" s="12">
        <v>27.21</v>
      </c>
      <c r="D910" s="13" t="s">
        <v>23</v>
      </c>
      <c r="E910" s="14">
        <v>27.5</v>
      </c>
      <c r="F910" s="187">
        <f>composições!$X$220</f>
        <v>26.25</v>
      </c>
      <c r="G910" s="15">
        <f t="shared" si="80"/>
        <v>721.87</v>
      </c>
      <c r="H910" s="12">
        <v>26.93</v>
      </c>
      <c r="I910" s="11">
        <v>740.57</v>
      </c>
      <c r="J910" s="99">
        <f t="shared" si="79"/>
        <v>-2.5250820314082434E-2</v>
      </c>
      <c r="K910" s="203">
        <f t="shared" si="81"/>
        <v>-18.700000000000045</v>
      </c>
    </row>
    <row r="911" spans="1:11" ht="10.35" customHeight="1" x14ac:dyDescent="0.2">
      <c r="A911" s="9">
        <v>41295</v>
      </c>
      <c r="B911" s="17" t="s">
        <v>28</v>
      </c>
      <c r="C911" s="12">
        <v>27.21</v>
      </c>
      <c r="D911" s="13" t="s">
        <v>23</v>
      </c>
      <c r="E911" s="14">
        <v>82.5</v>
      </c>
      <c r="F911" s="187">
        <f>composições!$X$966</f>
        <v>10</v>
      </c>
      <c r="G911" s="15">
        <f t="shared" si="80"/>
        <v>825</v>
      </c>
      <c r="H911" s="12">
        <v>10.26</v>
      </c>
      <c r="I911" s="11">
        <v>846.45</v>
      </c>
      <c r="J911" s="99">
        <f t="shared" si="79"/>
        <v>-2.5341130604288553E-2</v>
      </c>
      <c r="K911" s="203">
        <f t="shared" si="81"/>
        <v>-21.450000000000045</v>
      </c>
    </row>
    <row r="912" spans="1:11" ht="10.35" customHeight="1" x14ac:dyDescent="0.2">
      <c r="A912" s="9">
        <v>40145</v>
      </c>
      <c r="B912" s="17" t="s">
        <v>29</v>
      </c>
      <c r="C912" s="12">
        <v>27.21</v>
      </c>
      <c r="D912" s="13" t="s">
        <v>23</v>
      </c>
      <c r="E912" s="14">
        <v>644.89</v>
      </c>
      <c r="F912" s="187">
        <f>composições!$X$447</f>
        <v>2.4899999999999998</v>
      </c>
      <c r="G912" s="15">
        <f t="shared" si="80"/>
        <v>1605.77</v>
      </c>
      <c r="H912" s="12">
        <v>2.5499999999999998</v>
      </c>
      <c r="I912" s="15">
        <v>1644.46</v>
      </c>
      <c r="J912" s="99">
        <f t="shared" si="79"/>
        <v>-2.3527480145458135E-2</v>
      </c>
      <c r="K912" s="203">
        <f t="shared" si="81"/>
        <v>-38.690000000000055</v>
      </c>
    </row>
    <row r="913" spans="1:11" ht="10.35" customHeight="1" x14ac:dyDescent="0.2">
      <c r="A913" s="9">
        <v>40315</v>
      </c>
      <c r="B913" s="17" t="s">
        <v>30</v>
      </c>
      <c r="C913" s="12">
        <v>27.21</v>
      </c>
      <c r="D913" s="13" t="s">
        <v>23</v>
      </c>
      <c r="E913" s="14">
        <v>11</v>
      </c>
      <c r="F913" s="187">
        <f>composições!$X$478</f>
        <v>5.2299999999999995</v>
      </c>
      <c r="G913" s="15">
        <f t="shared" si="80"/>
        <v>57.53</v>
      </c>
      <c r="H913" s="12">
        <f>composições!$X$478</f>
        <v>5.2299999999999995</v>
      </c>
      <c r="I913" s="11">
        <v>58.96</v>
      </c>
      <c r="J913" s="99">
        <f t="shared" si="79"/>
        <v>-2.4253731343283569E-2</v>
      </c>
      <c r="K913" s="203">
        <f t="shared" si="81"/>
        <v>-1.4299999999999997</v>
      </c>
    </row>
    <row r="914" spans="1:11" ht="10.35" customHeight="1" x14ac:dyDescent="0.2">
      <c r="A914" s="9">
        <v>40320</v>
      </c>
      <c r="B914" s="17" t="s">
        <v>31</v>
      </c>
      <c r="C914" s="12">
        <v>27.21</v>
      </c>
      <c r="D914" s="13" t="s">
        <v>25</v>
      </c>
      <c r="E914" s="14">
        <v>137.5</v>
      </c>
      <c r="F914" s="187">
        <f>composições!$X$509</f>
        <v>3.17</v>
      </c>
      <c r="G914" s="15">
        <f t="shared" si="80"/>
        <v>435.87</v>
      </c>
      <c r="H914" s="12">
        <v>3.25</v>
      </c>
      <c r="I914" s="11">
        <v>446.87</v>
      </c>
      <c r="J914" s="99">
        <f t="shared" si="79"/>
        <v>-2.461566003535709E-2</v>
      </c>
      <c r="K914" s="203">
        <f t="shared" si="81"/>
        <v>-11</v>
      </c>
    </row>
    <row r="915" spans="1:11" ht="10.35" customHeight="1" x14ac:dyDescent="0.2">
      <c r="A915" s="9">
        <v>40120</v>
      </c>
      <c r="B915" s="17" t="s">
        <v>32</v>
      </c>
      <c r="C915" s="12">
        <v>27.21</v>
      </c>
      <c r="D915" s="13" t="s">
        <v>18</v>
      </c>
      <c r="E915" s="14">
        <v>262.83999999999997</v>
      </c>
      <c r="F915" s="187">
        <f>composições!$X$386</f>
        <v>0.5</v>
      </c>
      <c r="G915" s="15">
        <f t="shared" si="80"/>
        <v>131.41999999999999</v>
      </c>
      <c r="H915" s="12">
        <v>0.52</v>
      </c>
      <c r="I915" s="11">
        <v>136.66999999999999</v>
      </c>
      <c r="J915" s="99">
        <f t="shared" si="79"/>
        <v>-3.8413697226896915E-2</v>
      </c>
      <c r="K915" s="203">
        <f t="shared" si="81"/>
        <v>-5.25</v>
      </c>
    </row>
    <row r="916" spans="1:11" ht="10.35" customHeight="1" x14ac:dyDescent="0.2">
      <c r="A916" s="9">
        <v>40130</v>
      </c>
      <c r="B916" s="17" t="s">
        <v>33</v>
      </c>
      <c r="C916" s="12">
        <v>27.21</v>
      </c>
      <c r="D916" s="13" t="s">
        <v>18</v>
      </c>
      <c r="E916" s="14">
        <v>55</v>
      </c>
      <c r="F916" s="187">
        <f>composições!$X$417</f>
        <v>0.52</v>
      </c>
      <c r="G916" s="15">
        <f t="shared" si="80"/>
        <v>28.6</v>
      </c>
      <c r="H916" s="12">
        <v>0.53</v>
      </c>
      <c r="I916" s="11">
        <v>29.15</v>
      </c>
      <c r="J916" s="99">
        <f t="shared" si="79"/>
        <v>-1.8867924528301772E-2</v>
      </c>
      <c r="K916" s="203">
        <f t="shared" si="81"/>
        <v>-0.54999999999999716</v>
      </c>
    </row>
    <row r="917" spans="1:11" ht="10.35" customHeight="1" x14ac:dyDescent="0.2">
      <c r="A917" s="9">
        <v>40102</v>
      </c>
      <c r="B917" s="17" t="s">
        <v>34</v>
      </c>
      <c r="C917" s="12">
        <v>27.21</v>
      </c>
      <c r="D917" s="13" t="s">
        <v>23</v>
      </c>
      <c r="E917" s="14">
        <v>92</v>
      </c>
      <c r="F917" s="187">
        <f>composições!$X$320</f>
        <v>8.5399999999999991</v>
      </c>
      <c r="G917" s="15">
        <f t="shared" si="80"/>
        <v>785.68</v>
      </c>
      <c r="H917" s="12">
        <v>8.76</v>
      </c>
      <c r="I917" s="11">
        <v>805.92</v>
      </c>
      <c r="J917" s="99">
        <f t="shared" si="79"/>
        <v>-2.5114155251141579E-2</v>
      </c>
      <c r="K917" s="203">
        <f t="shared" si="81"/>
        <v>-20.240000000000009</v>
      </c>
    </row>
    <row r="918" spans="1:11" ht="10.35" customHeight="1" x14ac:dyDescent="0.2">
      <c r="A918" s="9">
        <v>40100</v>
      </c>
      <c r="B918" s="17" t="s">
        <v>35</v>
      </c>
      <c r="C918" s="12">
        <v>27.21</v>
      </c>
      <c r="D918" s="13" t="s">
        <v>23</v>
      </c>
      <c r="E918" s="14">
        <v>55</v>
      </c>
      <c r="F918" s="187">
        <f>composições!$X$255</f>
        <v>6.01</v>
      </c>
      <c r="G918" s="15">
        <f t="shared" si="80"/>
        <v>330.55</v>
      </c>
      <c r="H918" s="12">
        <v>6.16</v>
      </c>
      <c r="I918" s="11">
        <v>338.8</v>
      </c>
      <c r="J918" s="99">
        <f t="shared" si="79"/>
        <v>-2.4350649350649345E-2</v>
      </c>
      <c r="K918" s="203">
        <f t="shared" si="81"/>
        <v>-8.25</v>
      </c>
    </row>
    <row r="919" spans="1:11" ht="10.35" customHeight="1" x14ac:dyDescent="0.2">
      <c r="A919" s="9">
        <v>40101</v>
      </c>
      <c r="B919" s="17" t="s">
        <v>36</v>
      </c>
      <c r="C919" s="12">
        <v>27.21</v>
      </c>
      <c r="D919" s="13" t="s">
        <v>23</v>
      </c>
      <c r="E919" s="14">
        <v>49.5</v>
      </c>
      <c r="F919" s="187">
        <f>composições!$X$290</f>
        <v>6.68</v>
      </c>
      <c r="G919" s="15">
        <f t="shared" si="80"/>
        <v>330.66</v>
      </c>
      <c r="H919" s="12">
        <v>6.85</v>
      </c>
      <c r="I919" s="11">
        <v>339.07</v>
      </c>
      <c r="J919" s="99">
        <f t="shared" si="79"/>
        <v>-2.4803137995104141E-2</v>
      </c>
      <c r="K919" s="203">
        <f t="shared" si="81"/>
        <v>-8.4099999999999682</v>
      </c>
    </row>
    <row r="920" spans="1:11" ht="20.85" customHeight="1" x14ac:dyDescent="0.2">
      <c r="A920" s="9">
        <v>40105</v>
      </c>
      <c r="B920" s="10" t="s">
        <v>37</v>
      </c>
      <c r="C920" s="12">
        <v>27.21</v>
      </c>
      <c r="D920" s="13" t="s">
        <v>23</v>
      </c>
      <c r="E920" s="14">
        <v>11</v>
      </c>
      <c r="F920" s="187">
        <f>composições!$X$355</f>
        <v>11.530000000000001</v>
      </c>
      <c r="G920" s="15">
        <f t="shared" si="80"/>
        <v>126.83</v>
      </c>
      <c r="H920" s="12">
        <v>11.83</v>
      </c>
      <c r="I920" s="11">
        <v>130.13</v>
      </c>
      <c r="J920" s="99">
        <f t="shared" si="79"/>
        <v>-2.5359256128486884E-2</v>
      </c>
      <c r="K920" s="203">
        <f t="shared" si="81"/>
        <v>-3.2999999999999972</v>
      </c>
    </row>
    <row r="921" spans="1:11" ht="10.35" customHeight="1" x14ac:dyDescent="0.2">
      <c r="A921" s="1" t="s">
        <v>38</v>
      </c>
      <c r="G921" s="80">
        <f>SUM(G904:G920)</f>
        <v>8535.4100000000017</v>
      </c>
      <c r="I921" s="32">
        <v>8758.0499999999993</v>
      </c>
      <c r="J921" s="99">
        <f t="shared" si="79"/>
        <v>-2.5421183939347003E-2</v>
      </c>
      <c r="K921" s="203">
        <f t="shared" si="81"/>
        <v>-222.6399999999976</v>
      </c>
    </row>
    <row r="922" spans="1:11" ht="0.95" customHeight="1" x14ac:dyDescent="0.2">
      <c r="J922" s="99" t="e">
        <f t="shared" si="79"/>
        <v>#DIV/0!</v>
      </c>
      <c r="K922" s="203">
        <f t="shared" si="81"/>
        <v>0</v>
      </c>
    </row>
    <row r="923" spans="1:11" ht="10.7" customHeight="1" x14ac:dyDescent="0.2">
      <c r="J923" s="99" t="e">
        <f t="shared" si="79"/>
        <v>#DIV/0!</v>
      </c>
      <c r="K923" s="203">
        <f t="shared" si="81"/>
        <v>0</v>
      </c>
    </row>
    <row r="924" spans="1:11" ht="10.35" customHeight="1" x14ac:dyDescent="0.2">
      <c r="A924" s="2" t="s">
        <v>9</v>
      </c>
      <c r="B924" s="3" t="s">
        <v>10</v>
      </c>
      <c r="C924" s="5" t="s">
        <v>11</v>
      </c>
      <c r="D924" s="7" t="s">
        <v>12</v>
      </c>
      <c r="E924" s="5" t="s">
        <v>13</v>
      </c>
      <c r="F924" s="5" t="s">
        <v>225</v>
      </c>
      <c r="G924" s="4" t="s">
        <v>15</v>
      </c>
      <c r="H924" s="5" t="s">
        <v>14</v>
      </c>
      <c r="I924" s="4" t="s">
        <v>15</v>
      </c>
      <c r="J924" s="99" t="e">
        <f t="shared" si="79"/>
        <v>#VALUE!</v>
      </c>
      <c r="K924" s="203" t="e">
        <f t="shared" si="81"/>
        <v>#VALUE!</v>
      </c>
    </row>
    <row r="925" spans="1:11" ht="10.35" customHeight="1" x14ac:dyDescent="0.2">
      <c r="A925" s="8"/>
      <c r="B925" s="227" t="s">
        <v>39</v>
      </c>
      <c r="C925" s="228"/>
      <c r="D925" s="228"/>
      <c r="E925" s="228"/>
      <c r="F925" s="228"/>
      <c r="G925" s="229"/>
      <c r="J925" s="99" t="e">
        <f t="shared" si="79"/>
        <v>#DIV/0!</v>
      </c>
      <c r="K925" s="203">
        <f t="shared" si="81"/>
        <v>0</v>
      </c>
    </row>
    <row r="926" spans="1:11" ht="10.35" customHeight="1" x14ac:dyDescent="0.2">
      <c r="A926" s="9">
        <v>45585</v>
      </c>
      <c r="B926" s="17" t="s">
        <v>40</v>
      </c>
      <c r="C926" s="12">
        <v>27.21</v>
      </c>
      <c r="D926" s="13" t="s">
        <v>23</v>
      </c>
      <c r="E926" s="14">
        <v>12.3</v>
      </c>
      <c r="F926" s="187">
        <f>composições!$X$1323</f>
        <v>285.35000000000002</v>
      </c>
      <c r="G926" s="15">
        <f t="shared" ref="G926:G941" si="82">TRUNC(F926*E926,2)</f>
        <v>3509.8</v>
      </c>
      <c r="H926" s="12">
        <v>292.72000000000003</v>
      </c>
      <c r="I926" s="15">
        <v>3600.45</v>
      </c>
      <c r="J926" s="99">
        <f t="shared" si="79"/>
        <v>-2.5177408379507993E-2</v>
      </c>
      <c r="K926" s="203">
        <f t="shared" si="81"/>
        <v>-90.649999999999636</v>
      </c>
    </row>
    <row r="927" spans="1:11" ht="10.35" customHeight="1" x14ac:dyDescent="0.2">
      <c r="A927" s="9">
        <v>41294</v>
      </c>
      <c r="B927" s="17" t="s">
        <v>41</v>
      </c>
      <c r="C927" s="12">
        <v>27.21</v>
      </c>
      <c r="D927" s="13" t="s">
        <v>23</v>
      </c>
      <c r="E927" s="14">
        <v>4.0999999999999996</v>
      </c>
      <c r="F927" s="187">
        <f>composições!$X$935</f>
        <v>145.32</v>
      </c>
      <c r="G927" s="15">
        <f t="shared" si="82"/>
        <v>595.80999999999995</v>
      </c>
      <c r="H927" s="12">
        <v>149.07</v>
      </c>
      <c r="I927" s="11">
        <v>611.17999999999995</v>
      </c>
      <c r="J927" s="99">
        <f t="shared" si="79"/>
        <v>-2.5148074217088312E-2</v>
      </c>
      <c r="K927" s="203">
        <f t="shared" si="81"/>
        <v>-15.370000000000005</v>
      </c>
    </row>
    <row r="928" spans="1:11" ht="10.35" customHeight="1" x14ac:dyDescent="0.2">
      <c r="A928" s="9">
        <v>45050</v>
      </c>
      <c r="B928" s="17" t="s">
        <v>42</v>
      </c>
      <c r="C928" s="12">
        <v>27.21</v>
      </c>
      <c r="D928" s="13" t="s">
        <v>23</v>
      </c>
      <c r="E928" s="14">
        <v>3.8</v>
      </c>
      <c r="F928" s="187">
        <f>composições!$X$1071</f>
        <v>559.22</v>
      </c>
      <c r="G928" s="15">
        <f t="shared" si="82"/>
        <v>2125.0300000000002</v>
      </c>
      <c r="H928" s="12">
        <v>573.65</v>
      </c>
      <c r="I928" s="15">
        <v>2179.87</v>
      </c>
      <c r="J928" s="99">
        <f t="shared" si="79"/>
        <v>-2.5157463518466594E-2</v>
      </c>
      <c r="K928" s="203">
        <f t="shared" si="81"/>
        <v>-54.839999999999691</v>
      </c>
    </row>
    <row r="929" spans="1:11" ht="20.85" customHeight="1" x14ac:dyDescent="0.2">
      <c r="A929" s="9">
        <v>45155</v>
      </c>
      <c r="B929" s="10" t="s">
        <v>43</v>
      </c>
      <c r="C929" s="12">
        <v>27.21</v>
      </c>
      <c r="D929" s="13" t="s">
        <v>44</v>
      </c>
      <c r="E929" s="14">
        <v>174.82</v>
      </c>
      <c r="F929" s="187">
        <f>composições!$X$1185</f>
        <v>15.83</v>
      </c>
      <c r="G929" s="15">
        <f t="shared" si="82"/>
        <v>2767.4</v>
      </c>
      <c r="H929" s="12">
        <v>16.239999999999998</v>
      </c>
      <c r="I929" s="15">
        <v>2839.07</v>
      </c>
      <c r="J929" s="99">
        <f t="shared" si="79"/>
        <v>-2.5244182073707266E-2</v>
      </c>
      <c r="K929" s="203">
        <f t="shared" si="81"/>
        <v>-71.670000000000073</v>
      </c>
    </row>
    <row r="930" spans="1:11" ht="29.1" customHeight="1" x14ac:dyDescent="0.2">
      <c r="A930" s="9">
        <v>45145</v>
      </c>
      <c r="B930" s="10" t="s">
        <v>45</v>
      </c>
      <c r="C930" s="12">
        <v>27.21</v>
      </c>
      <c r="D930" s="13" t="s">
        <v>18</v>
      </c>
      <c r="E930" s="14">
        <v>159</v>
      </c>
      <c r="F930" s="187">
        <f>composições!$X$1151</f>
        <v>105.9</v>
      </c>
      <c r="G930" s="15">
        <f t="shared" si="82"/>
        <v>16838.099999999999</v>
      </c>
      <c r="H930" s="12">
        <v>108.63</v>
      </c>
      <c r="I930" s="15">
        <v>17272.169999999998</v>
      </c>
      <c r="J930" s="99">
        <f t="shared" si="79"/>
        <v>-2.5131179232256273E-2</v>
      </c>
      <c r="K930" s="203">
        <f t="shared" si="81"/>
        <v>-434.06999999999971</v>
      </c>
    </row>
    <row r="931" spans="1:11" ht="10.35" customHeight="1" x14ac:dyDescent="0.2">
      <c r="A931" s="9">
        <v>45140</v>
      </c>
      <c r="B931" s="17" t="s">
        <v>46</v>
      </c>
      <c r="C931" s="12">
        <v>27.21</v>
      </c>
      <c r="D931" s="13" t="s">
        <v>23</v>
      </c>
      <c r="E931" s="14">
        <v>90</v>
      </c>
      <c r="F931" s="187">
        <f>composições!$X$1110</f>
        <v>76.739999999999995</v>
      </c>
      <c r="G931" s="15">
        <f t="shared" si="82"/>
        <v>6906.6</v>
      </c>
      <c r="H931" s="12">
        <v>78.73</v>
      </c>
      <c r="I931" s="15">
        <v>7085.7</v>
      </c>
      <c r="J931" s="99">
        <f t="shared" si="79"/>
        <v>-2.5276260637622228E-2</v>
      </c>
      <c r="K931" s="203">
        <f t="shared" si="81"/>
        <v>-179.09999999999945</v>
      </c>
    </row>
    <row r="932" spans="1:11" ht="10.35" customHeight="1" x14ac:dyDescent="0.2">
      <c r="A932" s="9">
        <v>45165</v>
      </c>
      <c r="B932" s="17" t="s">
        <v>47</v>
      </c>
      <c r="C932" s="12">
        <v>27.21</v>
      </c>
      <c r="D932" s="13" t="s">
        <v>23</v>
      </c>
      <c r="E932" s="14">
        <v>33</v>
      </c>
      <c r="F932" s="187">
        <f>composições!$X$1226</f>
        <v>611.9</v>
      </c>
      <c r="G932" s="15">
        <f t="shared" si="82"/>
        <v>20192.7</v>
      </c>
      <c r="H932" s="12">
        <v>627.69000000000005</v>
      </c>
      <c r="I932" s="15">
        <v>20713.77</v>
      </c>
      <c r="J932" s="99">
        <f t="shared" si="79"/>
        <v>-2.5155729739202437E-2</v>
      </c>
      <c r="K932" s="203">
        <f t="shared" si="81"/>
        <v>-521.06999999999971</v>
      </c>
    </row>
    <row r="933" spans="1:11" ht="10.35" customHeight="1" x14ac:dyDescent="0.2">
      <c r="A933" s="9">
        <v>47018</v>
      </c>
      <c r="B933" s="17" t="s">
        <v>48</v>
      </c>
      <c r="C933" s="12">
        <v>27.21</v>
      </c>
      <c r="D933" s="13" t="s">
        <v>23</v>
      </c>
      <c r="E933" s="14">
        <v>1.5</v>
      </c>
      <c r="F933" s="187">
        <f>composições!$X$1358</f>
        <v>504.34</v>
      </c>
      <c r="G933" s="15">
        <f t="shared" si="82"/>
        <v>756.51</v>
      </c>
      <c r="H933" s="12">
        <v>517.36</v>
      </c>
      <c r="I933" s="11">
        <v>776.04</v>
      </c>
      <c r="J933" s="99">
        <f t="shared" si="79"/>
        <v>-2.5166228544920344E-2</v>
      </c>
      <c r="K933" s="203">
        <f t="shared" si="81"/>
        <v>-19.529999999999973</v>
      </c>
    </row>
    <row r="934" spans="1:11" ht="20.85" customHeight="1" x14ac:dyDescent="0.2">
      <c r="A934" s="9">
        <v>40450</v>
      </c>
      <c r="B934" s="10" t="s">
        <v>49</v>
      </c>
      <c r="C934" s="12">
        <v>27.21</v>
      </c>
      <c r="D934" s="13" t="s">
        <v>50</v>
      </c>
      <c r="E934" s="18">
        <v>1247.3900000000001</v>
      </c>
      <c r="F934" s="187">
        <f>composições!$X$627</f>
        <v>0.86</v>
      </c>
      <c r="G934" s="15">
        <f t="shared" si="82"/>
        <v>1072.75</v>
      </c>
      <c r="H934" s="12">
        <v>0.89</v>
      </c>
      <c r="I934" s="15">
        <v>1110.17</v>
      </c>
      <c r="J934" s="99">
        <f t="shared" si="79"/>
        <v>-3.370654944738205E-2</v>
      </c>
      <c r="K934" s="203">
        <f t="shared" si="81"/>
        <v>-37.420000000000073</v>
      </c>
    </row>
    <row r="935" spans="1:11" ht="10.35" customHeight="1" x14ac:dyDescent="0.2">
      <c r="A935" s="9">
        <v>40455</v>
      </c>
      <c r="B935" s="17" t="s">
        <v>51</v>
      </c>
      <c r="C935" s="12">
        <v>27.21</v>
      </c>
      <c r="D935" s="13" t="s">
        <v>25</v>
      </c>
      <c r="E935" s="18">
        <v>2805.51</v>
      </c>
      <c r="F935" s="187">
        <f>composições!$X$743</f>
        <v>1.55</v>
      </c>
      <c r="G935" s="15">
        <f t="shared" si="82"/>
        <v>4348.54</v>
      </c>
      <c r="H935" s="12">
        <v>1.59</v>
      </c>
      <c r="I935" s="15">
        <v>4460.76</v>
      </c>
      <c r="J935" s="99">
        <f t="shared" si="79"/>
        <v>-2.5157148109290817E-2</v>
      </c>
      <c r="K935" s="203">
        <f t="shared" si="81"/>
        <v>-112.22000000000025</v>
      </c>
    </row>
    <row r="936" spans="1:11" ht="10.35" customHeight="1" x14ac:dyDescent="0.2">
      <c r="A936" s="9">
        <v>40451</v>
      </c>
      <c r="B936" s="17" t="s">
        <v>52</v>
      </c>
      <c r="C936" s="12">
        <v>27.21</v>
      </c>
      <c r="D936" s="13" t="s">
        <v>53</v>
      </c>
      <c r="E936" s="14">
        <v>14</v>
      </c>
      <c r="F936" s="187">
        <f>composições!X$656</f>
        <v>0.86</v>
      </c>
      <c r="G936" s="15">
        <f t="shared" si="82"/>
        <v>12.04</v>
      </c>
      <c r="H936" s="12">
        <v>0.89</v>
      </c>
      <c r="I936" s="11">
        <v>12.46</v>
      </c>
      <c r="J936" s="99">
        <f t="shared" si="79"/>
        <v>-3.3707865168539408E-2</v>
      </c>
      <c r="K936" s="203">
        <f t="shared" si="81"/>
        <v>-0.42000000000000171</v>
      </c>
    </row>
    <row r="937" spans="1:11" ht="10.35" customHeight="1" x14ac:dyDescent="0.2">
      <c r="A937" s="9">
        <v>40453</v>
      </c>
      <c r="B937" s="17" t="s">
        <v>54</v>
      </c>
      <c r="C937" s="12">
        <v>27.21</v>
      </c>
      <c r="D937" s="13" t="s">
        <v>53</v>
      </c>
      <c r="E937" s="14">
        <v>200.6</v>
      </c>
      <c r="F937" s="187">
        <f>composições!$X$685</f>
        <v>0.86</v>
      </c>
      <c r="G937" s="15">
        <f t="shared" si="82"/>
        <v>172.51</v>
      </c>
      <c r="H937" s="12">
        <v>0.89</v>
      </c>
      <c r="I937" s="11">
        <v>178.53</v>
      </c>
      <c r="J937" s="99">
        <f t="shared" si="79"/>
        <v>-3.3719822998935833E-2</v>
      </c>
      <c r="K937" s="203">
        <f t="shared" si="81"/>
        <v>-6.0200000000000102</v>
      </c>
    </row>
    <row r="938" spans="1:11" ht="10.35" customHeight="1" x14ac:dyDescent="0.2">
      <c r="A938" s="9">
        <v>40449</v>
      </c>
      <c r="B938" s="17" t="s">
        <v>55</v>
      </c>
      <c r="C938" s="12">
        <v>27.21</v>
      </c>
      <c r="D938" s="13" t="s">
        <v>53</v>
      </c>
      <c r="E938" s="14">
        <v>359.74</v>
      </c>
      <c r="F938" s="187">
        <f>composições!$X$598</f>
        <v>1.6800000000000002</v>
      </c>
      <c r="G938" s="15">
        <f t="shared" si="82"/>
        <v>604.36</v>
      </c>
      <c r="H938" s="12">
        <v>1.73</v>
      </c>
      <c r="I938" s="11">
        <v>622.35</v>
      </c>
      <c r="J938" s="99">
        <f t="shared" si="79"/>
        <v>-2.890656383064194E-2</v>
      </c>
      <c r="K938" s="203">
        <f t="shared" si="81"/>
        <v>-17.990000000000009</v>
      </c>
    </row>
    <row r="939" spans="1:11" ht="10.35" customHeight="1" x14ac:dyDescent="0.2">
      <c r="A939" s="9">
        <v>40445</v>
      </c>
      <c r="B939" s="17" t="s">
        <v>56</v>
      </c>
      <c r="C939" s="12">
        <v>27.21</v>
      </c>
      <c r="D939" s="13" t="s">
        <v>25</v>
      </c>
      <c r="E939" s="18">
        <v>1506.89</v>
      </c>
      <c r="F939" s="187">
        <f>composições!$X$568</f>
        <v>2.29</v>
      </c>
      <c r="G939" s="15">
        <f t="shared" si="82"/>
        <v>3450.77</v>
      </c>
      <c r="H939" s="12">
        <v>2.35</v>
      </c>
      <c r="I939" s="15">
        <v>3541.19</v>
      </c>
      <c r="J939" s="99">
        <f t="shared" si="79"/>
        <v>-2.5533789488844216E-2</v>
      </c>
      <c r="K939" s="203">
        <f t="shared" si="81"/>
        <v>-90.420000000000073</v>
      </c>
    </row>
    <row r="940" spans="1:11" ht="10.35" customHeight="1" x14ac:dyDescent="0.2">
      <c r="A940" s="9">
        <v>47050</v>
      </c>
      <c r="B940" s="17" t="s">
        <v>57</v>
      </c>
      <c r="C940" s="12">
        <v>27.21</v>
      </c>
      <c r="D940" s="13" t="s">
        <v>53</v>
      </c>
      <c r="E940" s="14">
        <v>4.3</v>
      </c>
      <c r="F940" s="187">
        <f>composições!$X$1418</f>
        <v>1.6800000000000002</v>
      </c>
      <c r="G940" s="15">
        <f t="shared" si="82"/>
        <v>7.22</v>
      </c>
      <c r="H940" s="12">
        <v>1.73</v>
      </c>
      <c r="I940" s="11">
        <v>7.43</v>
      </c>
      <c r="J940" s="99">
        <f t="shared" si="79"/>
        <v>-2.8263795423956961E-2</v>
      </c>
      <c r="K940" s="203">
        <f t="shared" si="81"/>
        <v>-0.20999999999999996</v>
      </c>
    </row>
    <row r="941" spans="1:11" ht="10.35" customHeight="1" x14ac:dyDescent="0.2">
      <c r="A941" s="9">
        <v>47049</v>
      </c>
      <c r="B941" s="17" t="s">
        <v>58</v>
      </c>
      <c r="C941" s="12">
        <v>27.21</v>
      </c>
      <c r="D941" s="13" t="s">
        <v>53</v>
      </c>
      <c r="E941" s="14">
        <v>62.15</v>
      </c>
      <c r="F941" s="187">
        <f>composições!$X$1388</f>
        <v>1.6800000000000002</v>
      </c>
      <c r="G941" s="15">
        <f t="shared" si="82"/>
        <v>104.41</v>
      </c>
      <c r="H941" s="12">
        <v>1.73</v>
      </c>
      <c r="I941" s="11">
        <v>107.51</v>
      </c>
      <c r="J941" s="99">
        <f t="shared" si="79"/>
        <v>-2.8834527020742295E-2</v>
      </c>
      <c r="K941" s="203">
        <f t="shared" si="81"/>
        <v>-3.1000000000000085</v>
      </c>
    </row>
    <row r="942" spans="1:11" ht="10.35" customHeight="1" x14ac:dyDescent="0.2">
      <c r="A942" s="1" t="s">
        <v>38</v>
      </c>
      <c r="G942" s="80">
        <f>SUM(G925:G941)</f>
        <v>63464.55000000001</v>
      </c>
      <c r="I942" s="32">
        <v>65118.65</v>
      </c>
      <c r="J942" s="99">
        <f t="shared" si="79"/>
        <v>-2.5401325119608464E-2</v>
      </c>
      <c r="K942" s="203">
        <f t="shared" si="81"/>
        <v>-1654.0999999999913</v>
      </c>
    </row>
    <row r="943" spans="1:11" ht="10.7" customHeight="1" x14ac:dyDescent="0.2">
      <c r="J943" s="99" t="e">
        <f t="shared" si="79"/>
        <v>#DIV/0!</v>
      </c>
      <c r="K943" s="203">
        <f t="shared" si="81"/>
        <v>0</v>
      </c>
    </row>
    <row r="944" spans="1:11" ht="10.35" customHeight="1" x14ac:dyDescent="0.2">
      <c r="A944" s="2" t="s">
        <v>9</v>
      </c>
      <c r="B944" s="3" t="s">
        <v>10</v>
      </c>
      <c r="C944" s="19" t="s">
        <v>11</v>
      </c>
      <c r="D944" s="20" t="s">
        <v>12</v>
      </c>
      <c r="E944" s="19" t="s">
        <v>13</v>
      </c>
      <c r="F944" s="21" t="s">
        <v>225</v>
      </c>
      <c r="G944" s="4" t="s">
        <v>15</v>
      </c>
      <c r="H944" s="21" t="s">
        <v>14</v>
      </c>
      <c r="I944" s="4" t="s">
        <v>15</v>
      </c>
      <c r="J944" s="99" t="e">
        <f t="shared" si="79"/>
        <v>#VALUE!</v>
      </c>
      <c r="K944" s="203" t="e">
        <f t="shared" si="81"/>
        <v>#VALUE!</v>
      </c>
    </row>
    <row r="945" spans="1:11" ht="10.35" customHeight="1" x14ac:dyDescent="0.2">
      <c r="A945" s="8"/>
      <c r="B945" s="227" t="s">
        <v>59</v>
      </c>
      <c r="C945" s="228"/>
      <c r="D945" s="228"/>
      <c r="E945" s="228"/>
      <c r="F945" s="228"/>
      <c r="G945" s="229"/>
      <c r="J945" s="99" t="e">
        <f t="shared" si="79"/>
        <v>#DIV/0!</v>
      </c>
      <c r="K945" s="203">
        <f t="shared" si="81"/>
        <v>0</v>
      </c>
    </row>
    <row r="946" spans="1:11" ht="10.35" customHeight="1" x14ac:dyDescent="0.2">
      <c r="A946" s="9">
        <v>45585</v>
      </c>
      <c r="B946" s="17" t="s">
        <v>40</v>
      </c>
      <c r="C946" s="12">
        <v>27.21</v>
      </c>
      <c r="D946" s="13" t="s">
        <v>23</v>
      </c>
      <c r="E946" s="14">
        <v>23.7</v>
      </c>
      <c r="F946" s="187">
        <f>composições!$X$1323</f>
        <v>285.35000000000002</v>
      </c>
      <c r="G946" s="15">
        <f t="shared" ref="G946:G961" si="83">TRUNC(F946*E946,2)</f>
        <v>6762.79</v>
      </c>
      <c r="H946" s="12">
        <v>292.72000000000003</v>
      </c>
      <c r="I946" s="15">
        <v>6937.46</v>
      </c>
      <c r="J946" s="99">
        <f t="shared" si="79"/>
        <v>-2.5177802826971241E-2</v>
      </c>
      <c r="K946" s="203">
        <f t="shared" si="81"/>
        <v>-174.67000000000007</v>
      </c>
    </row>
    <row r="947" spans="1:11" ht="10.35" customHeight="1" x14ac:dyDescent="0.2">
      <c r="A947" s="9">
        <v>41294</v>
      </c>
      <c r="B947" s="17" t="s">
        <v>41</v>
      </c>
      <c r="C947" s="12">
        <v>27.21</v>
      </c>
      <c r="D947" s="13" t="s">
        <v>23</v>
      </c>
      <c r="E947" s="14">
        <v>7.9</v>
      </c>
      <c r="F947" s="187">
        <f>composições!$X$935</f>
        <v>145.32</v>
      </c>
      <c r="G947" s="15">
        <f t="shared" si="83"/>
        <v>1148.02</v>
      </c>
      <c r="H947" s="12">
        <v>149.07</v>
      </c>
      <c r="I947" s="15">
        <v>1177.6500000000001</v>
      </c>
      <c r="J947" s="99">
        <f t="shared" si="79"/>
        <v>-2.5160276822485561E-2</v>
      </c>
      <c r="K947" s="203">
        <f t="shared" si="81"/>
        <v>-29.630000000000109</v>
      </c>
    </row>
    <row r="948" spans="1:11" ht="10.35" customHeight="1" x14ac:dyDescent="0.2">
      <c r="A948" s="9">
        <v>45050</v>
      </c>
      <c r="B948" s="17" t="s">
        <v>42</v>
      </c>
      <c r="C948" s="12">
        <v>27.21</v>
      </c>
      <c r="D948" s="13" t="s">
        <v>23</v>
      </c>
      <c r="E948" s="14">
        <v>11.55</v>
      </c>
      <c r="F948" s="187">
        <f>composições!$X$1071</f>
        <v>559.22</v>
      </c>
      <c r="G948" s="15">
        <f t="shared" si="83"/>
        <v>6458.99</v>
      </c>
      <c r="H948" s="12">
        <v>573.65</v>
      </c>
      <c r="I948" s="15">
        <v>6625.65</v>
      </c>
      <c r="J948" s="99">
        <f t="shared" si="79"/>
        <v>-2.5153758499166123E-2</v>
      </c>
      <c r="K948" s="203">
        <f t="shared" si="81"/>
        <v>-166.65999999999985</v>
      </c>
    </row>
    <row r="949" spans="1:11" ht="29.1" customHeight="1" x14ac:dyDescent="0.2">
      <c r="A949" s="9">
        <v>45145</v>
      </c>
      <c r="B949" s="10" t="s">
        <v>45</v>
      </c>
      <c r="C949" s="12">
        <v>27.21</v>
      </c>
      <c r="D949" s="13" t="s">
        <v>18</v>
      </c>
      <c r="E949" s="14">
        <v>181</v>
      </c>
      <c r="F949" s="187">
        <f>composições!$X$1151</f>
        <v>105.9</v>
      </c>
      <c r="G949" s="15">
        <f t="shared" si="83"/>
        <v>19167.900000000001</v>
      </c>
      <c r="H949" s="12">
        <v>108.63</v>
      </c>
      <c r="I949" s="15">
        <v>19662.03</v>
      </c>
      <c r="J949" s="99">
        <f t="shared" si="79"/>
        <v>-2.5131179232256162E-2</v>
      </c>
      <c r="K949" s="203">
        <f t="shared" si="81"/>
        <v>-494.12999999999738</v>
      </c>
    </row>
    <row r="950" spans="1:11" ht="10.35" customHeight="1" x14ac:dyDescent="0.2">
      <c r="A950" s="9">
        <v>45165</v>
      </c>
      <c r="B950" s="17" t="s">
        <v>47</v>
      </c>
      <c r="C950" s="12">
        <v>27.21</v>
      </c>
      <c r="D950" s="13" t="s">
        <v>23</v>
      </c>
      <c r="E950" s="14">
        <v>36.53</v>
      </c>
      <c r="F950" s="187">
        <f>composições!$X$1226</f>
        <v>611.9</v>
      </c>
      <c r="G950" s="15">
        <f t="shared" si="83"/>
        <v>22352.7</v>
      </c>
      <c r="H950" s="12">
        <v>627.69000000000005</v>
      </c>
      <c r="I950" s="15">
        <v>22929.51</v>
      </c>
      <c r="J950" s="99">
        <f t="shared" si="79"/>
        <v>-2.51557926881123E-2</v>
      </c>
      <c r="K950" s="203">
        <f t="shared" si="81"/>
        <v>-576.80999999999767</v>
      </c>
    </row>
    <row r="951" spans="1:11" ht="20.85" customHeight="1" x14ac:dyDescent="0.2">
      <c r="A951" s="9">
        <v>45155</v>
      </c>
      <c r="B951" s="10" t="s">
        <v>43</v>
      </c>
      <c r="C951" s="12">
        <v>27.21</v>
      </c>
      <c r="D951" s="13" t="s">
        <v>44</v>
      </c>
      <c r="E951" s="18">
        <v>3179</v>
      </c>
      <c r="F951" s="187">
        <f>composições!$X$1185</f>
        <v>15.83</v>
      </c>
      <c r="G951" s="15">
        <f t="shared" si="83"/>
        <v>50323.57</v>
      </c>
      <c r="H951" s="12">
        <v>16.239999999999998</v>
      </c>
      <c r="I951" s="15">
        <v>51626.96</v>
      </c>
      <c r="J951" s="99">
        <f t="shared" si="79"/>
        <v>-2.5246305418719195E-2</v>
      </c>
      <c r="K951" s="203">
        <f t="shared" si="81"/>
        <v>-1303.3899999999994</v>
      </c>
    </row>
    <row r="952" spans="1:11" ht="10.35" customHeight="1" x14ac:dyDescent="0.2">
      <c r="A952" s="9">
        <v>47018</v>
      </c>
      <c r="B952" s="17" t="s">
        <v>48</v>
      </c>
      <c r="C952" s="12">
        <v>27.21</v>
      </c>
      <c r="D952" s="13" t="s">
        <v>23</v>
      </c>
      <c r="E952" s="14">
        <v>1.75</v>
      </c>
      <c r="F952" s="187">
        <f>composições!$X$1358</f>
        <v>504.34</v>
      </c>
      <c r="G952" s="15">
        <f t="shared" si="83"/>
        <v>882.59</v>
      </c>
      <c r="H952" s="12">
        <v>517.36</v>
      </c>
      <c r="I952" s="11">
        <v>905.38</v>
      </c>
      <c r="J952" s="99">
        <f t="shared" si="79"/>
        <v>-2.5171751087940897E-2</v>
      </c>
      <c r="K952" s="203">
        <f t="shared" si="81"/>
        <v>-22.789999999999964</v>
      </c>
    </row>
    <row r="953" spans="1:11" ht="10.35" customHeight="1" x14ac:dyDescent="0.2">
      <c r="A953" s="9">
        <v>40102</v>
      </c>
      <c r="B953" s="17" t="s">
        <v>34</v>
      </c>
      <c r="C953" s="12">
        <v>27.21</v>
      </c>
      <c r="D953" s="13" t="s">
        <v>23</v>
      </c>
      <c r="E953" s="14">
        <v>6</v>
      </c>
      <c r="F953" s="187">
        <f>composições!$X$320</f>
        <v>8.5399999999999991</v>
      </c>
      <c r="G953" s="15">
        <f t="shared" si="83"/>
        <v>51.24</v>
      </c>
      <c r="H953" s="12">
        <v>8.76</v>
      </c>
      <c r="I953" s="11">
        <v>52.56</v>
      </c>
      <c r="J953" s="99">
        <f t="shared" si="79"/>
        <v>-2.5114155251141579E-2</v>
      </c>
      <c r="K953" s="203">
        <f t="shared" si="81"/>
        <v>-1.3200000000000003</v>
      </c>
    </row>
    <row r="954" spans="1:11" ht="20.85" customHeight="1" x14ac:dyDescent="0.2">
      <c r="A954" s="9">
        <v>40450</v>
      </c>
      <c r="B954" s="10" t="s">
        <v>49</v>
      </c>
      <c r="C954" s="12">
        <v>27.21</v>
      </c>
      <c r="D954" s="13" t="s">
        <v>50</v>
      </c>
      <c r="E954" s="18">
        <v>1591.47</v>
      </c>
      <c r="F954" s="187">
        <f>composições!$X$627</f>
        <v>0.86</v>
      </c>
      <c r="G954" s="15">
        <f t="shared" si="83"/>
        <v>1368.66</v>
      </c>
      <c r="H954" s="12">
        <v>0.89</v>
      </c>
      <c r="I954" s="15">
        <v>1416.4</v>
      </c>
      <c r="J954" s="99">
        <f t="shared" si="79"/>
        <v>-3.3705168031629484E-2</v>
      </c>
      <c r="K954" s="203">
        <f t="shared" si="81"/>
        <v>-47.740000000000009</v>
      </c>
    </row>
    <row r="955" spans="1:11" ht="10.35" customHeight="1" x14ac:dyDescent="0.2">
      <c r="A955" s="9">
        <v>40455</v>
      </c>
      <c r="B955" s="17" t="s">
        <v>51</v>
      </c>
      <c r="C955" s="12">
        <v>27.21</v>
      </c>
      <c r="D955" s="13" t="s">
        <v>25</v>
      </c>
      <c r="E955" s="18">
        <v>4120.99</v>
      </c>
      <c r="F955" s="187">
        <f>composições!$X$743</f>
        <v>1.55</v>
      </c>
      <c r="G955" s="15">
        <f t="shared" si="83"/>
        <v>6387.53</v>
      </c>
      <c r="H955" s="12">
        <v>1.59</v>
      </c>
      <c r="I955" s="15">
        <v>6552.37</v>
      </c>
      <c r="J955" s="99">
        <f t="shared" si="79"/>
        <v>-2.515730949259587E-2</v>
      </c>
      <c r="K955" s="203">
        <f t="shared" si="81"/>
        <v>-164.84000000000015</v>
      </c>
    </row>
    <row r="956" spans="1:11" ht="10.35" customHeight="1" x14ac:dyDescent="0.2">
      <c r="A956" s="9">
        <v>40453</v>
      </c>
      <c r="B956" s="17" t="s">
        <v>54</v>
      </c>
      <c r="C956" s="12">
        <v>27.21</v>
      </c>
      <c r="D956" s="13" t="s">
        <v>53</v>
      </c>
      <c r="E956" s="14">
        <v>228.36</v>
      </c>
      <c r="F956" s="187">
        <f>composições!$X$685</f>
        <v>0.86</v>
      </c>
      <c r="G956" s="15">
        <f t="shared" si="83"/>
        <v>196.38</v>
      </c>
      <c r="H956" s="12">
        <v>0.89</v>
      </c>
      <c r="I956" s="11">
        <v>203.24</v>
      </c>
      <c r="J956" s="99">
        <f t="shared" si="79"/>
        <v>-3.3753198189332867E-2</v>
      </c>
      <c r="K956" s="203">
        <f t="shared" si="81"/>
        <v>-6.8600000000000136</v>
      </c>
    </row>
    <row r="957" spans="1:11" ht="10.35" customHeight="1" x14ac:dyDescent="0.2">
      <c r="A957" s="9">
        <v>40451</v>
      </c>
      <c r="B957" s="17" t="s">
        <v>52</v>
      </c>
      <c r="C957" s="12">
        <v>27.21</v>
      </c>
      <c r="D957" s="13" t="s">
        <v>53</v>
      </c>
      <c r="E957" s="14">
        <v>254.64</v>
      </c>
      <c r="F957" s="187">
        <f>composições!X$656</f>
        <v>0.86</v>
      </c>
      <c r="G957" s="15">
        <f t="shared" si="83"/>
        <v>218.99</v>
      </c>
      <c r="H957" s="12">
        <v>0.89</v>
      </c>
      <c r="I957" s="11">
        <v>226.62</v>
      </c>
      <c r="J957" s="99">
        <f t="shared" si="79"/>
        <v>-3.3668696496337414E-2</v>
      </c>
      <c r="K957" s="203">
        <f t="shared" si="81"/>
        <v>-7.6299999999999955</v>
      </c>
    </row>
    <row r="958" spans="1:11" ht="10.35" customHeight="1" x14ac:dyDescent="0.2">
      <c r="A958" s="9">
        <v>40449</v>
      </c>
      <c r="B958" s="17" t="s">
        <v>55</v>
      </c>
      <c r="C958" s="12">
        <v>27.21</v>
      </c>
      <c r="D958" s="13" t="s">
        <v>53</v>
      </c>
      <c r="E958" s="14">
        <v>458.97</v>
      </c>
      <c r="F958" s="187">
        <f>composições!$X$598</f>
        <v>1.6800000000000002</v>
      </c>
      <c r="G958" s="15">
        <f t="shared" si="83"/>
        <v>771.06</v>
      </c>
      <c r="H958" s="12">
        <v>1.73</v>
      </c>
      <c r="I958" s="11">
        <v>794.01</v>
      </c>
      <c r="J958" s="99">
        <f t="shared" si="79"/>
        <v>-2.890391808667403E-2</v>
      </c>
      <c r="K958" s="203">
        <f t="shared" si="81"/>
        <v>-22.950000000000045</v>
      </c>
    </row>
    <row r="959" spans="1:11" ht="10.35" customHeight="1" x14ac:dyDescent="0.2">
      <c r="A959" s="9">
        <v>40445</v>
      </c>
      <c r="B959" s="17" t="s">
        <v>56</v>
      </c>
      <c r="C959" s="12">
        <v>27.21</v>
      </c>
      <c r="D959" s="13" t="s">
        <v>25</v>
      </c>
      <c r="E959" s="18">
        <v>2213.46</v>
      </c>
      <c r="F959" s="187">
        <f>composições!$X$568</f>
        <v>2.29</v>
      </c>
      <c r="G959" s="15">
        <f t="shared" si="83"/>
        <v>5068.82</v>
      </c>
      <c r="H959" s="12">
        <v>2.35</v>
      </c>
      <c r="I959" s="15">
        <v>5201.63</v>
      </c>
      <c r="J959" s="99">
        <f t="shared" ref="J959:J1020" si="84">G959/I959-1</f>
        <v>-2.5532381195894405E-2</v>
      </c>
      <c r="K959" s="203">
        <f t="shared" si="81"/>
        <v>-132.8100000000004</v>
      </c>
    </row>
    <row r="960" spans="1:11" ht="10.35" customHeight="1" x14ac:dyDescent="0.2">
      <c r="A960" s="9">
        <v>47049</v>
      </c>
      <c r="B960" s="17" t="s">
        <v>58</v>
      </c>
      <c r="C960" s="12">
        <v>27.21</v>
      </c>
      <c r="D960" s="13" t="s">
        <v>53</v>
      </c>
      <c r="E960" s="14">
        <v>64.099999999999994</v>
      </c>
      <c r="F960" s="187">
        <f>composições!$X$1388</f>
        <v>1.6800000000000002</v>
      </c>
      <c r="G960" s="15">
        <f t="shared" si="83"/>
        <v>107.68</v>
      </c>
      <c r="H960" s="12">
        <v>1.73</v>
      </c>
      <c r="I960" s="11">
        <v>110.89</v>
      </c>
      <c r="J960" s="99">
        <f t="shared" si="84"/>
        <v>-2.894760573541344E-2</v>
      </c>
      <c r="K960" s="203">
        <f t="shared" si="81"/>
        <v>-3.2099999999999937</v>
      </c>
    </row>
    <row r="961" spans="1:11" ht="10.35" customHeight="1" x14ac:dyDescent="0.2">
      <c r="A961" s="9">
        <v>47050</v>
      </c>
      <c r="B961" s="17" t="s">
        <v>57</v>
      </c>
      <c r="C961" s="12">
        <v>27.21</v>
      </c>
      <c r="D961" s="13" t="s">
        <v>53</v>
      </c>
      <c r="E961" s="14">
        <v>90.52</v>
      </c>
      <c r="F961" s="187">
        <f>composições!$X$1418</f>
        <v>1.6800000000000002</v>
      </c>
      <c r="G961" s="15">
        <f t="shared" si="83"/>
        <v>152.07</v>
      </c>
      <c r="H961" s="12">
        <v>1.73</v>
      </c>
      <c r="I961" s="11">
        <v>156.59</v>
      </c>
      <c r="J961" s="99">
        <f t="shared" si="84"/>
        <v>-2.8865189347978881E-2</v>
      </c>
      <c r="K961" s="203">
        <f t="shared" si="81"/>
        <v>-4.5200000000000102</v>
      </c>
    </row>
    <row r="962" spans="1:11" ht="10.35" customHeight="1" x14ac:dyDescent="0.2">
      <c r="A962" s="1" t="s">
        <v>38</v>
      </c>
      <c r="G962" s="80">
        <f>SUM(G945:G961)</f>
        <v>121418.99000000002</v>
      </c>
      <c r="H962" s="33"/>
      <c r="J962" s="99" t="e">
        <f t="shared" si="84"/>
        <v>#DIV/0!</v>
      </c>
      <c r="K962" s="203">
        <f t="shared" si="81"/>
        <v>121418.99000000002</v>
      </c>
    </row>
    <row r="963" spans="1:11" ht="0.95" customHeight="1" x14ac:dyDescent="0.2">
      <c r="J963" s="99" t="e">
        <f t="shared" si="84"/>
        <v>#DIV/0!</v>
      </c>
      <c r="K963" s="203">
        <f t="shared" si="81"/>
        <v>0</v>
      </c>
    </row>
    <row r="964" spans="1:11" ht="10.7" customHeight="1" x14ac:dyDescent="0.2">
      <c r="J964" s="99" t="e">
        <f t="shared" si="84"/>
        <v>#DIV/0!</v>
      </c>
      <c r="K964" s="203">
        <f t="shared" si="81"/>
        <v>0</v>
      </c>
    </row>
    <row r="965" spans="1:11" ht="10.35" customHeight="1" x14ac:dyDescent="0.2">
      <c r="A965" s="2" t="s">
        <v>9</v>
      </c>
      <c r="B965" s="3" t="s">
        <v>10</v>
      </c>
      <c r="C965" s="5" t="s">
        <v>11</v>
      </c>
      <c r="D965" s="7" t="s">
        <v>12</v>
      </c>
      <c r="E965" s="5" t="s">
        <v>13</v>
      </c>
      <c r="F965" s="5" t="s">
        <v>225</v>
      </c>
      <c r="G965" s="4" t="s">
        <v>15</v>
      </c>
      <c r="H965" s="5" t="s">
        <v>14</v>
      </c>
      <c r="I965" s="4" t="s">
        <v>15</v>
      </c>
      <c r="J965" s="99" t="e">
        <f t="shared" si="84"/>
        <v>#VALUE!</v>
      </c>
      <c r="K965" s="203" t="e">
        <f t="shared" si="81"/>
        <v>#VALUE!</v>
      </c>
    </row>
    <row r="966" spans="1:11" ht="10.35" customHeight="1" x14ac:dyDescent="0.2">
      <c r="A966" s="8"/>
      <c r="B966" s="227" t="s">
        <v>60</v>
      </c>
      <c r="C966" s="228"/>
      <c r="D966" s="228"/>
      <c r="E966" s="228"/>
      <c r="F966" s="228"/>
      <c r="G966" s="229"/>
      <c r="J966" s="99" t="e">
        <f t="shared" si="84"/>
        <v>#DIV/0!</v>
      </c>
      <c r="K966" s="203">
        <f t="shared" si="81"/>
        <v>0</v>
      </c>
    </row>
    <row r="967" spans="1:11" ht="10.35" customHeight="1" x14ac:dyDescent="0.2">
      <c r="A967" s="9">
        <v>45410</v>
      </c>
      <c r="B967" s="17" t="s">
        <v>61</v>
      </c>
      <c r="C967" s="12">
        <v>27.21</v>
      </c>
      <c r="D967" s="13" t="s">
        <v>23</v>
      </c>
      <c r="E967" s="14">
        <v>10.18</v>
      </c>
      <c r="F967" s="187">
        <f>composições!$X$1257</f>
        <v>15.01</v>
      </c>
      <c r="G967" s="15">
        <f t="shared" ref="G967:G981" si="85">TRUNC(F967*E967,2)</f>
        <v>152.80000000000001</v>
      </c>
      <c r="H967" s="12">
        <v>15.4</v>
      </c>
      <c r="I967" s="11">
        <v>156.77000000000001</v>
      </c>
      <c r="J967" s="99">
        <f t="shared" si="84"/>
        <v>-2.5323722651017455E-2</v>
      </c>
      <c r="K967" s="203">
        <f t="shared" si="81"/>
        <v>-3.9699999999999989</v>
      </c>
    </row>
    <row r="968" spans="1:11" ht="10.35" customHeight="1" x14ac:dyDescent="0.2">
      <c r="A968" s="9">
        <v>40145</v>
      </c>
      <c r="B968" s="17" t="s">
        <v>29</v>
      </c>
      <c r="C968" s="12">
        <v>27.21</v>
      </c>
      <c r="D968" s="13" t="s">
        <v>23</v>
      </c>
      <c r="E968" s="14">
        <v>10.18</v>
      </c>
      <c r="F968" s="187">
        <f>composições!$X$447</f>
        <v>2.4899999999999998</v>
      </c>
      <c r="G968" s="15">
        <f t="shared" si="85"/>
        <v>25.34</v>
      </c>
      <c r="H968" s="12">
        <v>2.5499999999999998</v>
      </c>
      <c r="I968" s="11">
        <v>25.95</v>
      </c>
      <c r="J968" s="99">
        <f t="shared" si="84"/>
        <v>-2.3506743737957581E-2</v>
      </c>
      <c r="K968" s="203">
        <f t="shared" si="81"/>
        <v>-0.60999999999999943</v>
      </c>
    </row>
    <row r="969" spans="1:11" ht="10.35" customHeight="1" x14ac:dyDescent="0.2">
      <c r="A969" s="9">
        <v>41293</v>
      </c>
      <c r="B969" s="17" t="s">
        <v>62</v>
      </c>
      <c r="C969" s="12">
        <v>27.21</v>
      </c>
      <c r="D969" s="13" t="s">
        <v>18</v>
      </c>
      <c r="E969" s="14">
        <v>50.88</v>
      </c>
      <c r="F969" s="187">
        <f>composições!$X$903</f>
        <v>6.28</v>
      </c>
      <c r="G969" s="15">
        <f t="shared" si="85"/>
        <v>319.52</v>
      </c>
      <c r="H969" s="12">
        <v>6.44</v>
      </c>
      <c r="I969" s="11">
        <v>327.66000000000003</v>
      </c>
      <c r="J969" s="99">
        <f t="shared" si="84"/>
        <v>-2.4842824879448333E-2</v>
      </c>
      <c r="K969" s="203">
        <f t="shared" si="81"/>
        <v>-8.1400000000000432</v>
      </c>
    </row>
    <row r="970" spans="1:11" ht="10.35" customHeight="1" x14ac:dyDescent="0.2">
      <c r="A970" s="9">
        <v>45585</v>
      </c>
      <c r="B970" s="17" t="s">
        <v>40</v>
      </c>
      <c r="C970" s="12">
        <v>27.21</v>
      </c>
      <c r="D970" s="13" t="s">
        <v>23</v>
      </c>
      <c r="E970" s="14">
        <v>29.16</v>
      </c>
      <c r="F970" s="187">
        <f>composições!$X$1323</f>
        <v>285.35000000000002</v>
      </c>
      <c r="G970" s="15">
        <f t="shared" si="85"/>
        <v>8320.7999999999993</v>
      </c>
      <c r="H970" s="12">
        <v>292.72000000000003</v>
      </c>
      <c r="I970" s="15">
        <v>8535.7099999999991</v>
      </c>
      <c r="J970" s="99">
        <f t="shared" si="84"/>
        <v>-2.517775322732374E-2</v>
      </c>
      <c r="K970" s="203">
        <f t="shared" si="81"/>
        <v>-214.90999999999985</v>
      </c>
    </row>
    <row r="971" spans="1:11" ht="10.35" customHeight="1" x14ac:dyDescent="0.2">
      <c r="A971" s="9">
        <v>41294</v>
      </c>
      <c r="B971" s="17" t="s">
        <v>41</v>
      </c>
      <c r="C971" s="12">
        <v>27.21</v>
      </c>
      <c r="D971" s="13" t="s">
        <v>23</v>
      </c>
      <c r="E971" s="14">
        <v>9.7200000000000006</v>
      </c>
      <c r="F971" s="187">
        <f>composições!$X$935</f>
        <v>145.32</v>
      </c>
      <c r="G971" s="15">
        <f t="shared" si="85"/>
        <v>1412.51</v>
      </c>
      <c r="H971" s="12">
        <v>149.07</v>
      </c>
      <c r="I971" s="15">
        <v>1448.96</v>
      </c>
      <c r="J971" s="99">
        <f t="shared" si="84"/>
        <v>-2.515597393992941E-2</v>
      </c>
      <c r="K971" s="203">
        <f t="shared" ref="K971:K1034" si="86">G971-I971</f>
        <v>-36.450000000000045</v>
      </c>
    </row>
    <row r="972" spans="1:11" ht="10.35" customHeight="1" x14ac:dyDescent="0.2">
      <c r="A972" s="9">
        <v>45050</v>
      </c>
      <c r="B972" s="17" t="s">
        <v>42</v>
      </c>
      <c r="C972" s="12">
        <v>27.21</v>
      </c>
      <c r="D972" s="13" t="s">
        <v>23</v>
      </c>
      <c r="E972" s="14">
        <v>9.7200000000000006</v>
      </c>
      <c r="F972" s="187">
        <f>composições!$X$1071</f>
        <v>559.22</v>
      </c>
      <c r="G972" s="15">
        <f t="shared" si="85"/>
        <v>5435.61</v>
      </c>
      <c r="H972" s="12">
        <v>573.65</v>
      </c>
      <c r="I972" s="15">
        <v>5575.87</v>
      </c>
      <c r="J972" s="99">
        <f t="shared" si="84"/>
        <v>-2.5154818889249642E-2</v>
      </c>
      <c r="K972" s="203">
        <f t="shared" si="86"/>
        <v>-140.26000000000022</v>
      </c>
    </row>
    <row r="973" spans="1:11" ht="29.1" customHeight="1" x14ac:dyDescent="0.2">
      <c r="A973" s="9">
        <v>45145</v>
      </c>
      <c r="B973" s="10" t="s">
        <v>45</v>
      </c>
      <c r="C973" s="12">
        <v>27.21</v>
      </c>
      <c r="D973" s="13" t="s">
        <v>18</v>
      </c>
      <c r="E973" s="14">
        <v>18.05</v>
      </c>
      <c r="F973" s="187">
        <f>composições!$X$1151</f>
        <v>105.9</v>
      </c>
      <c r="G973" s="15">
        <f t="shared" si="85"/>
        <v>1911.49</v>
      </c>
      <c r="H973" s="12">
        <v>108.63</v>
      </c>
      <c r="I973" s="15">
        <v>1960.77</v>
      </c>
      <c r="J973" s="99">
        <f t="shared" si="84"/>
        <v>-2.5132983470779302E-2</v>
      </c>
      <c r="K973" s="203">
        <f t="shared" si="86"/>
        <v>-49.279999999999973</v>
      </c>
    </row>
    <row r="974" spans="1:11" ht="10.35" customHeight="1" x14ac:dyDescent="0.2">
      <c r="A974" s="9">
        <v>45030</v>
      </c>
      <c r="B974" s="17" t="s">
        <v>63</v>
      </c>
      <c r="C974" s="12">
        <v>27.21</v>
      </c>
      <c r="D974" s="13" t="s">
        <v>23</v>
      </c>
      <c r="E974" s="14">
        <v>3.82</v>
      </c>
      <c r="F974" s="187">
        <f>composições!$X$1030</f>
        <v>199.06999999999996</v>
      </c>
      <c r="G974" s="15">
        <f t="shared" si="85"/>
        <v>760.44</v>
      </c>
      <c r="H974" s="12">
        <v>204.21</v>
      </c>
      <c r="I974" s="11">
        <v>780.08</v>
      </c>
      <c r="J974" s="99">
        <f t="shared" si="84"/>
        <v>-2.5176904932827426E-2</v>
      </c>
      <c r="K974" s="203">
        <f t="shared" si="86"/>
        <v>-19.639999999999986</v>
      </c>
    </row>
    <row r="975" spans="1:11" ht="10.35" customHeight="1" x14ac:dyDescent="0.2">
      <c r="A975" s="9">
        <v>45165</v>
      </c>
      <c r="B975" s="17" t="s">
        <v>47</v>
      </c>
      <c r="C975" s="12">
        <v>27.21</v>
      </c>
      <c r="D975" s="13" t="s">
        <v>23</v>
      </c>
      <c r="E975" s="14">
        <v>8.64</v>
      </c>
      <c r="F975" s="187">
        <f>composições!$X$1226</f>
        <v>611.9</v>
      </c>
      <c r="G975" s="15">
        <f t="shared" si="85"/>
        <v>5286.81</v>
      </c>
      <c r="H975" s="12">
        <v>627.69000000000005</v>
      </c>
      <c r="I975" s="15">
        <v>5423.24</v>
      </c>
      <c r="J975" s="99">
        <f t="shared" si="84"/>
        <v>-2.5156548483932006E-2</v>
      </c>
      <c r="K975" s="203">
        <f t="shared" si="86"/>
        <v>-136.42999999999938</v>
      </c>
    </row>
    <row r="976" spans="1:11" ht="10.35" customHeight="1" x14ac:dyDescent="0.2">
      <c r="A976" s="9">
        <v>40453</v>
      </c>
      <c r="B976" s="17" t="s">
        <v>54</v>
      </c>
      <c r="C976" s="12">
        <v>27.21</v>
      </c>
      <c r="D976" s="13" t="s">
        <v>53</v>
      </c>
      <c r="E976" s="14">
        <v>22.77</v>
      </c>
      <c r="F976" s="187">
        <f>composições!$X$685</f>
        <v>0.86</v>
      </c>
      <c r="G976" s="15">
        <f t="shared" si="85"/>
        <v>19.579999999999998</v>
      </c>
      <c r="H976" s="12">
        <v>0.89</v>
      </c>
      <c r="I976" s="11">
        <v>20.260000000000002</v>
      </c>
      <c r="J976" s="99">
        <f t="shared" si="84"/>
        <v>-3.3563672260612187E-2</v>
      </c>
      <c r="K976" s="203">
        <f t="shared" si="86"/>
        <v>-0.68000000000000327</v>
      </c>
    </row>
    <row r="977" spans="1:11" ht="10.35" customHeight="1" x14ac:dyDescent="0.2">
      <c r="A977" s="9">
        <v>40455</v>
      </c>
      <c r="B977" s="17" t="s">
        <v>51</v>
      </c>
      <c r="C977" s="12">
        <v>27.21</v>
      </c>
      <c r="D977" s="13" t="s">
        <v>25</v>
      </c>
      <c r="E977" s="18">
        <v>2942.31</v>
      </c>
      <c r="F977" s="187">
        <f>composições!$X$743</f>
        <v>1.55</v>
      </c>
      <c r="G977" s="15">
        <f t="shared" si="85"/>
        <v>4560.58</v>
      </c>
      <c r="H977" s="12">
        <v>1.59</v>
      </c>
      <c r="I977" s="15">
        <v>4678.2700000000004</v>
      </c>
      <c r="J977" s="99">
        <f t="shared" si="84"/>
        <v>-2.5156735288899612E-2</v>
      </c>
      <c r="K977" s="203">
        <f t="shared" si="86"/>
        <v>-117.69000000000051</v>
      </c>
    </row>
    <row r="978" spans="1:11" ht="20.85" customHeight="1" x14ac:dyDescent="0.2">
      <c r="A978" s="9">
        <v>40450</v>
      </c>
      <c r="B978" s="10" t="s">
        <v>49</v>
      </c>
      <c r="C978" s="12">
        <v>27.21</v>
      </c>
      <c r="D978" s="13" t="s">
        <v>50</v>
      </c>
      <c r="E978" s="14">
        <v>562.03</v>
      </c>
      <c r="F978" s="187">
        <f>composições!$X$627</f>
        <v>0.86</v>
      </c>
      <c r="G978" s="15">
        <f t="shared" si="85"/>
        <v>483.34</v>
      </c>
      <c r="H978" s="12">
        <v>0.89</v>
      </c>
      <c r="I978" s="11">
        <v>500.2</v>
      </c>
      <c r="J978" s="99">
        <f t="shared" si="84"/>
        <v>-3.3706517393042756E-2</v>
      </c>
      <c r="K978" s="203">
        <f t="shared" si="86"/>
        <v>-16.860000000000014</v>
      </c>
    </row>
    <row r="979" spans="1:11" ht="10.35" customHeight="1" x14ac:dyDescent="0.2">
      <c r="A979" s="9">
        <v>47049</v>
      </c>
      <c r="B979" s="17" t="s">
        <v>58</v>
      </c>
      <c r="C979" s="12">
        <v>27.21</v>
      </c>
      <c r="D979" s="13" t="s">
        <v>53</v>
      </c>
      <c r="E979" s="14">
        <v>7.05</v>
      </c>
      <c r="F979" s="187">
        <f>composições!$X$1388</f>
        <v>1.6800000000000002</v>
      </c>
      <c r="G979" s="15">
        <f t="shared" si="85"/>
        <v>11.84</v>
      </c>
      <c r="H979" s="12">
        <v>1.73</v>
      </c>
      <c r="I979" s="11">
        <v>12.19</v>
      </c>
      <c r="J979" s="99">
        <f t="shared" si="84"/>
        <v>-2.8712059064807227E-2</v>
      </c>
      <c r="K979" s="203">
        <f t="shared" si="86"/>
        <v>-0.34999999999999964</v>
      </c>
    </row>
    <row r="980" spans="1:11" ht="10.35" customHeight="1" x14ac:dyDescent="0.2">
      <c r="A980" s="9">
        <v>40445</v>
      </c>
      <c r="B980" s="17" t="s">
        <v>56</v>
      </c>
      <c r="C980" s="12">
        <v>27.21</v>
      </c>
      <c r="D980" s="13" t="s">
        <v>25</v>
      </c>
      <c r="E980" s="18">
        <v>1580.37</v>
      </c>
      <c r="F980" s="187">
        <f>composições!$X$568</f>
        <v>2.29</v>
      </c>
      <c r="G980" s="15">
        <f t="shared" si="85"/>
        <v>3619.04</v>
      </c>
      <c r="H980" s="12">
        <v>2.35</v>
      </c>
      <c r="I980" s="15">
        <v>3713.86</v>
      </c>
      <c r="J980" s="99">
        <f t="shared" si="84"/>
        <v>-2.5531387828297336E-2</v>
      </c>
      <c r="K980" s="203">
        <f t="shared" si="86"/>
        <v>-94.820000000000164</v>
      </c>
    </row>
    <row r="981" spans="1:11" ht="10.35" customHeight="1" x14ac:dyDescent="0.2">
      <c r="A981" s="9">
        <v>40449</v>
      </c>
      <c r="B981" s="17" t="s">
        <v>55</v>
      </c>
      <c r="C981" s="12">
        <v>27.21</v>
      </c>
      <c r="D981" s="13" t="s">
        <v>53</v>
      </c>
      <c r="E981" s="14">
        <v>162.08000000000001</v>
      </c>
      <c r="F981" s="187">
        <f>composições!$X$598</f>
        <v>1.6800000000000002</v>
      </c>
      <c r="G981" s="15">
        <f t="shared" si="85"/>
        <v>272.29000000000002</v>
      </c>
      <c r="H981" s="12">
        <v>1.73</v>
      </c>
      <c r="I981" s="11">
        <v>280.39</v>
      </c>
      <c r="J981" s="99">
        <f t="shared" si="84"/>
        <v>-2.8888334106066393E-2</v>
      </c>
      <c r="K981" s="203">
        <f t="shared" si="86"/>
        <v>-8.0999999999999659</v>
      </c>
    </row>
    <row r="982" spans="1:11" ht="10.35" customHeight="1" x14ac:dyDescent="0.2">
      <c r="A982" s="1" t="s">
        <v>38</v>
      </c>
      <c r="G982" s="80">
        <f>SUM(G965:G981)</f>
        <v>32591.990000000005</v>
      </c>
      <c r="I982" s="32">
        <v>33440.18</v>
      </c>
      <c r="J982" s="99">
        <f t="shared" si="84"/>
        <v>-2.5364396961977898E-2</v>
      </c>
      <c r="K982" s="203">
        <f t="shared" si="86"/>
        <v>-848.18999999999505</v>
      </c>
    </row>
    <row r="983" spans="1:11" ht="10.7" customHeight="1" x14ac:dyDescent="0.2">
      <c r="J983" s="99" t="e">
        <f t="shared" si="84"/>
        <v>#DIV/0!</v>
      </c>
      <c r="K983" s="203">
        <f t="shared" si="86"/>
        <v>0</v>
      </c>
    </row>
    <row r="984" spans="1:11" ht="10.35" customHeight="1" x14ac:dyDescent="0.2">
      <c r="A984" s="2" t="s">
        <v>9</v>
      </c>
      <c r="B984" s="3" t="s">
        <v>10</v>
      </c>
      <c r="C984" s="5" t="s">
        <v>11</v>
      </c>
      <c r="D984" s="20" t="s">
        <v>12</v>
      </c>
      <c r="E984" s="5" t="s">
        <v>13</v>
      </c>
      <c r="F984" s="5" t="s">
        <v>225</v>
      </c>
      <c r="G984" s="4" t="s">
        <v>15</v>
      </c>
      <c r="H984" s="5" t="s">
        <v>14</v>
      </c>
      <c r="I984" s="4" t="s">
        <v>15</v>
      </c>
      <c r="J984" s="99" t="e">
        <f t="shared" si="84"/>
        <v>#VALUE!</v>
      </c>
      <c r="K984" s="203" t="e">
        <f t="shared" si="86"/>
        <v>#VALUE!</v>
      </c>
    </row>
    <row r="985" spans="1:11" ht="10.35" customHeight="1" x14ac:dyDescent="0.2">
      <c r="A985" s="8"/>
      <c r="B985" s="227" t="s">
        <v>64</v>
      </c>
      <c r="C985" s="228"/>
      <c r="D985" s="228"/>
      <c r="E985" s="228"/>
      <c r="F985" s="228"/>
      <c r="G985" s="229"/>
      <c r="J985" s="99" t="e">
        <f t="shared" si="84"/>
        <v>#DIV/0!</v>
      </c>
      <c r="K985" s="203">
        <f t="shared" si="86"/>
        <v>0</v>
      </c>
    </row>
    <row r="986" spans="1:11" ht="29.1" customHeight="1" x14ac:dyDescent="0.2">
      <c r="A986" s="9">
        <v>40001</v>
      </c>
      <c r="B986" s="10" t="s">
        <v>65</v>
      </c>
      <c r="C986" s="12">
        <v>27.21</v>
      </c>
      <c r="D986" s="22" t="s">
        <v>18</v>
      </c>
      <c r="E986" s="14">
        <v>65</v>
      </c>
      <c r="F986" s="187">
        <f>composições!$X$32</f>
        <v>0.66</v>
      </c>
      <c r="G986" s="15">
        <f t="shared" ref="G986:G999" si="87">TRUNC(F986*E986,2)</f>
        <v>42.9</v>
      </c>
      <c r="H986" s="12">
        <v>0.68</v>
      </c>
      <c r="I986" s="11">
        <v>44.2</v>
      </c>
      <c r="J986" s="99">
        <f t="shared" si="84"/>
        <v>-2.941176470588247E-2</v>
      </c>
      <c r="K986" s="203">
        <f t="shared" si="86"/>
        <v>-1.3000000000000043</v>
      </c>
    </row>
    <row r="987" spans="1:11" ht="10.35" customHeight="1" x14ac:dyDescent="0.2">
      <c r="A987" s="9">
        <v>40005</v>
      </c>
      <c r="B987" s="17" t="s">
        <v>22</v>
      </c>
      <c r="C987" s="12">
        <v>27.21</v>
      </c>
      <c r="D987" s="22" t="s">
        <v>23</v>
      </c>
      <c r="E987" s="14">
        <v>26</v>
      </c>
      <c r="F987" s="187">
        <f>composições!$X$125</f>
        <v>3.17</v>
      </c>
      <c r="G987" s="15">
        <f t="shared" si="87"/>
        <v>82.42</v>
      </c>
      <c r="H987" s="12">
        <v>3.25</v>
      </c>
      <c r="I987" s="11">
        <v>84.5</v>
      </c>
      <c r="J987" s="99">
        <f t="shared" si="84"/>
        <v>-2.4615384615384595E-2</v>
      </c>
      <c r="K987" s="203">
        <f t="shared" si="86"/>
        <v>-2.0799999999999983</v>
      </c>
    </row>
    <row r="988" spans="1:11" ht="10.35" customHeight="1" x14ac:dyDescent="0.2">
      <c r="A988" s="9">
        <v>40006</v>
      </c>
      <c r="B988" s="17" t="s">
        <v>24</v>
      </c>
      <c r="C988" s="12">
        <v>27.21</v>
      </c>
      <c r="D988" s="22" t="s">
        <v>25</v>
      </c>
      <c r="E988" s="14">
        <v>130</v>
      </c>
      <c r="F988" s="187">
        <f>composições!X$154</f>
        <v>2.87</v>
      </c>
      <c r="G988" s="15">
        <f t="shared" si="87"/>
        <v>373.1</v>
      </c>
      <c r="H988" s="12">
        <v>2.95</v>
      </c>
      <c r="I988" s="11">
        <v>383.5</v>
      </c>
      <c r="J988" s="99">
        <f t="shared" si="84"/>
        <v>-2.7118644067796516E-2</v>
      </c>
      <c r="K988" s="203">
        <f t="shared" si="86"/>
        <v>-10.399999999999977</v>
      </c>
    </row>
    <row r="989" spans="1:11" ht="10.35" customHeight="1" x14ac:dyDescent="0.2">
      <c r="A989" s="9">
        <v>40145</v>
      </c>
      <c r="B989" s="17" t="s">
        <v>29</v>
      </c>
      <c r="C989" s="12">
        <v>27.21</v>
      </c>
      <c r="D989" s="22" t="s">
        <v>23</v>
      </c>
      <c r="E989" s="14">
        <v>26</v>
      </c>
      <c r="F989" s="187">
        <f>composições!X$447</f>
        <v>2.4899999999999998</v>
      </c>
      <c r="G989" s="15">
        <f t="shared" si="87"/>
        <v>64.739999999999995</v>
      </c>
      <c r="H989" s="12">
        <v>2.5499999999999998</v>
      </c>
      <c r="I989" s="11">
        <v>66.3</v>
      </c>
      <c r="J989" s="99">
        <f t="shared" si="84"/>
        <v>-2.352941176470591E-2</v>
      </c>
      <c r="K989" s="203">
        <f t="shared" si="86"/>
        <v>-1.5600000000000023</v>
      </c>
    </row>
    <row r="990" spans="1:11" ht="20.85" customHeight="1" x14ac:dyDescent="0.2">
      <c r="A990" s="9">
        <v>45465</v>
      </c>
      <c r="B990" s="10" t="s">
        <v>66</v>
      </c>
      <c r="C990" s="12">
        <v>27.21</v>
      </c>
      <c r="D990" s="23" t="s">
        <v>67</v>
      </c>
      <c r="E990" s="14">
        <v>30</v>
      </c>
      <c r="F990" s="188">
        <f>composições!X$1292</f>
        <v>2099.7399999999998</v>
      </c>
      <c r="G990" s="15">
        <f t="shared" si="87"/>
        <v>62992.2</v>
      </c>
      <c r="H990" s="24">
        <v>2153.9299999999998</v>
      </c>
      <c r="I990" s="15">
        <v>64617.9</v>
      </c>
      <c r="J990" s="99">
        <f t="shared" si="84"/>
        <v>-2.5158663466315123E-2</v>
      </c>
      <c r="K990" s="203">
        <f t="shared" si="86"/>
        <v>-1625.7000000000044</v>
      </c>
    </row>
    <row r="991" spans="1:11" ht="20.85" customHeight="1" x14ac:dyDescent="0.2">
      <c r="A991" s="9">
        <v>40010</v>
      </c>
      <c r="B991" s="10" t="s">
        <v>26</v>
      </c>
      <c r="C991" s="12">
        <v>27.21</v>
      </c>
      <c r="D991" s="13" t="s">
        <v>23</v>
      </c>
      <c r="E991" s="14">
        <v>109.51</v>
      </c>
      <c r="F991" s="187">
        <f>composições!X$186</f>
        <v>3.6500000000000004</v>
      </c>
      <c r="G991" s="15">
        <f t="shared" si="87"/>
        <v>399.71</v>
      </c>
      <c r="H991" s="12">
        <v>3.75</v>
      </c>
      <c r="I991" s="11">
        <v>410.66</v>
      </c>
      <c r="J991" s="99">
        <f t="shared" si="84"/>
        <v>-2.6664393902498529E-2</v>
      </c>
      <c r="K991" s="203">
        <f t="shared" si="86"/>
        <v>-10.950000000000045</v>
      </c>
    </row>
    <row r="992" spans="1:11" ht="10.35" customHeight="1" x14ac:dyDescent="0.2">
      <c r="A992" s="9">
        <v>40315</v>
      </c>
      <c r="B992" s="17" t="s">
        <v>30</v>
      </c>
      <c r="C992" s="12">
        <v>27.21</v>
      </c>
      <c r="D992" s="13" t="s">
        <v>23</v>
      </c>
      <c r="E992" s="14">
        <v>13</v>
      </c>
      <c r="F992" s="187">
        <f>composições!X$478</f>
        <v>5.2299999999999995</v>
      </c>
      <c r="G992" s="15">
        <f t="shared" si="87"/>
        <v>67.989999999999995</v>
      </c>
      <c r="H992" s="12">
        <f>composições!$X$478</f>
        <v>5.2299999999999995</v>
      </c>
      <c r="I992" s="11">
        <v>69.680000000000007</v>
      </c>
      <c r="J992" s="99">
        <f t="shared" si="84"/>
        <v>-2.4253731343283791E-2</v>
      </c>
      <c r="K992" s="203">
        <f t="shared" si="86"/>
        <v>-1.6900000000000119</v>
      </c>
    </row>
    <row r="993" spans="1:11" ht="10.35" customHeight="1" x14ac:dyDescent="0.2">
      <c r="A993" s="9">
        <v>40320</v>
      </c>
      <c r="B993" s="17" t="s">
        <v>31</v>
      </c>
      <c r="C993" s="12">
        <v>27.21</v>
      </c>
      <c r="D993" s="13" t="s">
        <v>25</v>
      </c>
      <c r="E993" s="14">
        <v>162.5</v>
      </c>
      <c r="F993" s="187">
        <f>composições!X$509</f>
        <v>3.17</v>
      </c>
      <c r="G993" s="15">
        <f t="shared" si="87"/>
        <v>515.12</v>
      </c>
      <c r="H993" s="12">
        <v>3.25</v>
      </c>
      <c r="I993" s="11">
        <v>528.12</v>
      </c>
      <c r="J993" s="99">
        <f t="shared" si="84"/>
        <v>-2.4615617662652411E-2</v>
      </c>
      <c r="K993" s="203">
        <f t="shared" si="86"/>
        <v>-13</v>
      </c>
    </row>
    <row r="994" spans="1:11" ht="10.35" customHeight="1" x14ac:dyDescent="0.2">
      <c r="A994" s="9">
        <v>40120</v>
      </c>
      <c r="B994" s="17" t="s">
        <v>32</v>
      </c>
      <c r="C994" s="12">
        <v>27.21</v>
      </c>
      <c r="D994" s="13" t="s">
        <v>18</v>
      </c>
      <c r="E994" s="14">
        <v>43.81</v>
      </c>
      <c r="F994" s="187">
        <f>composições!$X$386</f>
        <v>0.5</v>
      </c>
      <c r="G994" s="15">
        <f t="shared" si="87"/>
        <v>21.9</v>
      </c>
      <c r="H994" s="12">
        <v>0.52</v>
      </c>
      <c r="I994" s="11">
        <v>22.78</v>
      </c>
      <c r="J994" s="99">
        <f t="shared" si="84"/>
        <v>-3.8630377524144111E-2</v>
      </c>
      <c r="K994" s="203">
        <f t="shared" si="86"/>
        <v>-0.88000000000000256</v>
      </c>
    </row>
    <row r="995" spans="1:11" ht="10.35" customHeight="1" x14ac:dyDescent="0.2">
      <c r="A995" s="9">
        <v>40130</v>
      </c>
      <c r="B995" s="17" t="s">
        <v>33</v>
      </c>
      <c r="C995" s="12">
        <v>27.21</v>
      </c>
      <c r="D995" s="13" t="s">
        <v>18</v>
      </c>
      <c r="E995" s="14">
        <v>65</v>
      </c>
      <c r="F995" s="187">
        <f>composições!$X$417</f>
        <v>0.52</v>
      </c>
      <c r="G995" s="15">
        <f t="shared" si="87"/>
        <v>33.799999999999997</v>
      </c>
      <c r="H995" s="12">
        <v>0.53</v>
      </c>
      <c r="I995" s="11">
        <v>34.450000000000003</v>
      </c>
      <c r="J995" s="99">
        <f t="shared" si="84"/>
        <v>-1.8867924528302105E-2</v>
      </c>
      <c r="K995" s="203">
        <f t="shared" si="86"/>
        <v>-0.65000000000000568</v>
      </c>
    </row>
    <row r="996" spans="1:11" ht="10.35" customHeight="1" x14ac:dyDescent="0.2">
      <c r="A996" s="9">
        <v>40101</v>
      </c>
      <c r="B996" s="17" t="s">
        <v>36</v>
      </c>
      <c r="C996" s="12">
        <v>27.21</v>
      </c>
      <c r="D996" s="13" t="s">
        <v>23</v>
      </c>
      <c r="E996" s="14">
        <v>39</v>
      </c>
      <c r="F996" s="187">
        <f>composições!$X$290</f>
        <v>6.68</v>
      </c>
      <c r="G996" s="15">
        <f t="shared" si="87"/>
        <v>260.52</v>
      </c>
      <c r="H996" s="12">
        <v>6.85</v>
      </c>
      <c r="I996" s="11">
        <v>267.14999999999998</v>
      </c>
      <c r="J996" s="99">
        <f t="shared" si="84"/>
        <v>-2.481751824817513E-2</v>
      </c>
      <c r="K996" s="203">
        <f t="shared" si="86"/>
        <v>-6.6299999999999955</v>
      </c>
    </row>
    <row r="997" spans="1:11" ht="10.35" customHeight="1" x14ac:dyDescent="0.2">
      <c r="A997" s="9">
        <v>40102</v>
      </c>
      <c r="B997" s="17" t="s">
        <v>34</v>
      </c>
      <c r="C997" s="12">
        <v>27.21</v>
      </c>
      <c r="D997" s="13" t="s">
        <v>23</v>
      </c>
      <c r="E997" s="14">
        <v>56</v>
      </c>
      <c r="F997" s="187">
        <f>composições!$X$320</f>
        <v>8.5399999999999991</v>
      </c>
      <c r="G997" s="15">
        <f t="shared" si="87"/>
        <v>478.24</v>
      </c>
      <c r="H997" s="12">
        <v>8.76</v>
      </c>
      <c r="I997" s="11">
        <v>490.56</v>
      </c>
      <c r="J997" s="99">
        <f t="shared" si="84"/>
        <v>-2.5114155251141579E-2</v>
      </c>
      <c r="K997" s="203">
        <f t="shared" si="86"/>
        <v>-12.319999999999993</v>
      </c>
    </row>
    <row r="998" spans="1:11" ht="10.35" customHeight="1" x14ac:dyDescent="0.2">
      <c r="A998" s="9">
        <v>40454</v>
      </c>
      <c r="B998" s="17" t="s">
        <v>68</v>
      </c>
      <c r="C998" s="12">
        <v>27.21</v>
      </c>
      <c r="D998" s="13" t="s">
        <v>53</v>
      </c>
      <c r="E998" s="18">
        <v>4078.68</v>
      </c>
      <c r="F998" s="187">
        <f>composições!$X$714</f>
        <v>0.91999999999999993</v>
      </c>
      <c r="G998" s="15">
        <f t="shared" si="87"/>
        <v>3752.38</v>
      </c>
      <c r="H998" s="12">
        <v>0.92</v>
      </c>
      <c r="I998" s="15">
        <v>3752.38</v>
      </c>
      <c r="J998" s="99">
        <f t="shared" si="84"/>
        <v>0</v>
      </c>
      <c r="K998" s="203">
        <f t="shared" si="86"/>
        <v>0</v>
      </c>
    </row>
    <row r="999" spans="1:11" ht="10.35" customHeight="1" x14ac:dyDescent="0.2">
      <c r="A999" s="9">
        <v>40438</v>
      </c>
      <c r="B999" s="17" t="s">
        <v>69</v>
      </c>
      <c r="C999" s="12">
        <v>27.21</v>
      </c>
      <c r="D999" s="13" t="s">
        <v>53</v>
      </c>
      <c r="E999" s="18">
        <v>1208.8599999999999</v>
      </c>
      <c r="F999" s="187">
        <f>composições!$X$539</f>
        <v>1.77</v>
      </c>
      <c r="G999" s="15">
        <f t="shared" si="87"/>
        <v>2139.6799999999998</v>
      </c>
      <c r="H999" s="12">
        <v>1.81</v>
      </c>
      <c r="I999" s="15">
        <v>2188.0300000000002</v>
      </c>
      <c r="J999" s="99">
        <f t="shared" si="84"/>
        <v>-2.2097503233502458E-2</v>
      </c>
      <c r="K999" s="203">
        <f t="shared" si="86"/>
        <v>-48.350000000000364</v>
      </c>
    </row>
    <row r="1000" spans="1:11" ht="10.35" customHeight="1" x14ac:dyDescent="0.2">
      <c r="A1000" s="1" t="s">
        <v>38</v>
      </c>
      <c r="G1000" s="80">
        <f>SUM(G983:G999)</f>
        <v>71224.7</v>
      </c>
      <c r="I1000" s="32">
        <v>72960.210000000006</v>
      </c>
      <c r="J1000" s="99">
        <f t="shared" si="84"/>
        <v>-2.3787075174262928E-2</v>
      </c>
      <c r="K1000" s="203">
        <f t="shared" si="86"/>
        <v>-1735.5100000000093</v>
      </c>
    </row>
    <row r="1001" spans="1:11" ht="0.95" customHeight="1" x14ac:dyDescent="0.2">
      <c r="J1001" s="99" t="e">
        <f t="shared" si="84"/>
        <v>#DIV/0!</v>
      </c>
      <c r="K1001" s="203">
        <f t="shared" si="86"/>
        <v>0</v>
      </c>
    </row>
    <row r="1002" spans="1:11" ht="10.7" customHeight="1" x14ac:dyDescent="0.2">
      <c r="J1002" s="99" t="e">
        <f t="shared" si="84"/>
        <v>#DIV/0!</v>
      </c>
      <c r="K1002" s="203">
        <f t="shared" si="86"/>
        <v>0</v>
      </c>
    </row>
    <row r="1003" spans="1:11" ht="10.35" customHeight="1" x14ac:dyDescent="0.2">
      <c r="A1003" s="2" t="s">
        <v>9</v>
      </c>
      <c r="B1003" s="3" t="s">
        <v>10</v>
      </c>
      <c r="C1003" s="5" t="s">
        <v>11</v>
      </c>
      <c r="D1003" s="20" t="s">
        <v>12</v>
      </c>
      <c r="E1003" s="5" t="s">
        <v>13</v>
      </c>
      <c r="F1003" s="5" t="s">
        <v>225</v>
      </c>
      <c r="G1003" s="4" t="s">
        <v>15</v>
      </c>
      <c r="H1003" s="5" t="s">
        <v>14</v>
      </c>
      <c r="I1003" s="4" t="s">
        <v>15</v>
      </c>
      <c r="J1003" s="99" t="e">
        <f t="shared" si="84"/>
        <v>#VALUE!</v>
      </c>
      <c r="K1003" s="203" t="e">
        <f t="shared" si="86"/>
        <v>#VALUE!</v>
      </c>
    </row>
    <row r="1004" spans="1:11" ht="10.35" customHeight="1" x14ac:dyDescent="0.2">
      <c r="A1004" s="8"/>
      <c r="B1004" s="227" t="s">
        <v>70</v>
      </c>
      <c r="C1004" s="228"/>
      <c r="D1004" s="228"/>
      <c r="E1004" s="228"/>
      <c r="F1004" s="228"/>
      <c r="G1004" s="229"/>
      <c r="J1004" s="99" t="e">
        <f t="shared" si="84"/>
        <v>#DIV/0!</v>
      </c>
      <c r="K1004" s="203">
        <f t="shared" si="86"/>
        <v>0</v>
      </c>
    </row>
    <row r="1005" spans="1:11" ht="10.35" customHeight="1" x14ac:dyDescent="0.2">
      <c r="A1005" s="9">
        <v>40850</v>
      </c>
      <c r="B1005" s="17" t="s">
        <v>71</v>
      </c>
      <c r="C1005" s="12">
        <v>27.21</v>
      </c>
      <c r="D1005" s="22" t="s">
        <v>18</v>
      </c>
      <c r="E1005" s="14">
        <v>15</v>
      </c>
      <c r="F1005" s="187">
        <f>composições!$X$811</f>
        <v>489.25</v>
      </c>
      <c r="G1005" s="15">
        <f>TRUNC(F1005*E1005,2)</f>
        <v>7338.75</v>
      </c>
      <c r="H1005" s="12">
        <v>501.88</v>
      </c>
      <c r="I1005" s="15">
        <v>7528.2</v>
      </c>
      <c r="J1005" s="99">
        <f t="shared" si="84"/>
        <v>-2.5165378178050535E-2</v>
      </c>
      <c r="K1005" s="203">
        <f t="shared" si="86"/>
        <v>-189.44999999999982</v>
      </c>
    </row>
    <row r="1006" spans="1:11" ht="10.35" customHeight="1" x14ac:dyDescent="0.2">
      <c r="A1006" s="1" t="s">
        <v>38</v>
      </c>
      <c r="G1006" s="32">
        <f>G1005</f>
        <v>7338.75</v>
      </c>
      <c r="I1006" s="32">
        <v>7528.2</v>
      </c>
      <c r="J1006" s="99">
        <f t="shared" si="84"/>
        <v>-2.5165378178050535E-2</v>
      </c>
      <c r="K1006" s="203">
        <f t="shared" si="86"/>
        <v>-189.44999999999982</v>
      </c>
    </row>
    <row r="1007" spans="1:11" ht="10.7" customHeight="1" x14ac:dyDescent="0.2">
      <c r="J1007" s="99" t="e">
        <f t="shared" si="84"/>
        <v>#DIV/0!</v>
      </c>
      <c r="K1007" s="203">
        <f t="shared" si="86"/>
        <v>0</v>
      </c>
    </row>
    <row r="1008" spans="1:11" ht="10.35" customHeight="1" x14ac:dyDescent="0.2">
      <c r="A1008" s="2" t="s">
        <v>9</v>
      </c>
      <c r="B1008" s="3" t="s">
        <v>10</v>
      </c>
      <c r="C1008" s="5" t="s">
        <v>11</v>
      </c>
      <c r="D1008" s="20" t="s">
        <v>12</v>
      </c>
      <c r="E1008" s="5" t="s">
        <v>13</v>
      </c>
      <c r="F1008" s="5" t="s">
        <v>225</v>
      </c>
      <c r="G1008" s="4" t="s">
        <v>15</v>
      </c>
      <c r="H1008" s="5" t="s">
        <v>14</v>
      </c>
      <c r="I1008" s="4" t="s">
        <v>15</v>
      </c>
      <c r="J1008" s="99" t="e">
        <f t="shared" si="84"/>
        <v>#VALUE!</v>
      </c>
      <c r="K1008" s="203" t="e">
        <f t="shared" si="86"/>
        <v>#VALUE!</v>
      </c>
    </row>
    <row r="1009" spans="1:11" ht="10.35" customHeight="1" x14ac:dyDescent="0.2">
      <c r="A1009" s="8"/>
      <c r="B1009" s="227" t="s">
        <v>72</v>
      </c>
      <c r="C1009" s="228"/>
      <c r="D1009" s="228"/>
      <c r="E1009" s="228"/>
      <c r="F1009" s="228"/>
      <c r="G1009" s="229"/>
      <c r="J1009" s="99" t="e">
        <f t="shared" si="84"/>
        <v>#DIV/0!</v>
      </c>
      <c r="K1009" s="203">
        <f t="shared" si="86"/>
        <v>0</v>
      </c>
    </row>
    <row r="1010" spans="1:11" ht="10.35" customHeight="1" x14ac:dyDescent="0.2">
      <c r="A1010" s="9">
        <v>42825</v>
      </c>
      <c r="B1010" s="17" t="s">
        <v>73</v>
      </c>
      <c r="C1010" s="12">
        <v>27.21</v>
      </c>
      <c r="D1010" s="22" t="s">
        <v>23</v>
      </c>
      <c r="E1010" s="14">
        <v>12.94</v>
      </c>
      <c r="F1010" s="187">
        <f>composições!X$999</f>
        <v>823.31999999999994</v>
      </c>
      <c r="G1010" s="15">
        <f t="shared" ref="G1010:G1016" si="88">TRUNC(F1010*E1010,2)</f>
        <v>10653.76</v>
      </c>
      <c r="H1010" s="12">
        <v>844.57</v>
      </c>
      <c r="I1010" s="15">
        <v>10928.73</v>
      </c>
      <c r="J1010" s="99">
        <f t="shared" si="84"/>
        <v>-2.5160288523918051E-2</v>
      </c>
      <c r="K1010" s="203">
        <f t="shared" si="86"/>
        <v>-274.96999999999935</v>
      </c>
    </row>
    <row r="1011" spans="1:11" ht="10.35" customHeight="1" x14ac:dyDescent="0.2">
      <c r="A1011" s="9">
        <v>40005</v>
      </c>
      <c r="B1011" s="17" t="s">
        <v>22</v>
      </c>
      <c r="C1011" s="12">
        <v>27.21</v>
      </c>
      <c r="D1011" s="22" t="s">
        <v>23</v>
      </c>
      <c r="E1011" s="14">
        <v>12.94</v>
      </c>
      <c r="F1011" s="187">
        <f>composições!$X$125</f>
        <v>3.17</v>
      </c>
      <c r="G1011" s="15">
        <f t="shared" si="88"/>
        <v>41.01</v>
      </c>
      <c r="H1011" s="12">
        <v>3.25</v>
      </c>
      <c r="I1011" s="11">
        <v>42.05</v>
      </c>
      <c r="J1011" s="99">
        <f t="shared" si="84"/>
        <v>-2.473246135552909E-2</v>
      </c>
      <c r="K1011" s="203">
        <f t="shared" si="86"/>
        <v>-1.0399999999999991</v>
      </c>
    </row>
    <row r="1012" spans="1:11" ht="10.35" customHeight="1" x14ac:dyDescent="0.2">
      <c r="A1012" s="9">
        <v>40006</v>
      </c>
      <c r="B1012" s="17" t="s">
        <v>24</v>
      </c>
      <c r="C1012" s="12">
        <v>27.21</v>
      </c>
      <c r="D1012" s="22" t="s">
        <v>25</v>
      </c>
      <c r="E1012" s="14">
        <v>64.680000000000007</v>
      </c>
      <c r="F1012" s="187">
        <f>composições!X$154</f>
        <v>2.87</v>
      </c>
      <c r="G1012" s="15">
        <f t="shared" si="88"/>
        <v>185.63</v>
      </c>
      <c r="H1012" s="12">
        <v>2.95</v>
      </c>
      <c r="I1012" s="11">
        <v>190.8</v>
      </c>
      <c r="J1012" s="99">
        <f t="shared" si="84"/>
        <v>-2.7096436058700268E-2</v>
      </c>
      <c r="K1012" s="203">
        <f t="shared" si="86"/>
        <v>-5.1700000000000159</v>
      </c>
    </row>
    <row r="1013" spans="1:11" ht="10.35" customHeight="1" x14ac:dyDescent="0.2">
      <c r="A1013" s="9">
        <v>40145</v>
      </c>
      <c r="B1013" s="17" t="s">
        <v>29</v>
      </c>
      <c r="C1013" s="12">
        <v>27.21</v>
      </c>
      <c r="D1013" s="22" t="s">
        <v>23</v>
      </c>
      <c r="E1013" s="14">
        <v>12.94</v>
      </c>
      <c r="F1013" s="187">
        <f>composições!X$447</f>
        <v>2.4899999999999998</v>
      </c>
      <c r="G1013" s="15">
        <f t="shared" si="88"/>
        <v>32.22</v>
      </c>
      <c r="H1013" s="12">
        <v>2.5499999999999998</v>
      </c>
      <c r="I1013" s="11">
        <v>32.99</v>
      </c>
      <c r="J1013" s="99">
        <f t="shared" si="84"/>
        <v>-2.3340406183692153E-2</v>
      </c>
      <c r="K1013" s="203">
        <f t="shared" si="86"/>
        <v>-0.77000000000000313</v>
      </c>
    </row>
    <row r="1014" spans="1:11" ht="10.35" customHeight="1" x14ac:dyDescent="0.2">
      <c r="A1014" s="9">
        <v>40870</v>
      </c>
      <c r="B1014" s="17" t="s">
        <v>74</v>
      </c>
      <c r="C1014" s="12">
        <v>27.21</v>
      </c>
      <c r="D1014" s="22" t="s">
        <v>18</v>
      </c>
      <c r="E1014" s="14">
        <v>116</v>
      </c>
      <c r="F1014" s="187">
        <f>composições!$X$843</f>
        <v>7.53</v>
      </c>
      <c r="G1014" s="15">
        <f t="shared" si="88"/>
        <v>873.48</v>
      </c>
      <c r="H1014" s="12">
        <v>7.73</v>
      </c>
      <c r="I1014" s="11">
        <v>896.68</v>
      </c>
      <c r="J1014" s="99">
        <f t="shared" si="84"/>
        <v>-2.5873221216041298E-2</v>
      </c>
      <c r="K1014" s="203">
        <f t="shared" si="86"/>
        <v>-23.199999999999932</v>
      </c>
    </row>
    <row r="1015" spans="1:11" ht="10.35" customHeight="1" x14ac:dyDescent="0.2">
      <c r="A1015" s="9">
        <v>40805</v>
      </c>
      <c r="B1015" s="17" t="s">
        <v>75</v>
      </c>
      <c r="C1015" s="12">
        <v>27.21</v>
      </c>
      <c r="D1015" s="23" t="s">
        <v>76</v>
      </c>
      <c r="E1015" s="14">
        <v>20</v>
      </c>
      <c r="F1015" s="187">
        <f>composições!X$776</f>
        <v>15.629999999999999</v>
      </c>
      <c r="G1015" s="15">
        <f t="shared" si="88"/>
        <v>312.60000000000002</v>
      </c>
      <c r="H1015" s="12">
        <v>16.04</v>
      </c>
      <c r="I1015" s="11">
        <v>320.8</v>
      </c>
      <c r="J1015" s="99">
        <f t="shared" si="84"/>
        <v>-2.5561097256857845E-2</v>
      </c>
      <c r="K1015" s="203">
        <f t="shared" si="86"/>
        <v>-8.1999999999999886</v>
      </c>
    </row>
    <row r="1016" spans="1:11" ht="10.35" customHeight="1" x14ac:dyDescent="0.2">
      <c r="A1016" s="9">
        <v>40880</v>
      </c>
      <c r="B1016" s="17" t="s">
        <v>77</v>
      </c>
      <c r="C1016" s="12">
        <v>27.21</v>
      </c>
      <c r="D1016" s="22" t="s">
        <v>18</v>
      </c>
      <c r="E1016" s="14">
        <v>116</v>
      </c>
      <c r="F1016" s="187">
        <f>composições!X$873</f>
        <v>0.78</v>
      </c>
      <c r="G1016" s="15">
        <f t="shared" si="88"/>
        <v>90.48</v>
      </c>
      <c r="H1016" s="12">
        <v>0.8</v>
      </c>
      <c r="I1016" s="11">
        <v>92.8</v>
      </c>
      <c r="J1016" s="99">
        <f t="shared" si="84"/>
        <v>-2.4999999999999911E-2</v>
      </c>
      <c r="K1016" s="203">
        <f t="shared" si="86"/>
        <v>-2.3199999999999932</v>
      </c>
    </row>
    <row r="1017" spans="1:11" ht="10.35" customHeight="1" x14ac:dyDescent="0.2">
      <c r="A1017" s="1" t="s">
        <v>38</v>
      </c>
      <c r="G1017" s="80">
        <f>SUM(G1010:G1016)</f>
        <v>12189.179999999998</v>
      </c>
      <c r="I1017" s="32">
        <v>12504.85</v>
      </c>
      <c r="J1017" s="99">
        <f t="shared" si="84"/>
        <v>-2.5243805403503572E-2</v>
      </c>
      <c r="K1017" s="203">
        <f t="shared" si="86"/>
        <v>-315.67000000000189</v>
      </c>
    </row>
    <row r="1018" spans="1:11" ht="10.7" customHeight="1" x14ac:dyDescent="0.2">
      <c r="J1018" s="99" t="e">
        <f t="shared" si="84"/>
        <v>#DIV/0!</v>
      </c>
      <c r="K1018" s="203">
        <f t="shared" si="86"/>
        <v>0</v>
      </c>
    </row>
    <row r="1019" spans="1:11" ht="10.35" customHeight="1" x14ac:dyDescent="0.2">
      <c r="J1019" s="99" t="e">
        <f t="shared" si="84"/>
        <v>#DIV/0!</v>
      </c>
      <c r="K1019" s="203">
        <f t="shared" si="86"/>
        <v>0</v>
      </c>
    </row>
    <row r="1020" spans="1:11" ht="10.7" customHeight="1" x14ac:dyDescent="0.2">
      <c r="A1020" s="1" t="s">
        <v>92</v>
      </c>
      <c r="G1020" s="32">
        <f>G1017+G1006+G1000+G982+G962+G942+G921</f>
        <v>316763.57</v>
      </c>
      <c r="I1020" s="32">
        <v>324889.09000000003</v>
      </c>
      <c r="J1020" s="99">
        <f t="shared" si="84"/>
        <v>-2.5010134997146327E-2</v>
      </c>
      <c r="K1020" s="203">
        <f t="shared" si="86"/>
        <v>-8125.5200000000186</v>
      </c>
    </row>
    <row r="1021" spans="1:11" ht="10.7" customHeight="1" x14ac:dyDescent="0.2">
      <c r="A1021" s="1"/>
      <c r="J1021" s="99" t="e">
        <f>G1021/I1021-1</f>
        <v>#DIV/0!</v>
      </c>
      <c r="K1021" s="203">
        <f t="shared" si="86"/>
        <v>0</v>
      </c>
    </row>
    <row r="1022" spans="1:11" ht="0.95" customHeight="1" x14ac:dyDescent="0.2">
      <c r="J1022" s="99" t="e">
        <f>G1022/I1022-1</f>
        <v>#DIV/0!</v>
      </c>
      <c r="K1022" s="203">
        <f t="shared" si="86"/>
        <v>0</v>
      </c>
    </row>
    <row r="1023" spans="1:11" ht="10.35" customHeight="1" x14ac:dyDescent="0.2">
      <c r="A1023" s="230" t="s">
        <v>79</v>
      </c>
      <c r="B1023" s="231"/>
      <c r="C1023" s="232"/>
      <c r="D1023" s="267" t="s">
        <v>228</v>
      </c>
      <c r="E1023" s="268"/>
      <c r="F1023" s="190" t="s">
        <v>229</v>
      </c>
      <c r="G1023" s="25" t="s">
        <v>230</v>
      </c>
      <c r="H1023" s="6"/>
      <c r="I1023" s="25"/>
      <c r="J1023" s="99" t="e">
        <f>G1023/I1023-1</f>
        <v>#VALUE!</v>
      </c>
      <c r="K1023" s="203" t="e">
        <f t="shared" si="86"/>
        <v>#VALUE!</v>
      </c>
    </row>
    <row r="1024" spans="1:11" ht="24.6" customHeight="1" x14ac:dyDescent="0.2">
      <c r="A1024" s="235" t="s">
        <v>80</v>
      </c>
      <c r="B1024" s="236"/>
      <c r="C1024" s="237"/>
      <c r="D1024" s="258">
        <f>F1024/$G$1020</f>
        <v>2.6945680653870652E-2</v>
      </c>
      <c r="E1024" s="258"/>
      <c r="F1024" s="192">
        <f>G921</f>
        <v>8535.4100000000017</v>
      </c>
      <c r="G1024" s="26">
        <f>F1024</f>
        <v>8535.4100000000017</v>
      </c>
      <c r="H1024" s="26"/>
      <c r="I1024" s="26"/>
      <c r="J1024" s="99"/>
      <c r="K1024" s="203">
        <f t="shared" si="86"/>
        <v>8535.4100000000017</v>
      </c>
    </row>
    <row r="1025" spans="1:11" ht="19.350000000000001" customHeight="1" x14ac:dyDescent="0.2">
      <c r="A1025" s="240" t="s">
        <v>81</v>
      </c>
      <c r="B1025" s="241"/>
      <c r="C1025" s="242"/>
      <c r="D1025" s="258">
        <f t="shared" ref="D1025:D1030" si="89">F1025/$G$1020</f>
        <v>0.20035305827624056</v>
      </c>
      <c r="E1025" s="258"/>
      <c r="F1025" s="193">
        <f>G942</f>
        <v>63464.55000000001</v>
      </c>
      <c r="G1025" s="26">
        <f t="shared" ref="G1025:G1030" si="90">F1025</f>
        <v>63464.55000000001</v>
      </c>
      <c r="H1025" s="27"/>
      <c r="I1025" s="27"/>
      <c r="J1025" s="99"/>
      <c r="K1025" s="203">
        <f t="shared" si="86"/>
        <v>63464.55000000001</v>
      </c>
    </row>
    <row r="1026" spans="1:11" ht="19.350000000000001" customHeight="1" x14ac:dyDescent="0.2">
      <c r="A1026" s="240" t="s">
        <v>82</v>
      </c>
      <c r="B1026" s="241"/>
      <c r="C1026" s="242"/>
      <c r="D1026" s="258">
        <f t="shared" si="89"/>
        <v>0.3833110922446038</v>
      </c>
      <c r="E1026" s="258"/>
      <c r="F1026" s="193">
        <f>G962</f>
        <v>121418.99000000002</v>
      </c>
      <c r="G1026" s="26">
        <f t="shared" si="90"/>
        <v>121418.99000000002</v>
      </c>
      <c r="H1026" s="27"/>
      <c r="I1026" s="27"/>
      <c r="J1026" s="99"/>
      <c r="K1026" s="203">
        <f t="shared" si="86"/>
        <v>121418.99000000002</v>
      </c>
    </row>
    <row r="1027" spans="1:11" ht="19.350000000000001" customHeight="1" x14ac:dyDescent="0.2">
      <c r="A1027" s="240" t="s">
        <v>83</v>
      </c>
      <c r="B1027" s="241"/>
      <c r="C1027" s="242"/>
      <c r="D1027" s="258">
        <f t="shared" si="89"/>
        <v>0.10289058808119887</v>
      </c>
      <c r="E1027" s="258"/>
      <c r="F1027" s="193">
        <f>G982</f>
        <v>32591.990000000005</v>
      </c>
      <c r="G1027" s="26">
        <f t="shared" si="90"/>
        <v>32591.990000000005</v>
      </c>
      <c r="H1027" s="27"/>
      <c r="I1027" s="27"/>
      <c r="J1027" s="99"/>
      <c r="K1027" s="203">
        <f t="shared" si="86"/>
        <v>32591.990000000005</v>
      </c>
    </row>
    <row r="1028" spans="1:11" ht="19.350000000000001" customHeight="1" x14ac:dyDescent="0.2">
      <c r="A1028" s="240" t="s">
        <v>84</v>
      </c>
      <c r="B1028" s="241"/>
      <c r="C1028" s="242"/>
      <c r="D1028" s="258">
        <f t="shared" si="89"/>
        <v>0.22485129839899201</v>
      </c>
      <c r="E1028" s="258"/>
      <c r="F1028" s="193">
        <f>G1000</f>
        <v>71224.7</v>
      </c>
      <c r="G1028" s="26">
        <f t="shared" si="90"/>
        <v>71224.7</v>
      </c>
      <c r="H1028" s="27"/>
      <c r="I1028" s="27"/>
      <c r="J1028" s="99"/>
      <c r="K1028" s="203">
        <f t="shared" si="86"/>
        <v>71224.7</v>
      </c>
    </row>
    <row r="1029" spans="1:11" ht="19.350000000000001" customHeight="1" x14ac:dyDescent="0.2">
      <c r="A1029" s="240" t="s">
        <v>85</v>
      </c>
      <c r="B1029" s="241"/>
      <c r="C1029" s="242"/>
      <c r="D1029" s="258">
        <f t="shared" si="89"/>
        <v>2.3167910375552339E-2</v>
      </c>
      <c r="E1029" s="258"/>
      <c r="F1029" s="193">
        <f>G1006</f>
        <v>7338.75</v>
      </c>
      <c r="G1029" s="26">
        <f t="shared" si="90"/>
        <v>7338.75</v>
      </c>
      <c r="H1029" s="27"/>
      <c r="I1029" s="27"/>
      <c r="J1029" s="99"/>
      <c r="K1029" s="203">
        <f t="shared" si="86"/>
        <v>7338.75</v>
      </c>
    </row>
    <row r="1030" spans="1:11" ht="24" customHeight="1" x14ac:dyDescent="0.2">
      <c r="A1030" s="245" t="s">
        <v>86</v>
      </c>
      <c r="B1030" s="246"/>
      <c r="C1030" s="247"/>
      <c r="D1030" s="258">
        <f t="shared" si="89"/>
        <v>3.8480371969541821E-2</v>
      </c>
      <c r="E1030" s="258"/>
      <c r="F1030" s="193">
        <f>G1017</f>
        <v>12189.179999999998</v>
      </c>
      <c r="G1030" s="26">
        <f t="shared" si="90"/>
        <v>12189.179999999998</v>
      </c>
      <c r="H1030" s="28"/>
      <c r="I1030" s="28"/>
      <c r="J1030" s="99"/>
      <c r="K1030" s="203">
        <f t="shared" si="86"/>
        <v>12189.179999999998</v>
      </c>
    </row>
    <row r="1031" spans="1:11" ht="10.35" customHeight="1" x14ac:dyDescent="0.2">
      <c r="A1031" s="222" t="s">
        <v>87</v>
      </c>
      <c r="B1031" s="223"/>
      <c r="C1031" s="224"/>
      <c r="D1031" s="259">
        <f>SUM(D1024:E1030)</f>
        <v>1</v>
      </c>
      <c r="E1031" s="260"/>
      <c r="F1031" s="194">
        <f>SUM(F1024:F1030)</f>
        <v>316763.57</v>
      </c>
      <c r="G1031" s="195">
        <f>SUM(G1024:G1030)</f>
        <v>316763.57</v>
      </c>
      <c r="H1031" s="29"/>
      <c r="I1031" s="29"/>
      <c r="J1031" s="99"/>
      <c r="K1031" s="203">
        <f t="shared" si="86"/>
        <v>316763.57</v>
      </c>
    </row>
    <row r="1032" spans="1:11" x14ac:dyDescent="0.2">
      <c r="J1032" s="99"/>
      <c r="K1032" s="203">
        <f t="shared" si="86"/>
        <v>0</v>
      </c>
    </row>
    <row r="1033" spans="1:11" x14ac:dyDescent="0.2">
      <c r="J1033" s="99"/>
      <c r="K1033" s="203">
        <f t="shared" si="86"/>
        <v>0</v>
      </c>
    </row>
    <row r="1034" spans="1:11" x14ac:dyDescent="0.2">
      <c r="J1034" s="99"/>
      <c r="K1034" s="203">
        <f t="shared" si="86"/>
        <v>0</v>
      </c>
    </row>
    <row r="1035" spans="1:11" ht="10.7" customHeight="1" x14ac:dyDescent="0.2">
      <c r="A1035" s="1" t="s">
        <v>0</v>
      </c>
      <c r="J1035" s="99"/>
      <c r="K1035" s="203">
        <f t="shared" ref="K1035:K1098" si="91">G1035-I1035</f>
        <v>0</v>
      </c>
    </row>
    <row r="1036" spans="1:11" ht="10.7" customHeight="1" x14ac:dyDescent="0.2">
      <c r="A1036" s="1" t="s">
        <v>122</v>
      </c>
      <c r="J1036" s="99"/>
      <c r="K1036" s="203">
        <f t="shared" si="91"/>
        <v>0</v>
      </c>
    </row>
    <row r="1037" spans="1:11" ht="10.7" customHeight="1" x14ac:dyDescent="0.2">
      <c r="A1037" s="1" t="s">
        <v>2</v>
      </c>
      <c r="J1037" s="99"/>
      <c r="K1037" s="203">
        <f t="shared" si="91"/>
        <v>0</v>
      </c>
    </row>
    <row r="1038" spans="1:11" ht="10.7" customHeight="1" x14ac:dyDescent="0.2">
      <c r="A1038" s="1" t="s">
        <v>123</v>
      </c>
      <c r="J1038" s="99"/>
      <c r="K1038" s="203">
        <f t="shared" si="91"/>
        <v>0</v>
      </c>
    </row>
    <row r="1039" spans="1:11" ht="10.7" customHeight="1" x14ac:dyDescent="0.2">
      <c r="A1039" s="1" t="s">
        <v>4</v>
      </c>
      <c r="J1039" s="99"/>
      <c r="K1039" s="203">
        <f t="shared" si="91"/>
        <v>0</v>
      </c>
    </row>
    <row r="1040" spans="1:11" ht="10.7" customHeight="1" x14ac:dyDescent="0.2">
      <c r="A1040" s="1" t="s">
        <v>5</v>
      </c>
      <c r="J1040" s="99"/>
      <c r="K1040" s="203">
        <f t="shared" si="91"/>
        <v>0</v>
      </c>
    </row>
    <row r="1041" spans="1:11" ht="10.7" customHeight="1" x14ac:dyDescent="0.2">
      <c r="A1041" s="1" t="s">
        <v>95</v>
      </c>
      <c r="J1041" s="99"/>
      <c r="K1041" s="203">
        <f t="shared" si="91"/>
        <v>0</v>
      </c>
    </row>
    <row r="1042" spans="1:11" ht="10.7" customHeight="1" x14ac:dyDescent="0.2">
      <c r="A1042" s="1" t="s">
        <v>7</v>
      </c>
      <c r="J1042" s="99"/>
      <c r="K1042" s="203">
        <f t="shared" si="91"/>
        <v>0</v>
      </c>
    </row>
    <row r="1043" spans="1:11" ht="10.35" customHeight="1" x14ac:dyDescent="0.2">
      <c r="A1043" s="2" t="s">
        <v>9</v>
      </c>
      <c r="B1043" s="3" t="s">
        <v>10</v>
      </c>
      <c r="C1043" s="5" t="s">
        <v>11</v>
      </c>
      <c r="D1043" s="20" t="s">
        <v>12</v>
      </c>
      <c r="E1043" s="5" t="s">
        <v>13</v>
      </c>
      <c r="F1043" s="5" t="s">
        <v>225</v>
      </c>
      <c r="G1043" s="4" t="s">
        <v>15</v>
      </c>
      <c r="H1043" s="5" t="s">
        <v>14</v>
      </c>
      <c r="I1043" s="4" t="s">
        <v>15</v>
      </c>
      <c r="J1043" s="99"/>
      <c r="K1043" s="203" t="e">
        <f t="shared" si="91"/>
        <v>#VALUE!</v>
      </c>
    </row>
    <row r="1044" spans="1:11" ht="10.35" customHeight="1" x14ac:dyDescent="0.2">
      <c r="A1044" s="8"/>
      <c r="B1044" s="227" t="s">
        <v>96</v>
      </c>
      <c r="C1044" s="228"/>
      <c r="D1044" s="228"/>
      <c r="E1044" s="228"/>
      <c r="F1044" s="228"/>
      <c r="G1044" s="229"/>
      <c r="J1044" s="99"/>
      <c r="K1044" s="203">
        <f t="shared" si="91"/>
        <v>0</v>
      </c>
    </row>
    <row r="1045" spans="1:11" ht="10.35" customHeight="1" x14ac:dyDescent="0.2">
      <c r="A1045" s="16" t="s">
        <v>97</v>
      </c>
      <c r="B1045" s="17" t="s">
        <v>98</v>
      </c>
      <c r="C1045" s="12">
        <v>27.21</v>
      </c>
      <c r="D1045" s="23" t="s">
        <v>20</v>
      </c>
      <c r="E1045" s="14">
        <v>1</v>
      </c>
      <c r="F1045" s="188">
        <f>'adm, canteiro e mob'!T50</f>
        <v>95880.739999999991</v>
      </c>
      <c r="G1045" s="15">
        <f>TRUNC(F1045*E1045,2)</f>
        <v>95880.74</v>
      </c>
      <c r="H1045" s="24">
        <v>98354.89</v>
      </c>
      <c r="I1045" s="15">
        <v>98354.89</v>
      </c>
      <c r="J1045" s="99">
        <f>G1045/I1045-1</f>
        <v>-2.5155332897022098E-2</v>
      </c>
      <c r="K1045" s="203">
        <f t="shared" si="91"/>
        <v>-2474.1499999999942</v>
      </c>
    </row>
    <row r="1046" spans="1:11" ht="10.35" customHeight="1" x14ac:dyDescent="0.2">
      <c r="A1046" s="1" t="s">
        <v>38</v>
      </c>
      <c r="G1046" s="32">
        <f>G1045</f>
        <v>95880.74</v>
      </c>
      <c r="I1046" s="32">
        <v>98354.89</v>
      </c>
      <c r="J1046" s="99">
        <f>G1046/I1046-1</f>
        <v>-2.5155332897022098E-2</v>
      </c>
      <c r="K1046" s="203">
        <f t="shared" si="91"/>
        <v>-2474.1499999999942</v>
      </c>
    </row>
    <row r="1047" spans="1:11" ht="0.95" customHeight="1" x14ac:dyDescent="0.2">
      <c r="J1047" s="99" t="e">
        <f>G1047/I1047-1</f>
        <v>#DIV/0!</v>
      </c>
      <c r="K1047" s="203">
        <f t="shared" si="91"/>
        <v>0</v>
      </c>
    </row>
    <row r="1048" spans="1:11" ht="10.7" customHeight="1" x14ac:dyDescent="0.2">
      <c r="J1048" s="99"/>
      <c r="K1048" s="203">
        <f t="shared" si="91"/>
        <v>0</v>
      </c>
    </row>
    <row r="1049" spans="1:11" ht="10.35" customHeight="1" x14ac:dyDescent="0.2">
      <c r="A1049" s="2" t="s">
        <v>9</v>
      </c>
      <c r="B1049" s="3" t="s">
        <v>10</v>
      </c>
      <c r="C1049" s="5" t="s">
        <v>11</v>
      </c>
      <c r="D1049" s="20" t="s">
        <v>12</v>
      </c>
      <c r="E1049" s="5" t="s">
        <v>13</v>
      </c>
      <c r="F1049" s="5" t="s">
        <v>225</v>
      </c>
      <c r="G1049" s="4" t="s">
        <v>15</v>
      </c>
      <c r="H1049" s="5" t="s">
        <v>14</v>
      </c>
      <c r="I1049" s="4" t="s">
        <v>15</v>
      </c>
      <c r="J1049" s="99"/>
      <c r="K1049" s="203" t="e">
        <f t="shared" si="91"/>
        <v>#VALUE!</v>
      </c>
    </row>
    <row r="1050" spans="1:11" ht="10.35" customHeight="1" x14ac:dyDescent="0.2">
      <c r="A1050" s="8"/>
      <c r="B1050" s="227" t="s">
        <v>99</v>
      </c>
      <c r="C1050" s="228"/>
      <c r="D1050" s="228"/>
      <c r="E1050" s="228"/>
      <c r="F1050" s="228"/>
      <c r="G1050" s="229"/>
      <c r="J1050" s="99"/>
      <c r="K1050" s="203">
        <f t="shared" si="91"/>
        <v>0</v>
      </c>
    </row>
    <row r="1051" spans="1:11" ht="10.35" customHeight="1" x14ac:dyDescent="0.2">
      <c r="A1051" s="16" t="s">
        <v>100</v>
      </c>
      <c r="B1051" s="17" t="s">
        <v>101</v>
      </c>
      <c r="C1051" s="12">
        <v>27.21</v>
      </c>
      <c r="D1051" s="23" t="s">
        <v>20</v>
      </c>
      <c r="E1051" s="14">
        <v>1</v>
      </c>
      <c r="F1051" s="188">
        <f>'adm, canteiro e mob'!T113</f>
        <v>129948.09000000003</v>
      </c>
      <c r="G1051" s="15">
        <f>TRUNC(F1051*E1051,2)</f>
        <v>129948.09</v>
      </c>
      <c r="H1051" s="24">
        <v>133702.18</v>
      </c>
      <c r="I1051" s="15">
        <v>133702.18</v>
      </c>
      <c r="J1051" s="99">
        <f>G1051/I1051-1</f>
        <v>-2.807800142076966E-2</v>
      </c>
      <c r="K1051" s="203">
        <f t="shared" si="91"/>
        <v>-3754.0899999999965</v>
      </c>
    </row>
    <row r="1052" spans="1:11" ht="10.35" customHeight="1" x14ac:dyDescent="0.2">
      <c r="A1052" s="1" t="s">
        <v>38</v>
      </c>
      <c r="G1052" s="32">
        <f>G1051</f>
        <v>129948.09</v>
      </c>
      <c r="I1052" s="32">
        <v>133702.18</v>
      </c>
      <c r="J1052" s="99">
        <f>G1052/I1052-1</f>
        <v>-2.807800142076966E-2</v>
      </c>
      <c r="K1052" s="203">
        <f t="shared" si="91"/>
        <v>-3754.0899999999965</v>
      </c>
    </row>
    <row r="1053" spans="1:11" ht="10.7" customHeight="1" x14ac:dyDescent="0.2">
      <c r="J1053" s="99"/>
      <c r="K1053" s="203">
        <f t="shared" si="91"/>
        <v>0</v>
      </c>
    </row>
    <row r="1054" spans="1:11" ht="10.35" customHeight="1" x14ac:dyDescent="0.2">
      <c r="A1054" s="2" t="s">
        <v>9</v>
      </c>
      <c r="B1054" s="3" t="s">
        <v>10</v>
      </c>
      <c r="C1054" s="5" t="s">
        <v>11</v>
      </c>
      <c r="D1054" s="20" t="s">
        <v>12</v>
      </c>
      <c r="E1054" s="5" t="s">
        <v>13</v>
      </c>
      <c r="F1054" s="5" t="s">
        <v>225</v>
      </c>
      <c r="G1054" s="4" t="s">
        <v>15</v>
      </c>
      <c r="H1054" s="5" t="s">
        <v>14</v>
      </c>
      <c r="I1054" s="4" t="s">
        <v>15</v>
      </c>
      <c r="J1054" s="99"/>
      <c r="K1054" s="203" t="e">
        <f t="shared" si="91"/>
        <v>#VALUE!</v>
      </c>
    </row>
    <row r="1055" spans="1:11" ht="10.35" customHeight="1" x14ac:dyDescent="0.2">
      <c r="A1055" s="8"/>
      <c r="B1055" s="227" t="s">
        <v>102</v>
      </c>
      <c r="C1055" s="228"/>
      <c r="D1055" s="228"/>
      <c r="E1055" s="228"/>
      <c r="F1055" s="228"/>
      <c r="G1055" s="229"/>
      <c r="J1055" s="99"/>
      <c r="K1055" s="203">
        <f t="shared" si="91"/>
        <v>0</v>
      </c>
    </row>
    <row r="1056" spans="1:11" ht="20.85" customHeight="1" x14ac:dyDescent="0.2">
      <c r="A1056" s="9">
        <v>42301</v>
      </c>
      <c r="B1056" s="10" t="s">
        <v>103</v>
      </c>
      <c r="C1056" s="12">
        <v>27.21</v>
      </c>
      <c r="D1056" s="23" t="s">
        <v>20</v>
      </c>
      <c r="E1056" s="14">
        <v>1</v>
      </c>
      <c r="F1056" s="188">
        <f>'adm, canteiro e mob'!S229</f>
        <v>10802.8</v>
      </c>
      <c r="G1056" s="15">
        <f>TRUNC(F1056*E1056,2)</f>
        <v>10802.8</v>
      </c>
      <c r="H1056" s="24">
        <v>11081.54</v>
      </c>
      <c r="I1056" s="15">
        <v>11081.54</v>
      </c>
      <c r="J1056" s="99">
        <f>G1056/I1056-1</f>
        <v>-2.5153543641046383E-2</v>
      </c>
      <c r="K1056" s="203">
        <f t="shared" si="91"/>
        <v>-278.7400000000016</v>
      </c>
    </row>
    <row r="1057" spans="1:11" ht="10.35" customHeight="1" x14ac:dyDescent="0.2">
      <c r="J1057" s="99"/>
      <c r="K1057" s="203">
        <f t="shared" si="91"/>
        <v>0</v>
      </c>
    </row>
    <row r="1058" spans="1:11" ht="10.7" customHeight="1" x14ac:dyDescent="0.2">
      <c r="A1058" s="1" t="s">
        <v>38</v>
      </c>
      <c r="G1058" s="32">
        <f>G1056</f>
        <v>10802.8</v>
      </c>
      <c r="I1058" s="32">
        <v>11081.54</v>
      </c>
      <c r="J1058" s="99">
        <f>G1058/I1058-1</f>
        <v>-2.5153543641046383E-2</v>
      </c>
      <c r="K1058" s="203">
        <f t="shared" si="91"/>
        <v>-278.7400000000016</v>
      </c>
    </row>
    <row r="1059" spans="1:11" ht="10.35" customHeight="1" x14ac:dyDescent="0.2">
      <c r="J1059" s="99"/>
      <c r="K1059" s="203">
        <f t="shared" si="91"/>
        <v>0</v>
      </c>
    </row>
    <row r="1060" spans="1:11" ht="10.7" customHeight="1" x14ac:dyDescent="0.2">
      <c r="A1060" s="1" t="s">
        <v>92</v>
      </c>
      <c r="G1060" s="32">
        <f>G1058+G1052+G1046</f>
        <v>236631.63</v>
      </c>
      <c r="I1060" s="32">
        <v>243138.61</v>
      </c>
      <c r="J1060" s="99">
        <f>G1060/I1060-1</f>
        <v>-2.6762429874876648E-2</v>
      </c>
      <c r="K1060" s="203">
        <f t="shared" si="91"/>
        <v>-6506.9799999999814</v>
      </c>
    </row>
    <row r="1061" spans="1:11" ht="10.7" customHeight="1" x14ac:dyDescent="0.2">
      <c r="A1061" s="1"/>
      <c r="J1061" s="99"/>
      <c r="K1061" s="203">
        <f t="shared" si="91"/>
        <v>0</v>
      </c>
    </row>
    <row r="1062" spans="1:11" ht="10.7" customHeight="1" x14ac:dyDescent="0.2">
      <c r="A1062" s="1"/>
      <c r="J1062" s="99"/>
      <c r="K1062" s="203">
        <f t="shared" si="91"/>
        <v>0</v>
      </c>
    </row>
    <row r="1063" spans="1:11" ht="0.95" customHeight="1" x14ac:dyDescent="0.2">
      <c r="J1063" s="99"/>
      <c r="K1063" s="203">
        <f t="shared" si="91"/>
        <v>0</v>
      </c>
    </row>
    <row r="1064" spans="1:11" ht="10.35" customHeight="1" x14ac:dyDescent="0.2">
      <c r="A1064" s="230" t="s">
        <v>79</v>
      </c>
      <c r="B1064" s="231"/>
      <c r="C1064" s="232"/>
      <c r="D1064" s="233" t="s">
        <v>231</v>
      </c>
      <c r="E1064" s="234"/>
      <c r="F1064" s="190" t="s">
        <v>229</v>
      </c>
      <c r="G1064" s="25" t="s">
        <v>232</v>
      </c>
      <c r="H1064" s="6"/>
      <c r="I1064" s="25"/>
      <c r="J1064" s="99"/>
      <c r="K1064" s="203" t="e">
        <f t="shared" si="91"/>
        <v>#VALUE!</v>
      </c>
    </row>
    <row r="1065" spans="1:11" ht="24.2" customHeight="1" x14ac:dyDescent="0.2">
      <c r="A1065" s="235" t="s">
        <v>104</v>
      </c>
      <c r="B1065" s="236"/>
      <c r="C1065" s="237"/>
      <c r="D1065" s="262">
        <f>F1065/$G$1060</f>
        <v>0.40518987254577932</v>
      </c>
      <c r="E1065" s="263"/>
      <c r="F1065" s="192">
        <f>G1046</f>
        <v>95880.74</v>
      </c>
      <c r="G1065" s="26">
        <f>F1065</f>
        <v>95880.74</v>
      </c>
      <c r="H1065" s="26"/>
      <c r="I1065" s="26"/>
      <c r="J1065" s="99"/>
      <c r="K1065" s="203">
        <f t="shared" si="91"/>
        <v>95880.74</v>
      </c>
    </row>
    <row r="1066" spans="1:11" ht="19.350000000000001" customHeight="1" x14ac:dyDescent="0.2">
      <c r="A1066" s="240" t="s">
        <v>105</v>
      </c>
      <c r="B1066" s="241"/>
      <c r="C1066" s="242"/>
      <c r="D1066" s="262">
        <f>F1066/$G$1060</f>
        <v>0.54915773516837119</v>
      </c>
      <c r="E1066" s="263"/>
      <c r="F1066" s="193">
        <f>G1052</f>
        <v>129948.09</v>
      </c>
      <c r="G1066" s="26">
        <f>F1066</f>
        <v>129948.09</v>
      </c>
      <c r="H1066" s="27"/>
      <c r="I1066" s="27"/>
      <c r="J1066" s="99"/>
      <c r="K1066" s="203">
        <f t="shared" si="91"/>
        <v>129948.09</v>
      </c>
    </row>
    <row r="1067" spans="1:11" ht="24" customHeight="1" x14ac:dyDescent="0.2">
      <c r="A1067" s="245" t="s">
        <v>106</v>
      </c>
      <c r="B1067" s="246"/>
      <c r="C1067" s="247"/>
      <c r="D1067" s="262">
        <f>F1067/$G$1060</f>
        <v>4.5652392285849525E-2</v>
      </c>
      <c r="E1067" s="263"/>
      <c r="F1067" s="193">
        <f>G1058</f>
        <v>10802.8</v>
      </c>
      <c r="G1067" s="26">
        <f>F1067</f>
        <v>10802.8</v>
      </c>
      <c r="H1067" s="28"/>
      <c r="I1067" s="28"/>
      <c r="J1067" s="99"/>
      <c r="K1067" s="203">
        <f t="shared" si="91"/>
        <v>10802.8</v>
      </c>
    </row>
    <row r="1068" spans="1:11" ht="10.35" customHeight="1" x14ac:dyDescent="0.2">
      <c r="A1068" s="222" t="s">
        <v>87</v>
      </c>
      <c r="B1068" s="223"/>
      <c r="C1068" s="224"/>
      <c r="D1068" s="264">
        <f>SUM(D1065:E1067)</f>
        <v>1</v>
      </c>
      <c r="E1068" s="265"/>
      <c r="F1068" s="191">
        <f>SUM(F1065:F1067)</f>
        <v>236631.63</v>
      </c>
      <c r="G1068" s="29">
        <f>SUM(G1065:G1067)</f>
        <v>236631.63</v>
      </c>
      <c r="H1068" s="29"/>
      <c r="I1068" s="29"/>
      <c r="J1068" s="99"/>
      <c r="K1068" s="203">
        <f t="shared" si="91"/>
        <v>236631.63</v>
      </c>
    </row>
    <row r="1069" spans="1:11" ht="10.35" customHeight="1" x14ac:dyDescent="0.2">
      <c r="A1069" s="36"/>
      <c r="B1069" s="36"/>
      <c r="C1069" s="36"/>
      <c r="D1069" s="37"/>
      <c r="E1069" s="37"/>
      <c r="F1069" s="189"/>
      <c r="G1069" s="38"/>
      <c r="H1069" s="38"/>
      <c r="I1069" s="38"/>
      <c r="J1069" s="99"/>
      <c r="K1069" s="203">
        <f t="shared" si="91"/>
        <v>0</v>
      </c>
    </row>
    <row r="1070" spans="1:11" ht="10.35" customHeight="1" x14ac:dyDescent="0.2">
      <c r="A1070" s="36"/>
      <c r="B1070" s="36"/>
      <c r="C1070" s="36"/>
      <c r="D1070" s="37"/>
      <c r="E1070" s="37"/>
      <c r="F1070" s="189"/>
      <c r="G1070" s="38"/>
      <c r="H1070" s="38"/>
      <c r="I1070" s="38"/>
      <c r="J1070" s="99"/>
      <c r="K1070" s="203">
        <f t="shared" si="91"/>
        <v>0</v>
      </c>
    </row>
    <row r="1071" spans="1:11" ht="10.35" customHeight="1" x14ac:dyDescent="0.2">
      <c r="A1071" s="36"/>
      <c r="B1071" s="36"/>
      <c r="C1071" s="36"/>
      <c r="D1071" s="37"/>
      <c r="E1071" s="37"/>
      <c r="F1071" s="189"/>
      <c r="G1071" s="38"/>
      <c r="H1071" s="38"/>
      <c r="I1071" s="38"/>
      <c r="J1071" s="99"/>
      <c r="K1071" s="203">
        <f t="shared" si="91"/>
        <v>0</v>
      </c>
    </row>
    <row r="1072" spans="1:11" ht="10.7" customHeight="1" x14ac:dyDescent="0.2">
      <c r="A1072" s="1" t="s">
        <v>0</v>
      </c>
      <c r="J1072" s="99"/>
      <c r="K1072" s="203">
        <f t="shared" si="91"/>
        <v>0</v>
      </c>
    </row>
    <row r="1073" spans="1:11" ht="10.7" customHeight="1" x14ac:dyDescent="0.2">
      <c r="A1073" s="1" t="s">
        <v>124</v>
      </c>
      <c r="J1073" s="99"/>
      <c r="K1073" s="203">
        <f t="shared" si="91"/>
        <v>0</v>
      </c>
    </row>
    <row r="1074" spans="1:11" ht="10.7" customHeight="1" x14ac:dyDescent="0.2">
      <c r="A1074" s="1" t="s">
        <v>2</v>
      </c>
      <c r="J1074" s="99"/>
      <c r="K1074" s="203">
        <f t="shared" si="91"/>
        <v>0</v>
      </c>
    </row>
    <row r="1075" spans="1:11" ht="10.7" customHeight="1" x14ac:dyDescent="0.2">
      <c r="A1075" s="1" t="s">
        <v>125</v>
      </c>
      <c r="J1075" s="99"/>
      <c r="K1075" s="203">
        <f t="shared" si="91"/>
        <v>0</v>
      </c>
    </row>
    <row r="1076" spans="1:11" ht="10.7" customHeight="1" x14ac:dyDescent="0.2">
      <c r="A1076" s="1" t="s">
        <v>4</v>
      </c>
      <c r="J1076" s="99"/>
      <c r="K1076" s="203">
        <f t="shared" si="91"/>
        <v>0</v>
      </c>
    </row>
    <row r="1077" spans="1:11" ht="10.7" customHeight="1" x14ac:dyDescent="0.2">
      <c r="A1077" s="1" t="s">
        <v>5</v>
      </c>
      <c r="J1077" s="99"/>
      <c r="K1077" s="203">
        <f t="shared" si="91"/>
        <v>0</v>
      </c>
    </row>
    <row r="1078" spans="1:11" ht="10.7" customHeight="1" x14ac:dyDescent="0.2">
      <c r="A1078" s="1" t="s">
        <v>6</v>
      </c>
      <c r="J1078" s="99"/>
      <c r="K1078" s="203">
        <f t="shared" si="91"/>
        <v>0</v>
      </c>
    </row>
    <row r="1079" spans="1:11" ht="10.7" customHeight="1" x14ac:dyDescent="0.2">
      <c r="A1079" s="1" t="s">
        <v>7</v>
      </c>
      <c r="J1079" s="99"/>
      <c r="K1079" s="203">
        <f t="shared" si="91"/>
        <v>0</v>
      </c>
    </row>
    <row r="1080" spans="1:11" ht="10.7" customHeight="1" x14ac:dyDescent="0.2">
      <c r="A1080" s="1" t="s">
        <v>126</v>
      </c>
      <c r="J1080" s="99"/>
      <c r="K1080" s="203">
        <f t="shared" si="91"/>
        <v>0</v>
      </c>
    </row>
    <row r="1081" spans="1:11" ht="10.35" customHeight="1" x14ac:dyDescent="0.2">
      <c r="A1081" s="2" t="s">
        <v>9</v>
      </c>
      <c r="B1081" s="3" t="s">
        <v>10</v>
      </c>
      <c r="C1081" s="5" t="s">
        <v>11</v>
      </c>
      <c r="D1081" s="7" t="s">
        <v>12</v>
      </c>
      <c r="E1081" s="5" t="s">
        <v>13</v>
      </c>
      <c r="F1081" s="5" t="s">
        <v>225</v>
      </c>
      <c r="G1081" s="4" t="s">
        <v>15</v>
      </c>
      <c r="H1081" s="5" t="s">
        <v>14</v>
      </c>
      <c r="I1081" s="4" t="s">
        <v>15</v>
      </c>
      <c r="J1081" s="99"/>
      <c r="K1081" s="203" t="e">
        <f t="shared" si="91"/>
        <v>#VALUE!</v>
      </c>
    </row>
    <row r="1082" spans="1:11" ht="10.35" customHeight="1" x14ac:dyDescent="0.2">
      <c r="A1082" s="8"/>
      <c r="B1082" s="227" t="s">
        <v>16</v>
      </c>
      <c r="C1082" s="228"/>
      <c r="D1082" s="228"/>
      <c r="E1082" s="228"/>
      <c r="F1082" s="228"/>
      <c r="G1082" s="229"/>
      <c r="J1082" s="99"/>
      <c r="K1082" s="203">
        <f t="shared" si="91"/>
        <v>0</v>
      </c>
    </row>
    <row r="1083" spans="1:11" ht="29.1" customHeight="1" x14ac:dyDescent="0.2">
      <c r="A1083" s="9">
        <v>40001</v>
      </c>
      <c r="B1083" s="10" t="s">
        <v>17</v>
      </c>
      <c r="C1083" s="12">
        <v>27.21</v>
      </c>
      <c r="D1083" s="13" t="s">
        <v>18</v>
      </c>
      <c r="E1083" s="14">
        <v>149</v>
      </c>
      <c r="F1083" s="187">
        <f>composições!$X$32</f>
        <v>0.66</v>
      </c>
      <c r="G1083" s="15">
        <f t="shared" ref="G1083:G1099" si="92">TRUNC(F1083*E1083,2)</f>
        <v>98.34</v>
      </c>
      <c r="H1083" s="12">
        <v>0.68</v>
      </c>
      <c r="I1083" s="11">
        <v>101.32</v>
      </c>
      <c r="J1083" s="99">
        <f t="shared" ref="J1083:J1132" si="93">G1083/I1083-1</f>
        <v>-2.9411764705882248E-2</v>
      </c>
      <c r="K1083" s="203">
        <f t="shared" si="91"/>
        <v>-2.9799999999999898</v>
      </c>
    </row>
    <row r="1084" spans="1:11" ht="20.85" customHeight="1" x14ac:dyDescent="0.2">
      <c r="A1084" s="96">
        <v>40003</v>
      </c>
      <c r="B1084" s="10" t="s">
        <v>19</v>
      </c>
      <c r="C1084" s="12">
        <v>27.21</v>
      </c>
      <c r="D1084" s="13" t="s">
        <v>20</v>
      </c>
      <c r="E1084" s="14">
        <v>30</v>
      </c>
      <c r="F1084" s="187">
        <f>composições!$X$63</f>
        <v>50.14</v>
      </c>
      <c r="G1084" s="15">
        <f t="shared" si="92"/>
        <v>1504.2</v>
      </c>
      <c r="H1084" s="12">
        <v>51.44</v>
      </c>
      <c r="I1084" s="15">
        <v>1543.2</v>
      </c>
      <c r="J1084" s="99">
        <f t="shared" si="93"/>
        <v>-2.5272161741835109E-2</v>
      </c>
      <c r="K1084" s="203">
        <f t="shared" si="91"/>
        <v>-39</v>
      </c>
    </row>
    <row r="1085" spans="1:11" ht="20.85" customHeight="1" x14ac:dyDescent="0.2">
      <c r="A1085" s="9">
        <v>40004</v>
      </c>
      <c r="B1085" s="10" t="s">
        <v>21</v>
      </c>
      <c r="C1085" s="12">
        <v>27.21</v>
      </c>
      <c r="D1085" s="13" t="s">
        <v>20</v>
      </c>
      <c r="E1085" s="14">
        <v>6</v>
      </c>
      <c r="F1085" s="187">
        <f>composições!$X$94</f>
        <v>125.38</v>
      </c>
      <c r="G1085" s="15">
        <f t="shared" si="92"/>
        <v>752.28</v>
      </c>
      <c r="H1085" s="12">
        <v>128.62</v>
      </c>
      <c r="I1085" s="11">
        <v>771.72</v>
      </c>
      <c r="J1085" s="99">
        <f t="shared" si="93"/>
        <v>-2.5190483595086355E-2</v>
      </c>
      <c r="K1085" s="203">
        <f t="shared" si="91"/>
        <v>-19.440000000000055</v>
      </c>
    </row>
    <row r="1086" spans="1:11" ht="10.35" customHeight="1" x14ac:dyDescent="0.2">
      <c r="A1086" s="9">
        <v>40005</v>
      </c>
      <c r="B1086" s="17" t="s">
        <v>22</v>
      </c>
      <c r="C1086" s="12">
        <v>27.21</v>
      </c>
      <c r="D1086" s="13" t="s">
        <v>23</v>
      </c>
      <c r="E1086" s="14">
        <v>71.849999999999994</v>
      </c>
      <c r="F1086" s="187">
        <f>composições!$X$125</f>
        <v>3.17</v>
      </c>
      <c r="G1086" s="15">
        <f t="shared" si="92"/>
        <v>227.76</v>
      </c>
      <c r="H1086" s="12">
        <v>3.25</v>
      </c>
      <c r="I1086" s="11">
        <v>233.51</v>
      </c>
      <c r="J1086" s="99">
        <f t="shared" si="93"/>
        <v>-2.4624213095798875E-2</v>
      </c>
      <c r="K1086" s="203">
        <f t="shared" si="91"/>
        <v>-5.75</v>
      </c>
    </row>
    <row r="1087" spans="1:11" ht="10.35" customHeight="1" x14ac:dyDescent="0.2">
      <c r="A1087" s="9">
        <v>40006</v>
      </c>
      <c r="B1087" s="17" t="s">
        <v>24</v>
      </c>
      <c r="C1087" s="12">
        <v>27.21</v>
      </c>
      <c r="D1087" s="13" t="s">
        <v>25</v>
      </c>
      <c r="E1087" s="14">
        <v>359.23</v>
      </c>
      <c r="F1087" s="187">
        <f>composições!$X$154</f>
        <v>2.87</v>
      </c>
      <c r="G1087" s="15">
        <f t="shared" si="92"/>
        <v>1030.99</v>
      </c>
      <c r="H1087" s="12">
        <v>2.95</v>
      </c>
      <c r="I1087" s="15">
        <v>1059.72</v>
      </c>
      <c r="J1087" s="99">
        <f t="shared" si="93"/>
        <v>-2.7110934963952782E-2</v>
      </c>
      <c r="K1087" s="203">
        <f t="shared" si="91"/>
        <v>-28.730000000000018</v>
      </c>
    </row>
    <row r="1088" spans="1:11" ht="20.85" customHeight="1" x14ac:dyDescent="0.2">
      <c r="A1088" s="9">
        <v>40010</v>
      </c>
      <c r="B1088" s="10" t="s">
        <v>26</v>
      </c>
      <c r="C1088" s="12">
        <v>27.21</v>
      </c>
      <c r="D1088" s="13" t="s">
        <v>23</v>
      </c>
      <c r="E1088" s="14">
        <v>817.8</v>
      </c>
      <c r="F1088" s="187">
        <f>composições!$X$186</f>
        <v>3.6500000000000004</v>
      </c>
      <c r="G1088" s="15">
        <f t="shared" si="92"/>
        <v>2984.97</v>
      </c>
      <c r="H1088" s="12">
        <v>3.75</v>
      </c>
      <c r="I1088" s="15">
        <v>3066.75</v>
      </c>
      <c r="J1088" s="99">
        <f t="shared" si="93"/>
        <v>-2.6666666666666727E-2</v>
      </c>
      <c r="K1088" s="203">
        <f t="shared" si="91"/>
        <v>-81.7800000000002</v>
      </c>
    </row>
    <row r="1089" spans="1:11" ht="20.85" customHeight="1" x14ac:dyDescent="0.2">
      <c r="A1089" s="9">
        <v>40085</v>
      </c>
      <c r="B1089" s="10" t="s">
        <v>27</v>
      </c>
      <c r="C1089" s="12">
        <v>27.21</v>
      </c>
      <c r="D1089" s="13" t="s">
        <v>23</v>
      </c>
      <c r="E1089" s="14">
        <v>74.5</v>
      </c>
      <c r="F1089" s="187">
        <f>composições!$X$220</f>
        <v>26.25</v>
      </c>
      <c r="G1089" s="15">
        <f t="shared" si="92"/>
        <v>1955.62</v>
      </c>
      <c r="H1089" s="12">
        <v>26.93</v>
      </c>
      <c r="I1089" s="15">
        <v>2006.28</v>
      </c>
      <c r="J1089" s="99">
        <f t="shared" si="93"/>
        <v>-2.5250712761927585E-2</v>
      </c>
      <c r="K1089" s="203">
        <f t="shared" si="91"/>
        <v>-50.660000000000082</v>
      </c>
    </row>
    <row r="1090" spans="1:11" ht="10.35" customHeight="1" x14ac:dyDescent="0.2">
      <c r="A1090" s="9">
        <v>41295</v>
      </c>
      <c r="B1090" s="17" t="s">
        <v>28</v>
      </c>
      <c r="C1090" s="12">
        <v>27.21</v>
      </c>
      <c r="D1090" s="13" t="s">
        <v>23</v>
      </c>
      <c r="E1090" s="14">
        <v>223.5</v>
      </c>
      <c r="F1090" s="187">
        <f>composições!$X$966</f>
        <v>10</v>
      </c>
      <c r="G1090" s="15">
        <f t="shared" si="92"/>
        <v>2235</v>
      </c>
      <c r="H1090" s="12">
        <v>10.26</v>
      </c>
      <c r="I1090" s="15">
        <v>2293.11</v>
      </c>
      <c r="J1090" s="99">
        <f t="shared" si="93"/>
        <v>-2.5341130604288553E-2</v>
      </c>
      <c r="K1090" s="203">
        <f t="shared" si="91"/>
        <v>-58.110000000000127</v>
      </c>
    </row>
    <row r="1091" spans="1:11" ht="10.35" customHeight="1" x14ac:dyDescent="0.2">
      <c r="A1091" s="9">
        <v>40145</v>
      </c>
      <c r="B1091" s="17" t="s">
        <v>29</v>
      </c>
      <c r="C1091" s="12">
        <v>27.21</v>
      </c>
      <c r="D1091" s="13" t="s">
        <v>23</v>
      </c>
      <c r="E1091" s="18">
        <v>1187.6500000000001</v>
      </c>
      <c r="F1091" s="187">
        <f>composições!$X$447</f>
        <v>2.4899999999999998</v>
      </c>
      <c r="G1091" s="15">
        <f t="shared" si="92"/>
        <v>2957.24</v>
      </c>
      <c r="H1091" s="12">
        <v>2.5499999999999998</v>
      </c>
      <c r="I1091" s="15">
        <v>3028.5</v>
      </c>
      <c r="J1091" s="99">
        <f t="shared" si="93"/>
        <v>-2.3529800231137599E-2</v>
      </c>
      <c r="K1091" s="203">
        <f t="shared" si="91"/>
        <v>-71.260000000000218</v>
      </c>
    </row>
    <row r="1092" spans="1:11" ht="10.35" customHeight="1" x14ac:dyDescent="0.2">
      <c r="A1092" s="9">
        <v>40315</v>
      </c>
      <c r="B1092" s="17" t="s">
        <v>30</v>
      </c>
      <c r="C1092" s="12">
        <v>27.21</v>
      </c>
      <c r="D1092" s="13" t="s">
        <v>23</v>
      </c>
      <c r="E1092" s="14">
        <v>29.8</v>
      </c>
      <c r="F1092" s="187">
        <f>composições!$X$478</f>
        <v>5.2299999999999995</v>
      </c>
      <c r="G1092" s="15">
        <f t="shared" si="92"/>
        <v>155.85</v>
      </c>
      <c r="H1092" s="12">
        <f>composições!$X$478</f>
        <v>5.2299999999999995</v>
      </c>
      <c r="I1092" s="11">
        <v>159.72</v>
      </c>
      <c r="J1092" s="99">
        <f t="shared" si="93"/>
        <v>-2.4229902329075959E-2</v>
      </c>
      <c r="K1092" s="203">
        <f t="shared" si="91"/>
        <v>-3.8700000000000045</v>
      </c>
    </row>
    <row r="1093" spans="1:11" ht="10.35" customHeight="1" x14ac:dyDescent="0.2">
      <c r="A1093" s="9">
        <v>40320</v>
      </c>
      <c r="B1093" s="17" t="s">
        <v>31</v>
      </c>
      <c r="C1093" s="12">
        <v>27.21</v>
      </c>
      <c r="D1093" s="13" t="s">
        <v>25</v>
      </c>
      <c r="E1093" s="14">
        <v>372.5</v>
      </c>
      <c r="F1093" s="187">
        <f>composições!$X$509</f>
        <v>3.17</v>
      </c>
      <c r="G1093" s="15">
        <f t="shared" si="92"/>
        <v>1180.82</v>
      </c>
      <c r="H1093" s="12">
        <v>3.25</v>
      </c>
      <c r="I1093" s="15">
        <v>1210.6199999999999</v>
      </c>
      <c r="J1093" s="99">
        <f t="shared" si="93"/>
        <v>-2.4615486279757404E-2</v>
      </c>
      <c r="K1093" s="203">
        <f t="shared" si="91"/>
        <v>-29.799999999999955</v>
      </c>
    </row>
    <row r="1094" spans="1:11" ht="10.35" customHeight="1" x14ac:dyDescent="0.2">
      <c r="A1094" s="9">
        <v>40120</v>
      </c>
      <c r="B1094" s="17" t="s">
        <v>32</v>
      </c>
      <c r="C1094" s="12">
        <v>27.21</v>
      </c>
      <c r="D1094" s="13" t="s">
        <v>18</v>
      </c>
      <c r="E1094" s="14">
        <v>488.04</v>
      </c>
      <c r="F1094" s="187">
        <f>composições!$X$386</f>
        <v>0.5</v>
      </c>
      <c r="G1094" s="15">
        <f t="shared" si="92"/>
        <v>244.02</v>
      </c>
      <c r="H1094" s="12">
        <v>0.52</v>
      </c>
      <c r="I1094" s="11">
        <v>253.78</v>
      </c>
      <c r="J1094" s="99">
        <f t="shared" si="93"/>
        <v>-3.8458507368586914E-2</v>
      </c>
      <c r="K1094" s="203">
        <f t="shared" si="91"/>
        <v>-9.7599999999999909</v>
      </c>
    </row>
    <row r="1095" spans="1:11" ht="10.35" customHeight="1" x14ac:dyDescent="0.2">
      <c r="A1095" s="9">
        <v>40130</v>
      </c>
      <c r="B1095" s="17" t="s">
        <v>33</v>
      </c>
      <c r="C1095" s="12">
        <v>27.21</v>
      </c>
      <c r="D1095" s="13" t="s">
        <v>18</v>
      </c>
      <c r="E1095" s="14">
        <v>149</v>
      </c>
      <c r="F1095" s="187">
        <f>composições!$X$417</f>
        <v>0.52</v>
      </c>
      <c r="G1095" s="15">
        <f t="shared" si="92"/>
        <v>77.48</v>
      </c>
      <c r="H1095" s="12">
        <v>0.53</v>
      </c>
      <c r="I1095" s="11">
        <v>78.97</v>
      </c>
      <c r="J1095" s="99">
        <f t="shared" si="93"/>
        <v>-1.8867924528301772E-2</v>
      </c>
      <c r="K1095" s="203">
        <f t="shared" si="91"/>
        <v>-1.4899999999999949</v>
      </c>
    </row>
    <row r="1096" spans="1:11" ht="10.35" customHeight="1" x14ac:dyDescent="0.2">
      <c r="A1096" s="9">
        <v>40102</v>
      </c>
      <c r="B1096" s="17" t="s">
        <v>34</v>
      </c>
      <c r="C1096" s="12">
        <v>27.21</v>
      </c>
      <c r="D1096" s="13" t="s">
        <v>23</v>
      </c>
      <c r="E1096" s="14">
        <v>171.6</v>
      </c>
      <c r="F1096" s="187">
        <f>composições!$X$320</f>
        <v>8.5399999999999991</v>
      </c>
      <c r="G1096" s="15">
        <f t="shared" si="92"/>
        <v>1465.46</v>
      </c>
      <c r="H1096" s="12">
        <v>8.76</v>
      </c>
      <c r="I1096" s="15">
        <v>1503.21</v>
      </c>
      <c r="J1096" s="99">
        <f t="shared" si="93"/>
        <v>-2.5112925007151343E-2</v>
      </c>
      <c r="K1096" s="203">
        <f t="shared" si="91"/>
        <v>-37.75</v>
      </c>
    </row>
    <row r="1097" spans="1:11" ht="10.35" customHeight="1" x14ac:dyDescent="0.2">
      <c r="A1097" s="9">
        <v>40100</v>
      </c>
      <c r="B1097" s="17" t="s">
        <v>35</v>
      </c>
      <c r="C1097" s="12">
        <v>27.21</v>
      </c>
      <c r="D1097" s="13" t="s">
        <v>23</v>
      </c>
      <c r="E1097" s="14">
        <v>149</v>
      </c>
      <c r="F1097" s="187">
        <f>composições!$X$255</f>
        <v>6.01</v>
      </c>
      <c r="G1097" s="15">
        <f t="shared" si="92"/>
        <v>895.49</v>
      </c>
      <c r="H1097" s="12">
        <v>6.16</v>
      </c>
      <c r="I1097" s="11">
        <v>917.84</v>
      </c>
      <c r="J1097" s="99">
        <f t="shared" si="93"/>
        <v>-2.4350649350649345E-2</v>
      </c>
      <c r="K1097" s="203">
        <f t="shared" si="91"/>
        <v>-22.350000000000023</v>
      </c>
    </row>
    <row r="1098" spans="1:11" ht="10.35" customHeight="1" x14ac:dyDescent="0.2">
      <c r="A1098" s="9">
        <v>40101</v>
      </c>
      <c r="B1098" s="17" t="s">
        <v>36</v>
      </c>
      <c r="C1098" s="12">
        <v>27.21</v>
      </c>
      <c r="D1098" s="13" t="s">
        <v>23</v>
      </c>
      <c r="E1098" s="14">
        <v>134.1</v>
      </c>
      <c r="F1098" s="187">
        <f>composições!$X$290</f>
        <v>6.68</v>
      </c>
      <c r="G1098" s="15">
        <f t="shared" si="92"/>
        <v>895.78</v>
      </c>
      <c r="H1098" s="12">
        <v>6.85</v>
      </c>
      <c r="I1098" s="11">
        <v>918.58</v>
      </c>
      <c r="J1098" s="99">
        <f t="shared" si="93"/>
        <v>-2.482091924492158E-2</v>
      </c>
      <c r="K1098" s="203">
        <f t="shared" si="91"/>
        <v>-22.800000000000068</v>
      </c>
    </row>
    <row r="1099" spans="1:11" ht="20.85" customHeight="1" x14ac:dyDescent="0.2">
      <c r="A1099" s="9">
        <v>40105</v>
      </c>
      <c r="B1099" s="10" t="s">
        <v>37</v>
      </c>
      <c r="C1099" s="12">
        <v>27.21</v>
      </c>
      <c r="D1099" s="13" t="s">
        <v>23</v>
      </c>
      <c r="E1099" s="14">
        <v>29.8</v>
      </c>
      <c r="F1099" s="187">
        <f>composições!$X$355</f>
        <v>11.530000000000001</v>
      </c>
      <c r="G1099" s="15">
        <f t="shared" si="92"/>
        <v>343.59</v>
      </c>
      <c r="H1099" s="12">
        <v>11.83</v>
      </c>
      <c r="I1099" s="11">
        <v>352.53</v>
      </c>
      <c r="J1099" s="99">
        <f t="shared" si="93"/>
        <v>-2.5359543868606949E-2</v>
      </c>
      <c r="K1099" s="203">
        <f t="shared" ref="K1099:K1162" si="94">G1099-I1099</f>
        <v>-8.9399999999999977</v>
      </c>
    </row>
    <row r="1100" spans="1:11" ht="10.35" customHeight="1" x14ac:dyDescent="0.2">
      <c r="A1100" s="1" t="s">
        <v>38</v>
      </c>
      <c r="G1100" s="32">
        <f>SUM(G1083:G1099)</f>
        <v>19004.89</v>
      </c>
      <c r="I1100" s="32">
        <v>19499.36</v>
      </c>
      <c r="J1100" s="99">
        <f t="shared" si="93"/>
        <v>-2.535826816880149E-2</v>
      </c>
      <c r="K1100" s="203">
        <f t="shared" si="94"/>
        <v>-494.47000000000116</v>
      </c>
    </row>
    <row r="1101" spans="1:11" ht="0.95" customHeight="1" x14ac:dyDescent="0.2">
      <c r="J1101" s="99" t="e">
        <f t="shared" si="93"/>
        <v>#DIV/0!</v>
      </c>
      <c r="K1101" s="203">
        <f t="shared" si="94"/>
        <v>0</v>
      </c>
    </row>
    <row r="1102" spans="1:11" ht="10.7" customHeight="1" x14ac:dyDescent="0.2">
      <c r="J1102" s="99"/>
      <c r="K1102" s="203">
        <f t="shared" si="94"/>
        <v>0</v>
      </c>
    </row>
    <row r="1103" spans="1:11" ht="10.35" customHeight="1" x14ac:dyDescent="0.2">
      <c r="A1103" s="2" t="s">
        <v>9</v>
      </c>
      <c r="B1103" s="3" t="s">
        <v>10</v>
      </c>
      <c r="C1103" s="5" t="s">
        <v>11</v>
      </c>
      <c r="D1103" s="7" t="s">
        <v>12</v>
      </c>
      <c r="E1103" s="5" t="s">
        <v>13</v>
      </c>
      <c r="F1103" s="5" t="s">
        <v>225</v>
      </c>
      <c r="G1103" s="4" t="s">
        <v>15</v>
      </c>
      <c r="H1103" s="5" t="s">
        <v>14</v>
      </c>
      <c r="I1103" s="4" t="s">
        <v>15</v>
      </c>
      <c r="J1103" s="99"/>
      <c r="K1103" s="203" t="e">
        <f t="shared" si="94"/>
        <v>#VALUE!</v>
      </c>
    </row>
    <row r="1104" spans="1:11" ht="10.35" customHeight="1" x14ac:dyDescent="0.2">
      <c r="A1104" s="8"/>
      <c r="B1104" s="227" t="s">
        <v>39</v>
      </c>
      <c r="C1104" s="228"/>
      <c r="D1104" s="228"/>
      <c r="E1104" s="228"/>
      <c r="F1104" s="228"/>
      <c r="G1104" s="229"/>
      <c r="J1104" s="99"/>
      <c r="K1104" s="203">
        <f t="shared" si="94"/>
        <v>0</v>
      </c>
    </row>
    <row r="1105" spans="1:11" ht="10.35" customHeight="1" x14ac:dyDescent="0.2">
      <c r="A1105" s="9">
        <v>45585</v>
      </c>
      <c r="B1105" s="17" t="s">
        <v>40</v>
      </c>
      <c r="C1105" s="12">
        <v>27.21</v>
      </c>
      <c r="D1105" s="13" t="s">
        <v>23</v>
      </c>
      <c r="E1105" s="14">
        <v>36.4</v>
      </c>
      <c r="F1105" s="187">
        <f>composições!$X$1323</f>
        <v>285.35000000000002</v>
      </c>
      <c r="G1105" s="15">
        <f t="shared" ref="G1105:G1120" si="95">TRUNC(F1105*E1105,2)</f>
        <v>10386.74</v>
      </c>
      <c r="H1105" s="12">
        <v>292.72000000000003</v>
      </c>
      <c r="I1105" s="15">
        <v>10655</v>
      </c>
      <c r="J1105" s="99">
        <f t="shared" si="93"/>
        <v>-2.5176912247770966E-2</v>
      </c>
      <c r="K1105" s="203">
        <f t="shared" si="94"/>
        <v>-268.26000000000022</v>
      </c>
    </row>
    <row r="1106" spans="1:11" ht="10.35" customHeight="1" x14ac:dyDescent="0.2">
      <c r="A1106" s="9">
        <v>41294</v>
      </c>
      <c r="B1106" s="17" t="s">
        <v>41</v>
      </c>
      <c r="C1106" s="12">
        <v>27.21</v>
      </c>
      <c r="D1106" s="13" t="s">
        <v>23</v>
      </c>
      <c r="E1106" s="14">
        <v>12.2</v>
      </c>
      <c r="F1106" s="187">
        <f>composições!$X$935</f>
        <v>145.32</v>
      </c>
      <c r="G1106" s="15">
        <f t="shared" si="95"/>
        <v>1772.9</v>
      </c>
      <c r="H1106" s="12">
        <v>149.07</v>
      </c>
      <c r="I1106" s="15">
        <v>1818.65</v>
      </c>
      <c r="J1106" s="99">
        <f t="shared" si="93"/>
        <v>-2.5156022324251515E-2</v>
      </c>
      <c r="K1106" s="203">
        <f t="shared" si="94"/>
        <v>-45.75</v>
      </c>
    </row>
    <row r="1107" spans="1:11" ht="10.35" customHeight="1" x14ac:dyDescent="0.2">
      <c r="A1107" s="9">
        <v>45050</v>
      </c>
      <c r="B1107" s="17" t="s">
        <v>42</v>
      </c>
      <c r="C1107" s="12">
        <v>27.21</v>
      </c>
      <c r="D1107" s="13" t="s">
        <v>23</v>
      </c>
      <c r="E1107" s="14">
        <v>11.6</v>
      </c>
      <c r="F1107" s="187">
        <f>composições!$X$1071</f>
        <v>559.22</v>
      </c>
      <c r="G1107" s="15">
        <f t="shared" si="95"/>
        <v>6486.95</v>
      </c>
      <c r="H1107" s="12">
        <v>573.65</v>
      </c>
      <c r="I1107" s="15">
        <v>6654.34</v>
      </c>
      <c r="J1107" s="99">
        <f t="shared" si="93"/>
        <v>-2.5155011616478928E-2</v>
      </c>
      <c r="K1107" s="203">
        <f t="shared" si="94"/>
        <v>-167.39000000000033</v>
      </c>
    </row>
    <row r="1108" spans="1:11" ht="20.85" customHeight="1" x14ac:dyDescent="0.2">
      <c r="A1108" s="9">
        <v>45155</v>
      </c>
      <c r="B1108" s="10" t="s">
        <v>43</v>
      </c>
      <c r="C1108" s="12">
        <v>27.21</v>
      </c>
      <c r="D1108" s="13" t="s">
        <v>44</v>
      </c>
      <c r="E1108" s="14">
        <v>428.28</v>
      </c>
      <c r="F1108" s="187">
        <f>composições!$X$1185</f>
        <v>15.83</v>
      </c>
      <c r="G1108" s="15">
        <f t="shared" si="95"/>
        <v>6779.67</v>
      </c>
      <c r="H1108" s="12">
        <v>16.239999999999998</v>
      </c>
      <c r="I1108" s="15">
        <v>6955.26</v>
      </c>
      <c r="J1108" s="99">
        <f t="shared" si="93"/>
        <v>-2.5245641428214061E-2</v>
      </c>
      <c r="K1108" s="203">
        <f t="shared" si="94"/>
        <v>-175.59000000000015</v>
      </c>
    </row>
    <row r="1109" spans="1:11" ht="29.1" customHeight="1" x14ac:dyDescent="0.2">
      <c r="A1109" s="9">
        <v>45145</v>
      </c>
      <c r="B1109" s="10" t="s">
        <v>45</v>
      </c>
      <c r="C1109" s="12">
        <v>27.21</v>
      </c>
      <c r="D1109" s="13" t="s">
        <v>18</v>
      </c>
      <c r="E1109" s="14">
        <v>400</v>
      </c>
      <c r="F1109" s="187">
        <f>composições!$X$1151</f>
        <v>105.9</v>
      </c>
      <c r="G1109" s="15">
        <f t="shared" si="95"/>
        <v>42360</v>
      </c>
      <c r="H1109" s="12">
        <v>108.63</v>
      </c>
      <c r="I1109" s="15">
        <v>43452</v>
      </c>
      <c r="J1109" s="99">
        <f t="shared" si="93"/>
        <v>-2.5131179232256273E-2</v>
      </c>
      <c r="K1109" s="203">
        <f t="shared" si="94"/>
        <v>-1092</v>
      </c>
    </row>
    <row r="1110" spans="1:11" ht="10.35" customHeight="1" x14ac:dyDescent="0.2">
      <c r="A1110" s="9">
        <v>45140</v>
      </c>
      <c r="B1110" s="17" t="s">
        <v>46</v>
      </c>
      <c r="C1110" s="12">
        <v>27.21</v>
      </c>
      <c r="D1110" s="13" t="s">
        <v>23</v>
      </c>
      <c r="E1110" s="14">
        <v>100</v>
      </c>
      <c r="F1110" s="187">
        <f>composições!$X$1110</f>
        <v>76.739999999999995</v>
      </c>
      <c r="G1110" s="15">
        <f t="shared" si="95"/>
        <v>7674</v>
      </c>
      <c r="H1110" s="12">
        <v>78.73</v>
      </c>
      <c r="I1110" s="15">
        <v>7873</v>
      </c>
      <c r="J1110" s="99">
        <f t="shared" si="93"/>
        <v>-2.5276260637622228E-2</v>
      </c>
      <c r="K1110" s="203">
        <f t="shared" si="94"/>
        <v>-199</v>
      </c>
    </row>
    <row r="1111" spans="1:11" ht="10.35" customHeight="1" x14ac:dyDescent="0.2">
      <c r="A1111" s="9">
        <v>45165</v>
      </c>
      <c r="B1111" s="17" t="s">
        <v>47</v>
      </c>
      <c r="C1111" s="12">
        <v>27.21</v>
      </c>
      <c r="D1111" s="13" t="s">
        <v>23</v>
      </c>
      <c r="E1111" s="14">
        <v>58.8</v>
      </c>
      <c r="F1111" s="187">
        <f>composições!$X$1226</f>
        <v>611.9</v>
      </c>
      <c r="G1111" s="15">
        <f t="shared" si="95"/>
        <v>35979.72</v>
      </c>
      <c r="H1111" s="12">
        <v>627.69000000000005</v>
      </c>
      <c r="I1111" s="15">
        <v>36908.17</v>
      </c>
      <c r="J1111" s="99">
        <f t="shared" si="93"/>
        <v>-2.5155676913810598E-2</v>
      </c>
      <c r="K1111" s="203">
        <f t="shared" si="94"/>
        <v>-928.44999999999709</v>
      </c>
    </row>
    <row r="1112" spans="1:11" ht="10.35" customHeight="1" x14ac:dyDescent="0.2">
      <c r="A1112" s="9">
        <v>47018</v>
      </c>
      <c r="B1112" s="17" t="s">
        <v>48</v>
      </c>
      <c r="C1112" s="12">
        <v>27.21</v>
      </c>
      <c r="D1112" s="13" t="s">
        <v>23</v>
      </c>
      <c r="E1112" s="14">
        <v>5</v>
      </c>
      <c r="F1112" s="187">
        <f>composições!$X$1358</f>
        <v>504.34</v>
      </c>
      <c r="G1112" s="15">
        <f t="shared" si="95"/>
        <v>2521.6999999999998</v>
      </c>
      <c r="H1112" s="12">
        <v>517.36</v>
      </c>
      <c r="I1112" s="15">
        <v>2586.8000000000002</v>
      </c>
      <c r="J1112" s="99">
        <f t="shared" si="93"/>
        <v>-2.5166228544920455E-2</v>
      </c>
      <c r="K1112" s="203">
        <f t="shared" si="94"/>
        <v>-65.100000000000364</v>
      </c>
    </row>
    <row r="1113" spans="1:11" ht="20.85" customHeight="1" x14ac:dyDescent="0.2">
      <c r="A1113" s="9">
        <v>40450</v>
      </c>
      <c r="B1113" s="10" t="s">
        <v>49</v>
      </c>
      <c r="C1113" s="12">
        <v>27.21</v>
      </c>
      <c r="D1113" s="13" t="s">
        <v>50</v>
      </c>
      <c r="E1113" s="18">
        <v>4869.12</v>
      </c>
      <c r="F1113" s="187">
        <f>composições!$X$627</f>
        <v>0.86</v>
      </c>
      <c r="G1113" s="15">
        <f t="shared" si="95"/>
        <v>4187.4399999999996</v>
      </c>
      <c r="H1113" s="12">
        <v>0.89</v>
      </c>
      <c r="I1113" s="15">
        <v>4333.51</v>
      </c>
      <c r="J1113" s="99">
        <f t="shared" si="93"/>
        <v>-3.37070873264399E-2</v>
      </c>
      <c r="K1113" s="203">
        <f t="shared" si="94"/>
        <v>-146.07000000000062</v>
      </c>
    </row>
    <row r="1114" spans="1:11" ht="10.35" customHeight="1" x14ac:dyDescent="0.2">
      <c r="A1114" s="9">
        <v>40455</v>
      </c>
      <c r="B1114" s="17" t="s">
        <v>51</v>
      </c>
      <c r="C1114" s="12">
        <v>27.21</v>
      </c>
      <c r="D1114" s="13" t="s">
        <v>25</v>
      </c>
      <c r="E1114" s="18">
        <v>15329.47</v>
      </c>
      <c r="F1114" s="187">
        <f>composições!$X$743</f>
        <v>1.55</v>
      </c>
      <c r="G1114" s="15">
        <f t="shared" si="95"/>
        <v>23760.67</v>
      </c>
      <c r="H1114" s="12">
        <v>1.59</v>
      </c>
      <c r="I1114" s="15">
        <v>24373.85</v>
      </c>
      <c r="J1114" s="99">
        <f t="shared" si="93"/>
        <v>-2.5157289472118705E-2</v>
      </c>
      <c r="K1114" s="203">
        <f t="shared" si="94"/>
        <v>-613.18000000000029</v>
      </c>
    </row>
    <row r="1115" spans="1:11" ht="10.35" customHeight="1" x14ac:dyDescent="0.2">
      <c r="A1115" s="9">
        <v>40451</v>
      </c>
      <c r="B1115" s="17" t="s">
        <v>52</v>
      </c>
      <c r="C1115" s="12">
        <v>27.21</v>
      </c>
      <c r="D1115" s="13" t="s">
        <v>53</v>
      </c>
      <c r="E1115" s="14">
        <v>71.09</v>
      </c>
      <c r="F1115" s="187">
        <f>composições!X$656</f>
        <v>0.86</v>
      </c>
      <c r="G1115" s="15">
        <f t="shared" si="95"/>
        <v>61.13</v>
      </c>
      <c r="H1115" s="12">
        <v>0.89</v>
      </c>
      <c r="I1115" s="11">
        <v>63.27</v>
      </c>
      <c r="J1115" s="99">
        <f t="shared" si="93"/>
        <v>-3.3823296981191686E-2</v>
      </c>
      <c r="K1115" s="203">
        <f t="shared" si="94"/>
        <v>-2.1400000000000006</v>
      </c>
    </row>
    <row r="1116" spans="1:11" ht="10.35" customHeight="1" x14ac:dyDescent="0.2">
      <c r="A1116" s="9">
        <v>40453</v>
      </c>
      <c r="B1116" s="17" t="s">
        <v>54</v>
      </c>
      <c r="C1116" s="12">
        <v>27.21</v>
      </c>
      <c r="D1116" s="13" t="s">
        <v>53</v>
      </c>
      <c r="E1116" s="18">
        <v>1061.45</v>
      </c>
      <c r="F1116" s="187">
        <f>composições!$X$685</f>
        <v>0.86</v>
      </c>
      <c r="G1116" s="15">
        <f t="shared" si="95"/>
        <v>912.84</v>
      </c>
      <c r="H1116" s="12">
        <v>0.89</v>
      </c>
      <c r="I1116" s="11">
        <v>944.69</v>
      </c>
      <c r="J1116" s="99">
        <f t="shared" si="93"/>
        <v>-3.3714763573235662E-2</v>
      </c>
      <c r="K1116" s="203">
        <f t="shared" si="94"/>
        <v>-31.850000000000023</v>
      </c>
    </row>
    <row r="1117" spans="1:11" ht="10.35" customHeight="1" x14ac:dyDescent="0.2">
      <c r="A1117" s="9">
        <v>40449</v>
      </c>
      <c r="B1117" s="17" t="s">
        <v>55</v>
      </c>
      <c r="C1117" s="12">
        <v>27.21</v>
      </c>
      <c r="D1117" s="13" t="s">
        <v>53</v>
      </c>
      <c r="E1117" s="14">
        <v>210.71</v>
      </c>
      <c r="F1117" s="187">
        <f>composições!$X$598</f>
        <v>1.6800000000000002</v>
      </c>
      <c r="G1117" s="15">
        <f t="shared" si="95"/>
        <v>353.99</v>
      </c>
      <c r="H1117" s="12">
        <v>1.73</v>
      </c>
      <c r="I1117" s="11">
        <v>364.52</v>
      </c>
      <c r="J1117" s="99">
        <f t="shared" si="93"/>
        <v>-2.88873038516404E-2</v>
      </c>
      <c r="K1117" s="203">
        <f t="shared" si="94"/>
        <v>-10.529999999999973</v>
      </c>
    </row>
    <row r="1118" spans="1:11" ht="10.35" customHeight="1" x14ac:dyDescent="0.2">
      <c r="A1118" s="9">
        <v>40445</v>
      </c>
      <c r="B1118" s="17" t="s">
        <v>56</v>
      </c>
      <c r="C1118" s="12">
        <v>27.21</v>
      </c>
      <c r="D1118" s="13" t="s">
        <v>25</v>
      </c>
      <c r="E1118" s="18">
        <v>1012.84</v>
      </c>
      <c r="F1118" s="187">
        <f>composições!$X$568</f>
        <v>2.29</v>
      </c>
      <c r="G1118" s="15">
        <f t="shared" si="95"/>
        <v>2319.4</v>
      </c>
      <c r="H1118" s="12">
        <v>2.35</v>
      </c>
      <c r="I1118" s="15">
        <v>2380.17</v>
      </c>
      <c r="J1118" s="99">
        <f t="shared" si="93"/>
        <v>-2.5531789746110589E-2</v>
      </c>
      <c r="K1118" s="203">
        <f t="shared" si="94"/>
        <v>-60.769999999999982</v>
      </c>
    </row>
    <row r="1119" spans="1:11" ht="10.35" customHeight="1" x14ac:dyDescent="0.2">
      <c r="A1119" s="9">
        <v>47050</v>
      </c>
      <c r="B1119" s="17" t="s">
        <v>57</v>
      </c>
      <c r="C1119" s="12">
        <v>27.21</v>
      </c>
      <c r="D1119" s="13" t="s">
        <v>53</v>
      </c>
      <c r="E1119" s="14">
        <v>3.17</v>
      </c>
      <c r="F1119" s="187">
        <f>composições!$X$1418</f>
        <v>1.6800000000000002</v>
      </c>
      <c r="G1119" s="15">
        <f t="shared" si="95"/>
        <v>5.32</v>
      </c>
      <c r="H1119" s="12">
        <v>1.73</v>
      </c>
      <c r="I1119" s="11">
        <v>5.48</v>
      </c>
      <c r="J1119" s="99">
        <f t="shared" si="93"/>
        <v>-2.9197080291970878E-2</v>
      </c>
      <c r="K1119" s="203">
        <f t="shared" si="94"/>
        <v>-0.16000000000000014</v>
      </c>
    </row>
    <row r="1120" spans="1:11" ht="10.35" customHeight="1" x14ac:dyDescent="0.2">
      <c r="A1120" s="9">
        <v>47049</v>
      </c>
      <c r="B1120" s="17" t="s">
        <v>58</v>
      </c>
      <c r="C1120" s="12">
        <v>27.21</v>
      </c>
      <c r="D1120" s="13" t="s">
        <v>53</v>
      </c>
      <c r="E1120" s="14">
        <v>47.03</v>
      </c>
      <c r="F1120" s="187">
        <f>composições!$X$1388</f>
        <v>1.6800000000000002</v>
      </c>
      <c r="G1120" s="15">
        <f t="shared" si="95"/>
        <v>79.010000000000005</v>
      </c>
      <c r="H1120" s="12">
        <v>1.73</v>
      </c>
      <c r="I1120" s="11">
        <v>81.36</v>
      </c>
      <c r="J1120" s="99">
        <f t="shared" si="93"/>
        <v>-2.8883972468043195E-2</v>
      </c>
      <c r="K1120" s="203">
        <f t="shared" si="94"/>
        <v>-2.3499999999999943</v>
      </c>
    </row>
    <row r="1121" spans="1:11" ht="10.35" customHeight="1" x14ac:dyDescent="0.2">
      <c r="A1121" s="1" t="s">
        <v>38</v>
      </c>
      <c r="G1121" s="32">
        <f>SUM(G1104:G1120)</f>
        <v>145641.48000000001</v>
      </c>
      <c r="I1121" s="32">
        <v>149450.07</v>
      </c>
      <c r="J1121" s="99">
        <f t="shared" si="93"/>
        <v>-2.548402954913298E-2</v>
      </c>
      <c r="K1121" s="203">
        <f t="shared" si="94"/>
        <v>-3808.5899999999965</v>
      </c>
    </row>
    <row r="1122" spans="1:11" ht="10.7" customHeight="1" x14ac:dyDescent="0.2">
      <c r="J1122" s="99"/>
      <c r="K1122" s="203">
        <f t="shared" si="94"/>
        <v>0</v>
      </c>
    </row>
    <row r="1123" spans="1:11" ht="10.35" customHeight="1" x14ac:dyDescent="0.2">
      <c r="A1123" s="2" t="s">
        <v>9</v>
      </c>
      <c r="B1123" s="3" t="s">
        <v>10</v>
      </c>
      <c r="C1123" s="19" t="s">
        <v>11</v>
      </c>
      <c r="D1123" s="20" t="s">
        <v>12</v>
      </c>
      <c r="E1123" s="19" t="s">
        <v>13</v>
      </c>
      <c r="F1123" s="21" t="s">
        <v>225</v>
      </c>
      <c r="G1123" s="4" t="s">
        <v>15</v>
      </c>
      <c r="H1123" s="21" t="s">
        <v>14</v>
      </c>
      <c r="I1123" s="4" t="s">
        <v>15</v>
      </c>
      <c r="J1123" s="99"/>
      <c r="K1123" s="203" t="e">
        <f t="shared" si="94"/>
        <v>#VALUE!</v>
      </c>
    </row>
    <row r="1124" spans="1:11" ht="10.35" customHeight="1" x14ac:dyDescent="0.2">
      <c r="A1124" s="8"/>
      <c r="B1124" s="227" t="s">
        <v>59</v>
      </c>
      <c r="C1124" s="228"/>
      <c r="D1124" s="228"/>
      <c r="E1124" s="228"/>
      <c r="F1124" s="228"/>
      <c r="G1124" s="229"/>
      <c r="J1124" s="99"/>
      <c r="K1124" s="203">
        <f t="shared" si="94"/>
        <v>0</v>
      </c>
    </row>
    <row r="1125" spans="1:11" ht="10.35" customHeight="1" x14ac:dyDescent="0.2">
      <c r="A1125" s="9">
        <v>45585</v>
      </c>
      <c r="B1125" s="17" t="s">
        <v>40</v>
      </c>
      <c r="C1125" s="12">
        <v>27.21</v>
      </c>
      <c r="D1125" s="13" t="s">
        <v>23</v>
      </c>
      <c r="E1125" s="14">
        <v>62.04</v>
      </c>
      <c r="F1125" s="187">
        <f>composições!$X$1323</f>
        <v>285.35000000000002</v>
      </c>
      <c r="G1125" s="15">
        <f t="shared" ref="G1125:G1140" si="96">TRUNC(F1125*E1125,2)</f>
        <v>17703.11</v>
      </c>
      <c r="H1125" s="12">
        <v>292.72000000000003</v>
      </c>
      <c r="I1125" s="15">
        <v>18160.34</v>
      </c>
      <c r="J1125" s="99">
        <f t="shared" si="93"/>
        <v>-2.5177392053232439E-2</v>
      </c>
      <c r="K1125" s="203">
        <f t="shared" si="94"/>
        <v>-457.22999999999956</v>
      </c>
    </row>
    <row r="1126" spans="1:11" ht="10.35" customHeight="1" x14ac:dyDescent="0.2">
      <c r="A1126" s="9">
        <v>41294</v>
      </c>
      <c r="B1126" s="17" t="s">
        <v>41</v>
      </c>
      <c r="C1126" s="12">
        <v>27.21</v>
      </c>
      <c r="D1126" s="13" t="s">
        <v>23</v>
      </c>
      <c r="E1126" s="14">
        <v>20.68</v>
      </c>
      <c r="F1126" s="187">
        <f>composições!$X$935</f>
        <v>145.32</v>
      </c>
      <c r="G1126" s="15">
        <f t="shared" si="96"/>
        <v>3005.21</v>
      </c>
      <c r="H1126" s="12">
        <v>149.07</v>
      </c>
      <c r="I1126" s="15">
        <v>3082.76</v>
      </c>
      <c r="J1126" s="99">
        <f t="shared" si="93"/>
        <v>-2.5156029012962433E-2</v>
      </c>
      <c r="K1126" s="203">
        <f t="shared" si="94"/>
        <v>-77.550000000000182</v>
      </c>
    </row>
    <row r="1127" spans="1:11" ht="10.35" customHeight="1" x14ac:dyDescent="0.2">
      <c r="A1127" s="9">
        <v>45050</v>
      </c>
      <c r="B1127" s="17" t="s">
        <v>42</v>
      </c>
      <c r="C1127" s="12">
        <v>27.21</v>
      </c>
      <c r="D1127" s="13" t="s">
        <v>23</v>
      </c>
      <c r="E1127" s="14">
        <v>19.5</v>
      </c>
      <c r="F1127" s="187">
        <f>composições!$X$1071</f>
        <v>559.22</v>
      </c>
      <c r="G1127" s="15">
        <f t="shared" si="96"/>
        <v>10904.79</v>
      </c>
      <c r="H1127" s="12">
        <v>573.65</v>
      </c>
      <c r="I1127" s="15">
        <v>11186.17</v>
      </c>
      <c r="J1127" s="99">
        <f t="shared" si="93"/>
        <v>-2.5154275323904352E-2</v>
      </c>
      <c r="K1127" s="203">
        <f t="shared" si="94"/>
        <v>-281.3799999999992</v>
      </c>
    </row>
    <row r="1128" spans="1:11" ht="29.1" customHeight="1" x14ac:dyDescent="0.2">
      <c r="A1128" s="9">
        <v>45145</v>
      </c>
      <c r="B1128" s="10" t="s">
        <v>45</v>
      </c>
      <c r="C1128" s="12">
        <v>27.21</v>
      </c>
      <c r="D1128" s="13" t="s">
        <v>18</v>
      </c>
      <c r="E1128" s="14">
        <v>310</v>
      </c>
      <c r="F1128" s="187">
        <f>composições!$X$1151</f>
        <v>105.9</v>
      </c>
      <c r="G1128" s="15">
        <f t="shared" si="96"/>
        <v>32829</v>
      </c>
      <c r="H1128" s="12">
        <v>108.63</v>
      </c>
      <c r="I1128" s="15">
        <v>33675.300000000003</v>
      </c>
      <c r="J1128" s="99">
        <f t="shared" si="93"/>
        <v>-2.5131179232256384E-2</v>
      </c>
      <c r="K1128" s="203">
        <f t="shared" si="94"/>
        <v>-846.30000000000291</v>
      </c>
    </row>
    <row r="1129" spans="1:11" ht="10.35" customHeight="1" x14ac:dyDescent="0.2">
      <c r="A1129" s="9">
        <v>45165</v>
      </c>
      <c r="B1129" s="17" t="s">
        <v>47</v>
      </c>
      <c r="C1129" s="12">
        <v>27.21</v>
      </c>
      <c r="D1129" s="13" t="s">
        <v>23</v>
      </c>
      <c r="E1129" s="14">
        <v>60.1</v>
      </c>
      <c r="F1129" s="187">
        <f>composições!$X$1226</f>
        <v>611.9</v>
      </c>
      <c r="G1129" s="15">
        <f t="shared" si="96"/>
        <v>36775.19</v>
      </c>
      <c r="H1129" s="12">
        <v>627.69000000000005</v>
      </c>
      <c r="I1129" s="15">
        <v>37724.160000000003</v>
      </c>
      <c r="J1129" s="99">
        <f t="shared" si="93"/>
        <v>-2.5155497166802432E-2</v>
      </c>
      <c r="K1129" s="203">
        <f t="shared" si="94"/>
        <v>-948.97000000000116</v>
      </c>
    </row>
    <row r="1130" spans="1:11" ht="20.85" customHeight="1" x14ac:dyDescent="0.2">
      <c r="A1130" s="9">
        <v>45155</v>
      </c>
      <c r="B1130" s="10" t="s">
        <v>43</v>
      </c>
      <c r="C1130" s="12">
        <v>27.21</v>
      </c>
      <c r="D1130" s="13" t="s">
        <v>44</v>
      </c>
      <c r="E1130" s="18">
        <v>5616</v>
      </c>
      <c r="F1130" s="187">
        <f>composições!$X$1185</f>
        <v>15.83</v>
      </c>
      <c r="G1130" s="15">
        <f t="shared" si="96"/>
        <v>88901.28</v>
      </c>
      <c r="H1130" s="12">
        <v>16.239999999999998</v>
      </c>
      <c r="I1130" s="15">
        <v>91203.839999999997</v>
      </c>
      <c r="J1130" s="99">
        <f t="shared" si="93"/>
        <v>-2.5246305418719195E-2</v>
      </c>
      <c r="K1130" s="203">
        <f t="shared" si="94"/>
        <v>-2302.5599999999977</v>
      </c>
    </row>
    <row r="1131" spans="1:11" ht="10.35" customHeight="1" x14ac:dyDescent="0.2">
      <c r="A1131" s="9">
        <v>47018</v>
      </c>
      <c r="B1131" s="17" t="s">
        <v>48</v>
      </c>
      <c r="C1131" s="12">
        <v>27.21</v>
      </c>
      <c r="D1131" s="13" t="s">
        <v>23</v>
      </c>
      <c r="E1131" s="14">
        <v>3.9</v>
      </c>
      <c r="F1131" s="187">
        <f>composições!$X$1358</f>
        <v>504.34</v>
      </c>
      <c r="G1131" s="15">
        <f t="shared" si="96"/>
        <v>1966.92</v>
      </c>
      <c r="H1131" s="12">
        <v>517.36</v>
      </c>
      <c r="I1131" s="15">
        <v>2017.7</v>
      </c>
      <c r="J1131" s="99">
        <f t="shared" si="93"/>
        <v>-2.5167269663478153E-2</v>
      </c>
      <c r="K1131" s="203">
        <f t="shared" si="94"/>
        <v>-50.779999999999973</v>
      </c>
    </row>
    <row r="1132" spans="1:11" ht="10.35" customHeight="1" x14ac:dyDescent="0.2">
      <c r="A1132" s="9">
        <v>40102</v>
      </c>
      <c r="B1132" s="17" t="s">
        <v>34</v>
      </c>
      <c r="C1132" s="12">
        <v>27.21</v>
      </c>
      <c r="D1132" s="13" t="s">
        <v>23</v>
      </c>
      <c r="E1132" s="14">
        <v>5</v>
      </c>
      <c r="F1132" s="187">
        <f>composições!$X$320</f>
        <v>8.5399999999999991</v>
      </c>
      <c r="G1132" s="15">
        <f t="shared" si="96"/>
        <v>42.7</v>
      </c>
      <c r="H1132" s="12">
        <v>8.76</v>
      </c>
      <c r="I1132" s="11">
        <v>43.8</v>
      </c>
      <c r="J1132" s="99">
        <f t="shared" si="93"/>
        <v>-2.5114155251141468E-2</v>
      </c>
      <c r="K1132" s="203">
        <f t="shared" si="94"/>
        <v>-1.0999999999999943</v>
      </c>
    </row>
    <row r="1133" spans="1:11" ht="20.85" customHeight="1" x14ac:dyDescent="0.2">
      <c r="A1133" s="9">
        <v>40450</v>
      </c>
      <c r="B1133" s="10" t="s">
        <v>49</v>
      </c>
      <c r="C1133" s="12">
        <v>27.21</v>
      </c>
      <c r="D1133" s="13" t="s">
        <v>50</v>
      </c>
      <c r="E1133" s="18">
        <v>5338.26</v>
      </c>
      <c r="F1133" s="187">
        <f>composições!$X$627</f>
        <v>0.86</v>
      </c>
      <c r="G1133" s="15">
        <f t="shared" si="96"/>
        <v>4590.8999999999996</v>
      </c>
      <c r="H1133" s="12">
        <v>0.89</v>
      </c>
      <c r="I1133" s="15">
        <v>4751.05</v>
      </c>
      <c r="J1133" s="99">
        <f t="shared" ref="J1133:J1195" si="97">G1133/I1133-1</f>
        <v>-3.370833815682861E-2</v>
      </c>
      <c r="K1133" s="203">
        <f t="shared" si="94"/>
        <v>-160.15000000000055</v>
      </c>
    </row>
    <row r="1134" spans="1:11" ht="10.35" customHeight="1" x14ac:dyDescent="0.2">
      <c r="A1134" s="9">
        <v>40455</v>
      </c>
      <c r="B1134" s="17" t="s">
        <v>51</v>
      </c>
      <c r="C1134" s="12">
        <v>27.21</v>
      </c>
      <c r="D1134" s="13" t="s">
        <v>25</v>
      </c>
      <c r="E1134" s="18">
        <v>20218.599999999999</v>
      </c>
      <c r="F1134" s="187">
        <f>composições!$X$743</f>
        <v>1.55</v>
      </c>
      <c r="G1134" s="15">
        <f t="shared" si="96"/>
        <v>31338.83</v>
      </c>
      <c r="H1134" s="12">
        <v>1.59</v>
      </c>
      <c r="I1134" s="15">
        <v>32147.57</v>
      </c>
      <c r="J1134" s="99">
        <f t="shared" si="97"/>
        <v>-2.5157111408420585E-2</v>
      </c>
      <c r="K1134" s="203">
        <f t="shared" si="94"/>
        <v>-808.73999999999796</v>
      </c>
    </row>
    <row r="1135" spans="1:11" ht="10.35" customHeight="1" x14ac:dyDescent="0.2">
      <c r="A1135" s="9">
        <v>40453</v>
      </c>
      <c r="B1135" s="17" t="s">
        <v>54</v>
      </c>
      <c r="C1135" s="12">
        <v>27.21</v>
      </c>
      <c r="D1135" s="13" t="s">
        <v>53</v>
      </c>
      <c r="E1135" s="14">
        <v>822.63</v>
      </c>
      <c r="F1135" s="187">
        <f>composições!$X$685</f>
        <v>0.86</v>
      </c>
      <c r="G1135" s="15">
        <f t="shared" si="96"/>
        <v>707.46</v>
      </c>
      <c r="H1135" s="12">
        <v>0.89</v>
      </c>
      <c r="I1135" s="11">
        <v>732.14</v>
      </c>
      <c r="J1135" s="99">
        <f t="shared" si="97"/>
        <v>-3.3709399841560295E-2</v>
      </c>
      <c r="K1135" s="203">
        <f t="shared" si="94"/>
        <v>-24.67999999999995</v>
      </c>
    </row>
    <row r="1136" spans="1:11" ht="10.35" customHeight="1" x14ac:dyDescent="0.2">
      <c r="A1136" s="9">
        <v>40451</v>
      </c>
      <c r="B1136" s="17" t="s">
        <v>52</v>
      </c>
      <c r="C1136" s="12">
        <v>27.21</v>
      </c>
      <c r="D1136" s="13" t="s">
        <v>53</v>
      </c>
      <c r="E1136" s="14">
        <v>932.26</v>
      </c>
      <c r="F1136" s="187">
        <f>composições!X$656</f>
        <v>0.86</v>
      </c>
      <c r="G1136" s="15">
        <f t="shared" si="96"/>
        <v>801.74</v>
      </c>
      <c r="H1136" s="12">
        <v>0.89</v>
      </c>
      <c r="I1136" s="11">
        <v>829.71</v>
      </c>
      <c r="J1136" s="99">
        <f t="shared" si="97"/>
        <v>-3.3710573573899394E-2</v>
      </c>
      <c r="K1136" s="203">
        <f t="shared" si="94"/>
        <v>-27.970000000000027</v>
      </c>
    </row>
    <row r="1137" spans="1:11" ht="10.35" customHeight="1" x14ac:dyDescent="0.2">
      <c r="A1137" s="9">
        <v>40449</v>
      </c>
      <c r="B1137" s="17" t="s">
        <v>55</v>
      </c>
      <c r="C1137" s="12">
        <v>27.21</v>
      </c>
      <c r="D1137" s="13" t="s">
        <v>53</v>
      </c>
      <c r="E1137" s="14">
        <v>231.01</v>
      </c>
      <c r="F1137" s="187">
        <f>composições!$X$598</f>
        <v>1.6800000000000002</v>
      </c>
      <c r="G1137" s="15">
        <f t="shared" si="96"/>
        <v>388.09</v>
      </c>
      <c r="H1137" s="12">
        <v>1.73</v>
      </c>
      <c r="I1137" s="11">
        <v>399.64</v>
      </c>
      <c r="J1137" s="99">
        <f t="shared" si="97"/>
        <v>-2.8901010909818892E-2</v>
      </c>
      <c r="K1137" s="203">
        <f t="shared" si="94"/>
        <v>-11.550000000000011</v>
      </c>
    </row>
    <row r="1138" spans="1:11" ht="10.35" customHeight="1" x14ac:dyDescent="0.2">
      <c r="A1138" s="9">
        <v>40445</v>
      </c>
      <c r="B1138" s="17" t="s">
        <v>56</v>
      </c>
      <c r="C1138" s="12">
        <v>27.21</v>
      </c>
      <c r="D1138" s="13" t="s">
        <v>25</v>
      </c>
      <c r="E1138" s="18">
        <v>1335.87</v>
      </c>
      <c r="F1138" s="187">
        <f>composições!$X$568</f>
        <v>2.29</v>
      </c>
      <c r="G1138" s="15">
        <f t="shared" si="96"/>
        <v>3059.14</v>
      </c>
      <c r="H1138" s="12">
        <v>2.35</v>
      </c>
      <c r="I1138" s="15">
        <v>3139.29</v>
      </c>
      <c r="J1138" s="99">
        <f t="shared" si="97"/>
        <v>-2.5531250696813612E-2</v>
      </c>
      <c r="K1138" s="203">
        <f t="shared" si="94"/>
        <v>-80.150000000000091</v>
      </c>
    </row>
    <row r="1139" spans="1:11" ht="10.35" customHeight="1" x14ac:dyDescent="0.2">
      <c r="A1139" s="9">
        <v>47049</v>
      </c>
      <c r="B1139" s="17" t="s">
        <v>58</v>
      </c>
      <c r="C1139" s="12">
        <v>27.21</v>
      </c>
      <c r="D1139" s="13" t="s">
        <v>53</v>
      </c>
      <c r="E1139" s="14">
        <v>36.450000000000003</v>
      </c>
      <c r="F1139" s="187">
        <f>composições!$X$1388</f>
        <v>1.6800000000000002</v>
      </c>
      <c r="G1139" s="15">
        <f t="shared" si="96"/>
        <v>61.23</v>
      </c>
      <c r="H1139" s="12">
        <v>1.73</v>
      </c>
      <c r="I1139" s="11">
        <v>63.05</v>
      </c>
      <c r="J1139" s="99">
        <f t="shared" si="97"/>
        <v>-2.8865979381443307E-2</v>
      </c>
      <c r="K1139" s="203">
        <f t="shared" si="94"/>
        <v>-1.8200000000000003</v>
      </c>
    </row>
    <row r="1140" spans="1:11" ht="10.35" customHeight="1" x14ac:dyDescent="0.2">
      <c r="A1140" s="9">
        <v>47050</v>
      </c>
      <c r="B1140" s="17" t="s">
        <v>57</v>
      </c>
      <c r="C1140" s="12">
        <v>27.21</v>
      </c>
      <c r="D1140" s="13" t="s">
        <v>53</v>
      </c>
      <c r="E1140" s="14">
        <v>41.56</v>
      </c>
      <c r="F1140" s="187">
        <f>composições!$X$1418</f>
        <v>1.6800000000000002</v>
      </c>
      <c r="G1140" s="15">
        <f t="shared" si="96"/>
        <v>69.819999999999993</v>
      </c>
      <c r="H1140" s="12">
        <v>1.73</v>
      </c>
      <c r="I1140" s="11">
        <v>71.89</v>
      </c>
      <c r="J1140" s="99">
        <f t="shared" si="97"/>
        <v>-2.8793990819307336E-2</v>
      </c>
      <c r="K1140" s="203">
        <f t="shared" si="94"/>
        <v>-2.0700000000000074</v>
      </c>
    </row>
    <row r="1141" spans="1:11" ht="10.35" customHeight="1" x14ac:dyDescent="0.2">
      <c r="A1141" s="1" t="s">
        <v>38</v>
      </c>
      <c r="G1141" s="32">
        <f>SUM(G1124:G1140)</f>
        <v>233145.41000000006</v>
      </c>
      <c r="I1141" s="32">
        <v>239228.41</v>
      </c>
      <c r="J1141" s="99">
        <f t="shared" si="97"/>
        <v>-2.54275819498192E-2</v>
      </c>
      <c r="K1141" s="203">
        <f t="shared" si="94"/>
        <v>-6082.9999999999418</v>
      </c>
    </row>
    <row r="1142" spans="1:11" ht="0.95" customHeight="1" x14ac:dyDescent="0.2">
      <c r="J1142" s="99" t="e">
        <f t="shared" si="97"/>
        <v>#DIV/0!</v>
      </c>
      <c r="K1142" s="203">
        <f t="shared" si="94"/>
        <v>0</v>
      </c>
    </row>
    <row r="1143" spans="1:11" ht="10.7" customHeight="1" x14ac:dyDescent="0.2">
      <c r="J1143" s="99"/>
      <c r="K1143" s="203">
        <f t="shared" si="94"/>
        <v>0</v>
      </c>
    </row>
    <row r="1144" spans="1:11" ht="10.35" customHeight="1" x14ac:dyDescent="0.2">
      <c r="A1144" s="2" t="s">
        <v>9</v>
      </c>
      <c r="B1144" s="3" t="s">
        <v>10</v>
      </c>
      <c r="C1144" s="5" t="s">
        <v>11</v>
      </c>
      <c r="D1144" s="7" t="s">
        <v>12</v>
      </c>
      <c r="E1144" s="5" t="s">
        <v>13</v>
      </c>
      <c r="F1144" s="5" t="s">
        <v>225</v>
      </c>
      <c r="G1144" s="4" t="s">
        <v>15</v>
      </c>
      <c r="H1144" s="5" t="s">
        <v>14</v>
      </c>
      <c r="I1144" s="4" t="s">
        <v>15</v>
      </c>
      <c r="J1144" s="99"/>
      <c r="K1144" s="203" t="e">
        <f t="shared" si="94"/>
        <v>#VALUE!</v>
      </c>
    </row>
    <row r="1145" spans="1:11" ht="10.35" customHeight="1" x14ac:dyDescent="0.2">
      <c r="A1145" s="8"/>
      <c r="B1145" s="227" t="s">
        <v>60</v>
      </c>
      <c r="C1145" s="228"/>
      <c r="D1145" s="228"/>
      <c r="E1145" s="228"/>
      <c r="F1145" s="228"/>
      <c r="G1145" s="229"/>
      <c r="J1145" s="99"/>
      <c r="K1145" s="203">
        <f t="shared" si="94"/>
        <v>0</v>
      </c>
    </row>
    <row r="1146" spans="1:11" ht="10.35" customHeight="1" x14ac:dyDescent="0.2">
      <c r="A1146" s="9">
        <v>45410</v>
      </c>
      <c r="B1146" s="17" t="s">
        <v>61</v>
      </c>
      <c r="C1146" s="12">
        <v>27.21</v>
      </c>
      <c r="D1146" s="13" t="s">
        <v>23</v>
      </c>
      <c r="E1146" s="14">
        <v>24.3</v>
      </c>
      <c r="F1146" s="187">
        <f>composições!$X$1257</f>
        <v>15.01</v>
      </c>
      <c r="G1146" s="15">
        <f t="shared" ref="G1146:G1160" si="98">TRUNC(F1146*E1146,2)</f>
        <v>364.74</v>
      </c>
      <c r="H1146" s="12">
        <v>15.4</v>
      </c>
      <c r="I1146" s="11">
        <v>374.22</v>
      </c>
      <c r="J1146" s="99">
        <f t="shared" si="97"/>
        <v>-2.5332691999358725E-2</v>
      </c>
      <c r="K1146" s="203">
        <f t="shared" si="94"/>
        <v>-9.4800000000000182</v>
      </c>
    </row>
    <row r="1147" spans="1:11" ht="10.35" customHeight="1" x14ac:dyDescent="0.2">
      <c r="A1147" s="9">
        <v>40145</v>
      </c>
      <c r="B1147" s="17" t="s">
        <v>29</v>
      </c>
      <c r="C1147" s="12">
        <v>27.21</v>
      </c>
      <c r="D1147" s="13" t="s">
        <v>23</v>
      </c>
      <c r="E1147" s="14">
        <v>24.3</v>
      </c>
      <c r="F1147" s="187">
        <f>composições!$X$447</f>
        <v>2.4899999999999998</v>
      </c>
      <c r="G1147" s="15">
        <f t="shared" si="98"/>
        <v>60.5</v>
      </c>
      <c r="H1147" s="12">
        <v>2.5499999999999998</v>
      </c>
      <c r="I1147" s="11">
        <v>61.96</v>
      </c>
      <c r="J1147" s="99">
        <f t="shared" si="97"/>
        <v>-2.3563589412524233E-2</v>
      </c>
      <c r="K1147" s="203">
        <f t="shared" si="94"/>
        <v>-1.4600000000000009</v>
      </c>
    </row>
    <row r="1148" spans="1:11" ht="10.35" customHeight="1" x14ac:dyDescent="0.2">
      <c r="A1148" s="9">
        <v>41293</v>
      </c>
      <c r="B1148" s="17" t="s">
        <v>62</v>
      </c>
      <c r="C1148" s="12">
        <v>27.21</v>
      </c>
      <c r="D1148" s="13" t="s">
        <v>18</v>
      </c>
      <c r="E1148" s="14">
        <v>121.5</v>
      </c>
      <c r="F1148" s="187">
        <f>composições!$X$903</f>
        <v>6.28</v>
      </c>
      <c r="G1148" s="15">
        <f t="shared" si="98"/>
        <v>763.02</v>
      </c>
      <c r="H1148" s="12">
        <v>6.44</v>
      </c>
      <c r="I1148" s="11">
        <v>782.46</v>
      </c>
      <c r="J1148" s="99">
        <f t="shared" si="97"/>
        <v>-2.4844720496894457E-2</v>
      </c>
      <c r="K1148" s="203">
        <f t="shared" si="94"/>
        <v>-19.440000000000055</v>
      </c>
    </row>
    <row r="1149" spans="1:11" ht="10.35" customHeight="1" x14ac:dyDescent="0.2">
      <c r="A1149" s="9">
        <v>45585</v>
      </c>
      <c r="B1149" s="17" t="s">
        <v>40</v>
      </c>
      <c r="C1149" s="12">
        <v>27.21</v>
      </c>
      <c r="D1149" s="13" t="s">
        <v>23</v>
      </c>
      <c r="E1149" s="14">
        <v>73.08</v>
      </c>
      <c r="F1149" s="187">
        <f>composições!$X$1323</f>
        <v>285.35000000000002</v>
      </c>
      <c r="G1149" s="15">
        <f t="shared" si="98"/>
        <v>20853.37</v>
      </c>
      <c r="H1149" s="12">
        <v>292.72000000000003</v>
      </c>
      <c r="I1149" s="15">
        <v>21391.97</v>
      </c>
      <c r="J1149" s="99">
        <f t="shared" si="97"/>
        <v>-2.51776718086274E-2</v>
      </c>
      <c r="K1149" s="203">
        <f t="shared" si="94"/>
        <v>-538.60000000000218</v>
      </c>
    </row>
    <row r="1150" spans="1:11" ht="10.35" customHeight="1" x14ac:dyDescent="0.2">
      <c r="A1150" s="9">
        <v>41294</v>
      </c>
      <c r="B1150" s="17" t="s">
        <v>41</v>
      </c>
      <c r="C1150" s="12">
        <v>27.21</v>
      </c>
      <c r="D1150" s="13" t="s">
        <v>23</v>
      </c>
      <c r="E1150" s="14">
        <v>24.36</v>
      </c>
      <c r="F1150" s="187">
        <f>composições!$X$935</f>
        <v>145.32</v>
      </c>
      <c r="G1150" s="15">
        <f t="shared" si="98"/>
        <v>3539.99</v>
      </c>
      <c r="H1150" s="12">
        <v>149.07</v>
      </c>
      <c r="I1150" s="15">
        <v>3631.34</v>
      </c>
      <c r="J1150" s="99">
        <f t="shared" si="97"/>
        <v>-2.515600301816967E-2</v>
      </c>
      <c r="K1150" s="203">
        <f t="shared" si="94"/>
        <v>-91.350000000000364</v>
      </c>
    </row>
    <row r="1151" spans="1:11" ht="10.35" customHeight="1" x14ac:dyDescent="0.2">
      <c r="A1151" s="9">
        <v>45050</v>
      </c>
      <c r="B1151" s="17" t="s">
        <v>42</v>
      </c>
      <c r="C1151" s="12">
        <v>27.21</v>
      </c>
      <c r="D1151" s="13" t="s">
        <v>23</v>
      </c>
      <c r="E1151" s="14">
        <v>24.36</v>
      </c>
      <c r="F1151" s="187">
        <f>composições!$X$1071</f>
        <v>559.22</v>
      </c>
      <c r="G1151" s="15">
        <f t="shared" si="98"/>
        <v>13622.59</v>
      </c>
      <c r="H1151" s="12">
        <v>573.65</v>
      </c>
      <c r="I1151" s="15">
        <v>13974.11</v>
      </c>
      <c r="J1151" s="99">
        <f t="shared" si="97"/>
        <v>-2.5155090377848799E-2</v>
      </c>
      <c r="K1151" s="203">
        <f t="shared" si="94"/>
        <v>-351.52000000000044</v>
      </c>
    </row>
    <row r="1152" spans="1:11" ht="29.1" customHeight="1" x14ac:dyDescent="0.2">
      <c r="A1152" s="9">
        <v>45145</v>
      </c>
      <c r="B1152" s="10" t="s">
        <v>45</v>
      </c>
      <c r="C1152" s="12">
        <v>27.21</v>
      </c>
      <c r="D1152" s="13" t="s">
        <v>18</v>
      </c>
      <c r="E1152" s="14">
        <v>36.17</v>
      </c>
      <c r="F1152" s="187">
        <f>composições!$X$1151</f>
        <v>105.9</v>
      </c>
      <c r="G1152" s="15">
        <f t="shared" si="98"/>
        <v>3830.4</v>
      </c>
      <c r="H1152" s="12">
        <v>108.63</v>
      </c>
      <c r="I1152" s="15">
        <v>3929.14</v>
      </c>
      <c r="J1152" s="99">
        <f t="shared" si="97"/>
        <v>-2.513018115923582E-2</v>
      </c>
      <c r="K1152" s="203">
        <f t="shared" si="94"/>
        <v>-98.739999999999782</v>
      </c>
    </row>
    <row r="1153" spans="1:11" ht="10.35" customHeight="1" x14ac:dyDescent="0.2">
      <c r="A1153" s="9">
        <v>45030</v>
      </c>
      <c r="B1153" s="17" t="s">
        <v>63</v>
      </c>
      <c r="C1153" s="12">
        <v>27.21</v>
      </c>
      <c r="D1153" s="13" t="s">
        <v>23</v>
      </c>
      <c r="E1153" s="14">
        <v>9.2100000000000009</v>
      </c>
      <c r="F1153" s="187">
        <f>composições!$X$1030</f>
        <v>199.06999999999996</v>
      </c>
      <c r="G1153" s="15">
        <f t="shared" si="98"/>
        <v>1833.43</v>
      </c>
      <c r="H1153" s="12">
        <v>204.21</v>
      </c>
      <c r="I1153" s="15">
        <v>1880.77</v>
      </c>
      <c r="J1153" s="99">
        <f t="shared" si="97"/>
        <v>-2.5170541852539086E-2</v>
      </c>
      <c r="K1153" s="203">
        <f t="shared" si="94"/>
        <v>-47.339999999999918</v>
      </c>
    </row>
    <row r="1154" spans="1:11" ht="10.35" customHeight="1" x14ac:dyDescent="0.2">
      <c r="A1154" s="9">
        <v>45165</v>
      </c>
      <c r="B1154" s="17" t="s">
        <v>47</v>
      </c>
      <c r="C1154" s="12">
        <v>27.21</v>
      </c>
      <c r="D1154" s="13" t="s">
        <v>23</v>
      </c>
      <c r="E1154" s="14">
        <v>20.43</v>
      </c>
      <c r="F1154" s="187">
        <f>composições!$X$1226</f>
        <v>611.9</v>
      </c>
      <c r="G1154" s="15">
        <f t="shared" si="98"/>
        <v>12501.11</v>
      </c>
      <c r="H1154" s="12">
        <v>627.69000000000005</v>
      </c>
      <c r="I1154" s="15">
        <v>12823.7</v>
      </c>
      <c r="J1154" s="99">
        <f t="shared" si="97"/>
        <v>-2.5155766276503622E-2</v>
      </c>
      <c r="K1154" s="203">
        <f t="shared" si="94"/>
        <v>-322.59000000000015</v>
      </c>
    </row>
    <row r="1155" spans="1:11" ht="10.35" customHeight="1" x14ac:dyDescent="0.2">
      <c r="A1155" s="9">
        <v>40453</v>
      </c>
      <c r="B1155" s="17" t="s">
        <v>54</v>
      </c>
      <c r="C1155" s="12">
        <v>27.21</v>
      </c>
      <c r="D1155" s="13" t="s">
        <v>53</v>
      </c>
      <c r="E1155" s="14">
        <v>95.97</v>
      </c>
      <c r="F1155" s="187">
        <f>composições!$X$685</f>
        <v>0.86</v>
      </c>
      <c r="G1155" s="15">
        <f t="shared" si="98"/>
        <v>82.53</v>
      </c>
      <c r="H1155" s="12">
        <v>0.89</v>
      </c>
      <c r="I1155" s="11">
        <v>85.41</v>
      </c>
      <c r="J1155" s="99">
        <f t="shared" si="97"/>
        <v>-3.3719704952581586E-2</v>
      </c>
      <c r="K1155" s="203">
        <f t="shared" si="94"/>
        <v>-2.8799999999999955</v>
      </c>
    </row>
    <row r="1156" spans="1:11" ht="10.35" customHeight="1" x14ac:dyDescent="0.2">
      <c r="A1156" s="9">
        <v>40455</v>
      </c>
      <c r="B1156" s="17" t="s">
        <v>51</v>
      </c>
      <c r="C1156" s="12">
        <v>27.21</v>
      </c>
      <c r="D1156" s="13" t="s">
        <v>25</v>
      </c>
      <c r="E1156" s="18">
        <v>17828.25</v>
      </c>
      <c r="F1156" s="187">
        <f>composições!$X$743</f>
        <v>1.55</v>
      </c>
      <c r="G1156" s="15">
        <f t="shared" si="98"/>
        <v>27633.78</v>
      </c>
      <c r="H1156" s="12">
        <v>1.59</v>
      </c>
      <c r="I1156" s="15">
        <v>28346.91</v>
      </c>
      <c r="J1156" s="99">
        <f t="shared" si="97"/>
        <v>-2.5157239360480643E-2</v>
      </c>
      <c r="K1156" s="203">
        <f t="shared" si="94"/>
        <v>-713.13000000000102</v>
      </c>
    </row>
    <row r="1157" spans="1:11" ht="20.85" customHeight="1" x14ac:dyDescent="0.2">
      <c r="A1157" s="9">
        <v>40450</v>
      </c>
      <c r="B1157" s="10" t="s">
        <v>49</v>
      </c>
      <c r="C1157" s="12">
        <v>27.21</v>
      </c>
      <c r="D1157" s="13" t="s">
        <v>50</v>
      </c>
      <c r="E1157" s="18">
        <v>2741.68</v>
      </c>
      <c r="F1157" s="187">
        <f>composições!$X$627</f>
        <v>0.86</v>
      </c>
      <c r="G1157" s="15">
        <f t="shared" si="98"/>
        <v>2357.84</v>
      </c>
      <c r="H1157" s="12">
        <v>0.89</v>
      </c>
      <c r="I1157" s="15">
        <v>2440.09</v>
      </c>
      <c r="J1157" s="99">
        <f t="shared" si="97"/>
        <v>-3.3707773073944014E-2</v>
      </c>
      <c r="K1157" s="203">
        <f t="shared" si="94"/>
        <v>-82.25</v>
      </c>
    </row>
    <row r="1158" spans="1:11" ht="10.35" customHeight="1" x14ac:dyDescent="0.2">
      <c r="A1158" s="9">
        <v>47049</v>
      </c>
      <c r="B1158" s="17" t="s">
        <v>58</v>
      </c>
      <c r="C1158" s="12">
        <v>27.21</v>
      </c>
      <c r="D1158" s="13" t="s">
        <v>53</v>
      </c>
      <c r="E1158" s="14">
        <v>4.25</v>
      </c>
      <c r="F1158" s="187">
        <f>composições!$X$1388</f>
        <v>1.6800000000000002</v>
      </c>
      <c r="G1158" s="15">
        <f t="shared" si="98"/>
        <v>7.14</v>
      </c>
      <c r="H1158" s="12">
        <v>1.73</v>
      </c>
      <c r="I1158" s="11">
        <v>7.35</v>
      </c>
      <c r="J1158" s="99">
        <f t="shared" si="97"/>
        <v>-2.8571428571428581E-2</v>
      </c>
      <c r="K1158" s="203">
        <f t="shared" si="94"/>
        <v>-0.20999999999999996</v>
      </c>
    </row>
    <row r="1159" spans="1:11" ht="10.35" customHeight="1" x14ac:dyDescent="0.2">
      <c r="A1159" s="9">
        <v>40445</v>
      </c>
      <c r="B1159" s="17" t="s">
        <v>56</v>
      </c>
      <c r="C1159" s="12">
        <v>27.21</v>
      </c>
      <c r="D1159" s="13" t="s">
        <v>25</v>
      </c>
      <c r="E1159" s="18">
        <v>1177.94</v>
      </c>
      <c r="F1159" s="187">
        <f>composições!$X$568</f>
        <v>2.29</v>
      </c>
      <c r="G1159" s="15">
        <f t="shared" si="98"/>
        <v>2697.48</v>
      </c>
      <c r="H1159" s="12">
        <v>2.35</v>
      </c>
      <c r="I1159" s="15">
        <v>2768.15</v>
      </c>
      <c r="J1159" s="99">
        <f t="shared" si="97"/>
        <v>-2.5529685891299225E-2</v>
      </c>
      <c r="K1159" s="203">
        <f t="shared" si="94"/>
        <v>-70.670000000000073</v>
      </c>
    </row>
    <row r="1160" spans="1:11" ht="10.35" customHeight="1" x14ac:dyDescent="0.2">
      <c r="A1160" s="9">
        <v>40449</v>
      </c>
      <c r="B1160" s="17" t="s">
        <v>55</v>
      </c>
      <c r="C1160" s="12">
        <v>27.21</v>
      </c>
      <c r="D1160" s="13" t="s">
        <v>53</v>
      </c>
      <c r="E1160" s="14">
        <v>118.65</v>
      </c>
      <c r="F1160" s="187">
        <f>composições!$X$598</f>
        <v>1.6800000000000002</v>
      </c>
      <c r="G1160" s="15">
        <f t="shared" si="98"/>
        <v>199.33</v>
      </c>
      <c r="H1160" s="12">
        <v>1.73</v>
      </c>
      <c r="I1160" s="11">
        <v>205.26</v>
      </c>
      <c r="J1160" s="99">
        <f t="shared" si="97"/>
        <v>-2.8890188054175092E-2</v>
      </c>
      <c r="K1160" s="203">
        <f t="shared" si="94"/>
        <v>-5.9299999999999784</v>
      </c>
    </row>
    <row r="1161" spans="1:11" ht="10.35" customHeight="1" x14ac:dyDescent="0.2">
      <c r="A1161" s="1" t="s">
        <v>38</v>
      </c>
      <c r="G1161" s="32">
        <f>SUM(G1144:G1160)</f>
        <v>90347.249999999985</v>
      </c>
      <c r="I1161" s="32">
        <v>92702.84</v>
      </c>
      <c r="J1161" s="99">
        <f t="shared" si="97"/>
        <v>-2.5410116885308032E-2</v>
      </c>
      <c r="K1161" s="203">
        <f t="shared" si="94"/>
        <v>-2355.5900000000111</v>
      </c>
    </row>
    <row r="1162" spans="1:11" ht="10.7" customHeight="1" x14ac:dyDescent="0.2">
      <c r="J1162" s="99"/>
      <c r="K1162" s="203">
        <f t="shared" si="94"/>
        <v>0</v>
      </c>
    </row>
    <row r="1163" spans="1:11" ht="10.35" customHeight="1" x14ac:dyDescent="0.2">
      <c r="A1163" s="2" t="s">
        <v>9</v>
      </c>
      <c r="B1163" s="3" t="s">
        <v>10</v>
      </c>
      <c r="C1163" s="5" t="s">
        <v>11</v>
      </c>
      <c r="D1163" s="20" t="s">
        <v>12</v>
      </c>
      <c r="E1163" s="5" t="s">
        <v>13</v>
      </c>
      <c r="F1163" s="5" t="s">
        <v>225</v>
      </c>
      <c r="G1163" s="4" t="s">
        <v>15</v>
      </c>
      <c r="H1163" s="5" t="s">
        <v>14</v>
      </c>
      <c r="I1163" s="4" t="s">
        <v>15</v>
      </c>
      <c r="J1163" s="99"/>
      <c r="K1163" s="203" t="e">
        <f t="shared" ref="K1163:K1226" si="99">G1163-I1163</f>
        <v>#VALUE!</v>
      </c>
    </row>
    <row r="1164" spans="1:11" ht="10.35" customHeight="1" x14ac:dyDescent="0.2">
      <c r="A1164" s="8"/>
      <c r="B1164" s="227" t="s">
        <v>64</v>
      </c>
      <c r="C1164" s="228"/>
      <c r="D1164" s="228"/>
      <c r="E1164" s="228"/>
      <c r="F1164" s="228"/>
      <c r="G1164" s="229"/>
      <c r="J1164" s="99"/>
      <c r="K1164" s="203">
        <f t="shared" si="99"/>
        <v>0</v>
      </c>
    </row>
    <row r="1165" spans="1:11" ht="29.1" customHeight="1" x14ac:dyDescent="0.2">
      <c r="A1165" s="9">
        <v>40001</v>
      </c>
      <c r="B1165" s="10" t="s">
        <v>65</v>
      </c>
      <c r="C1165" s="12">
        <v>27.21</v>
      </c>
      <c r="D1165" s="22" t="s">
        <v>18</v>
      </c>
      <c r="E1165" s="14">
        <v>130</v>
      </c>
      <c r="F1165" s="187">
        <f>composições!$X$32</f>
        <v>0.66</v>
      </c>
      <c r="G1165" s="15">
        <f t="shared" ref="G1165:G1178" si="100">TRUNC(F1165*E1165,2)</f>
        <v>85.8</v>
      </c>
      <c r="H1165" s="12">
        <v>0.68</v>
      </c>
      <c r="I1165" s="11">
        <v>88.4</v>
      </c>
      <c r="J1165" s="99">
        <f t="shared" si="97"/>
        <v>-2.941176470588247E-2</v>
      </c>
      <c r="K1165" s="203">
        <f t="shared" si="99"/>
        <v>-2.6000000000000085</v>
      </c>
    </row>
    <row r="1166" spans="1:11" ht="10.35" customHeight="1" x14ac:dyDescent="0.2">
      <c r="A1166" s="9">
        <v>40005</v>
      </c>
      <c r="B1166" s="17" t="s">
        <v>22</v>
      </c>
      <c r="C1166" s="12">
        <v>27.21</v>
      </c>
      <c r="D1166" s="22" t="s">
        <v>23</v>
      </c>
      <c r="E1166" s="14">
        <v>52</v>
      </c>
      <c r="F1166" s="187">
        <f>composições!$X$125</f>
        <v>3.17</v>
      </c>
      <c r="G1166" s="15">
        <f t="shared" si="100"/>
        <v>164.84</v>
      </c>
      <c r="H1166" s="12">
        <v>3.25</v>
      </c>
      <c r="I1166" s="11">
        <v>169</v>
      </c>
      <c r="J1166" s="99">
        <f t="shared" si="97"/>
        <v>-2.4615384615384595E-2</v>
      </c>
      <c r="K1166" s="203">
        <f t="shared" si="99"/>
        <v>-4.1599999999999966</v>
      </c>
    </row>
    <row r="1167" spans="1:11" ht="10.35" customHeight="1" x14ac:dyDescent="0.2">
      <c r="A1167" s="9">
        <v>40006</v>
      </c>
      <c r="B1167" s="17" t="s">
        <v>24</v>
      </c>
      <c r="C1167" s="12">
        <v>27.21</v>
      </c>
      <c r="D1167" s="22" t="s">
        <v>25</v>
      </c>
      <c r="E1167" s="14">
        <v>260</v>
      </c>
      <c r="F1167" s="187">
        <f>composições!X$154</f>
        <v>2.87</v>
      </c>
      <c r="G1167" s="15">
        <f t="shared" si="100"/>
        <v>746.2</v>
      </c>
      <c r="H1167" s="12">
        <v>2.95</v>
      </c>
      <c r="I1167" s="11">
        <v>767</v>
      </c>
      <c r="J1167" s="99">
        <f t="shared" si="97"/>
        <v>-2.7118644067796516E-2</v>
      </c>
      <c r="K1167" s="203">
        <f t="shared" si="99"/>
        <v>-20.799999999999955</v>
      </c>
    </row>
    <row r="1168" spans="1:11" ht="10.35" customHeight="1" x14ac:dyDescent="0.2">
      <c r="A1168" s="9">
        <v>40145</v>
      </c>
      <c r="B1168" s="17" t="s">
        <v>29</v>
      </c>
      <c r="C1168" s="12">
        <v>27.21</v>
      </c>
      <c r="D1168" s="22" t="s">
        <v>23</v>
      </c>
      <c r="E1168" s="14">
        <v>52</v>
      </c>
      <c r="F1168" s="187">
        <f>composições!X$447</f>
        <v>2.4899999999999998</v>
      </c>
      <c r="G1168" s="15">
        <f t="shared" si="100"/>
        <v>129.47999999999999</v>
      </c>
      <c r="H1168" s="12">
        <v>2.5499999999999998</v>
      </c>
      <c r="I1168" s="11">
        <v>132.6</v>
      </c>
      <c r="J1168" s="99">
        <f t="shared" si="97"/>
        <v>-2.352941176470591E-2</v>
      </c>
      <c r="K1168" s="203">
        <f t="shared" si="99"/>
        <v>-3.1200000000000045</v>
      </c>
    </row>
    <row r="1169" spans="1:11" ht="24.75" customHeight="1" x14ac:dyDescent="0.2">
      <c r="A1169" s="9">
        <v>45465</v>
      </c>
      <c r="B1169" s="10" t="s">
        <v>66</v>
      </c>
      <c r="C1169" s="12">
        <v>27.21</v>
      </c>
      <c r="D1169" s="23" t="s">
        <v>67</v>
      </c>
      <c r="E1169" s="14">
        <v>60</v>
      </c>
      <c r="F1169" s="188">
        <f>composições!X$1292</f>
        <v>2099.7399999999998</v>
      </c>
      <c r="G1169" s="15">
        <f t="shared" si="100"/>
        <v>125984.4</v>
      </c>
      <c r="H1169" s="24">
        <v>2153.9299999999998</v>
      </c>
      <c r="I1169" s="15">
        <v>129235.8</v>
      </c>
      <c r="J1169" s="99">
        <f t="shared" si="97"/>
        <v>-2.5158663466315123E-2</v>
      </c>
      <c r="K1169" s="203">
        <f t="shared" si="99"/>
        <v>-3251.4000000000087</v>
      </c>
    </row>
    <row r="1170" spans="1:11" ht="20.85" customHeight="1" x14ac:dyDescent="0.2">
      <c r="A1170" s="9">
        <v>40010</v>
      </c>
      <c r="B1170" s="10" t="s">
        <v>26</v>
      </c>
      <c r="C1170" s="12">
        <v>27.21</v>
      </c>
      <c r="D1170" s="13" t="s">
        <v>23</v>
      </c>
      <c r="E1170" s="14">
        <v>219.03</v>
      </c>
      <c r="F1170" s="187">
        <f>composições!X$186</f>
        <v>3.6500000000000004</v>
      </c>
      <c r="G1170" s="15">
        <f t="shared" si="100"/>
        <v>799.45</v>
      </c>
      <c r="H1170" s="12">
        <v>3.75</v>
      </c>
      <c r="I1170" s="11">
        <v>821.36</v>
      </c>
      <c r="J1170" s="99">
        <f t="shared" si="97"/>
        <v>-2.6675270283432306E-2</v>
      </c>
      <c r="K1170" s="203">
        <f t="shared" si="99"/>
        <v>-21.909999999999968</v>
      </c>
    </row>
    <row r="1171" spans="1:11" ht="10.35" customHeight="1" x14ac:dyDescent="0.2">
      <c r="A1171" s="9">
        <v>40315</v>
      </c>
      <c r="B1171" s="17" t="s">
        <v>30</v>
      </c>
      <c r="C1171" s="12">
        <v>27.21</v>
      </c>
      <c r="D1171" s="13" t="s">
        <v>23</v>
      </c>
      <c r="E1171" s="14">
        <v>26</v>
      </c>
      <c r="F1171" s="187">
        <f>composições!X$478</f>
        <v>5.2299999999999995</v>
      </c>
      <c r="G1171" s="15">
        <f t="shared" si="100"/>
        <v>135.97999999999999</v>
      </c>
      <c r="H1171" s="12">
        <f>composições!$X$478</f>
        <v>5.2299999999999995</v>
      </c>
      <c r="I1171" s="11">
        <v>139.36000000000001</v>
      </c>
      <c r="J1171" s="99">
        <f t="shared" si="97"/>
        <v>-2.4253731343283791E-2</v>
      </c>
      <c r="K1171" s="203">
        <f t="shared" si="99"/>
        <v>-3.3800000000000239</v>
      </c>
    </row>
    <row r="1172" spans="1:11" ht="10.35" customHeight="1" x14ac:dyDescent="0.2">
      <c r="A1172" s="9">
        <v>40320</v>
      </c>
      <c r="B1172" s="17" t="s">
        <v>31</v>
      </c>
      <c r="C1172" s="12">
        <v>27.21</v>
      </c>
      <c r="D1172" s="13" t="s">
        <v>25</v>
      </c>
      <c r="E1172" s="14">
        <v>325</v>
      </c>
      <c r="F1172" s="187">
        <f>composições!X$509</f>
        <v>3.17</v>
      </c>
      <c r="G1172" s="15">
        <f t="shared" si="100"/>
        <v>1030.25</v>
      </c>
      <c r="H1172" s="12">
        <v>3.25</v>
      </c>
      <c r="I1172" s="15">
        <v>1056.25</v>
      </c>
      <c r="J1172" s="99">
        <f t="shared" si="97"/>
        <v>-2.4615384615384595E-2</v>
      </c>
      <c r="K1172" s="203">
        <f t="shared" si="99"/>
        <v>-26</v>
      </c>
    </row>
    <row r="1173" spans="1:11" ht="10.35" customHeight="1" x14ac:dyDescent="0.2">
      <c r="A1173" s="9">
        <v>40120</v>
      </c>
      <c r="B1173" s="17" t="s">
        <v>32</v>
      </c>
      <c r="C1173" s="12">
        <v>27.21</v>
      </c>
      <c r="D1173" s="13" t="s">
        <v>18</v>
      </c>
      <c r="E1173" s="14">
        <v>87.61</v>
      </c>
      <c r="F1173" s="187">
        <f>composições!$X$386</f>
        <v>0.5</v>
      </c>
      <c r="G1173" s="15">
        <f t="shared" si="100"/>
        <v>43.8</v>
      </c>
      <c r="H1173" s="12">
        <v>0.52</v>
      </c>
      <c r="I1173" s="11">
        <v>45.55</v>
      </c>
      <c r="J1173" s="99">
        <f t="shared" si="97"/>
        <v>-3.8419319429198739E-2</v>
      </c>
      <c r="K1173" s="203">
        <f t="shared" si="99"/>
        <v>-1.75</v>
      </c>
    </row>
    <row r="1174" spans="1:11" ht="10.35" customHeight="1" x14ac:dyDescent="0.2">
      <c r="A1174" s="9">
        <v>40130</v>
      </c>
      <c r="B1174" s="17" t="s">
        <v>33</v>
      </c>
      <c r="C1174" s="12">
        <v>27.21</v>
      </c>
      <c r="D1174" s="13" t="s">
        <v>18</v>
      </c>
      <c r="E1174" s="14">
        <v>130</v>
      </c>
      <c r="F1174" s="187">
        <f>composições!$X$417</f>
        <v>0.52</v>
      </c>
      <c r="G1174" s="15">
        <f t="shared" si="100"/>
        <v>67.599999999999994</v>
      </c>
      <c r="H1174" s="12">
        <v>0.53</v>
      </c>
      <c r="I1174" s="11">
        <v>68.900000000000006</v>
      </c>
      <c r="J1174" s="99">
        <f t="shared" si="97"/>
        <v>-1.8867924528302105E-2</v>
      </c>
      <c r="K1174" s="203">
        <f t="shared" si="99"/>
        <v>-1.3000000000000114</v>
      </c>
    </row>
    <row r="1175" spans="1:11" ht="10.35" customHeight="1" x14ac:dyDescent="0.2">
      <c r="A1175" s="9">
        <v>40101</v>
      </c>
      <c r="B1175" s="17" t="s">
        <v>36</v>
      </c>
      <c r="C1175" s="12">
        <v>27.21</v>
      </c>
      <c r="D1175" s="13" t="s">
        <v>23</v>
      </c>
      <c r="E1175" s="14">
        <v>78</v>
      </c>
      <c r="F1175" s="187">
        <f>composições!$X$290</f>
        <v>6.68</v>
      </c>
      <c r="G1175" s="15">
        <f t="shared" si="100"/>
        <v>521.04</v>
      </c>
      <c r="H1175" s="12">
        <v>6.85</v>
      </c>
      <c r="I1175" s="11">
        <v>534.29999999999995</v>
      </c>
      <c r="J1175" s="99">
        <f t="shared" si="97"/>
        <v>-2.481751824817513E-2</v>
      </c>
      <c r="K1175" s="203">
        <f t="shared" si="99"/>
        <v>-13.259999999999991</v>
      </c>
    </row>
    <row r="1176" spans="1:11" ht="10.35" customHeight="1" x14ac:dyDescent="0.2">
      <c r="A1176" s="9">
        <v>40102</v>
      </c>
      <c r="B1176" s="17" t="s">
        <v>34</v>
      </c>
      <c r="C1176" s="12">
        <v>27.21</v>
      </c>
      <c r="D1176" s="13" t="s">
        <v>23</v>
      </c>
      <c r="E1176" s="14">
        <v>112</v>
      </c>
      <c r="F1176" s="187">
        <f>composições!$X$320</f>
        <v>8.5399999999999991</v>
      </c>
      <c r="G1176" s="15">
        <f t="shared" si="100"/>
        <v>956.48</v>
      </c>
      <c r="H1176" s="12">
        <v>8.76</v>
      </c>
      <c r="I1176" s="11">
        <v>981.12</v>
      </c>
      <c r="J1176" s="99">
        <f t="shared" si="97"/>
        <v>-2.5114155251141579E-2</v>
      </c>
      <c r="K1176" s="203">
        <f t="shared" si="99"/>
        <v>-24.639999999999986</v>
      </c>
    </row>
    <row r="1177" spans="1:11" ht="10.35" customHeight="1" x14ac:dyDescent="0.2">
      <c r="A1177" s="9">
        <v>40454</v>
      </c>
      <c r="B1177" s="17" t="s">
        <v>68</v>
      </c>
      <c r="C1177" s="12">
        <v>27.21</v>
      </c>
      <c r="D1177" s="13" t="s">
        <v>53</v>
      </c>
      <c r="E1177" s="18">
        <v>15037.06</v>
      </c>
      <c r="F1177" s="187">
        <f>composições!$X$714</f>
        <v>0.91999999999999993</v>
      </c>
      <c r="G1177" s="15">
        <f t="shared" si="100"/>
        <v>13834.09</v>
      </c>
      <c r="H1177" s="12">
        <v>0.92</v>
      </c>
      <c r="I1177" s="15">
        <v>13834.09</v>
      </c>
      <c r="J1177" s="99">
        <f t="shared" si="97"/>
        <v>0</v>
      </c>
      <c r="K1177" s="203">
        <f t="shared" si="99"/>
        <v>0</v>
      </c>
    </row>
    <row r="1178" spans="1:11" ht="10.35" customHeight="1" x14ac:dyDescent="0.2">
      <c r="A1178" s="9">
        <v>40438</v>
      </c>
      <c r="B1178" s="17" t="s">
        <v>69</v>
      </c>
      <c r="C1178" s="12">
        <v>27.21</v>
      </c>
      <c r="D1178" s="13" t="s">
        <v>53</v>
      </c>
      <c r="E1178" s="14">
        <v>727.28</v>
      </c>
      <c r="F1178" s="187">
        <f>composições!$X$539</f>
        <v>1.77</v>
      </c>
      <c r="G1178" s="15">
        <f t="shared" si="100"/>
        <v>1287.28</v>
      </c>
      <c r="H1178" s="12">
        <v>1.81</v>
      </c>
      <c r="I1178" s="15">
        <v>1316.37</v>
      </c>
      <c r="J1178" s="99">
        <f t="shared" si="97"/>
        <v>-2.2098650075586646E-2</v>
      </c>
      <c r="K1178" s="203">
        <f t="shared" si="99"/>
        <v>-29.089999999999918</v>
      </c>
    </row>
    <row r="1179" spans="1:11" ht="10.35" customHeight="1" x14ac:dyDescent="0.2">
      <c r="A1179" s="1" t="s">
        <v>38</v>
      </c>
      <c r="G1179" s="32">
        <f>SUM(G1162:G1178)</f>
        <v>145786.69</v>
      </c>
      <c r="H1179" s="33"/>
      <c r="J1179" s="99"/>
      <c r="K1179" s="203">
        <f t="shared" si="99"/>
        <v>145786.69</v>
      </c>
    </row>
    <row r="1180" spans="1:11" ht="0.95" customHeight="1" x14ac:dyDescent="0.2">
      <c r="J1180" s="99"/>
      <c r="K1180" s="203">
        <f t="shared" si="99"/>
        <v>0</v>
      </c>
    </row>
    <row r="1181" spans="1:11" ht="10.7" customHeight="1" x14ac:dyDescent="0.2">
      <c r="J1181" s="99"/>
      <c r="K1181" s="203">
        <f t="shared" si="99"/>
        <v>0</v>
      </c>
    </row>
    <row r="1182" spans="1:11" ht="10.35" customHeight="1" x14ac:dyDescent="0.2">
      <c r="A1182" s="2" t="s">
        <v>9</v>
      </c>
      <c r="B1182" s="3" t="s">
        <v>10</v>
      </c>
      <c r="C1182" s="5" t="s">
        <v>11</v>
      </c>
      <c r="D1182" s="20" t="s">
        <v>12</v>
      </c>
      <c r="E1182" s="5" t="s">
        <v>13</v>
      </c>
      <c r="F1182" s="5" t="s">
        <v>225</v>
      </c>
      <c r="G1182" s="4" t="s">
        <v>15</v>
      </c>
      <c r="H1182" s="5" t="s">
        <v>14</v>
      </c>
      <c r="I1182" s="4" t="s">
        <v>15</v>
      </c>
      <c r="J1182" s="99"/>
      <c r="K1182" s="203" t="e">
        <f t="shared" si="99"/>
        <v>#VALUE!</v>
      </c>
    </row>
    <row r="1183" spans="1:11" ht="10.35" customHeight="1" x14ac:dyDescent="0.2">
      <c r="A1183" s="8"/>
      <c r="B1183" s="227" t="s">
        <v>70</v>
      </c>
      <c r="C1183" s="228"/>
      <c r="D1183" s="228"/>
      <c r="E1183" s="228"/>
      <c r="F1183" s="228"/>
      <c r="G1183" s="229"/>
      <c r="J1183" s="99"/>
      <c r="K1183" s="203">
        <f t="shared" si="99"/>
        <v>0</v>
      </c>
    </row>
    <row r="1184" spans="1:11" ht="10.35" customHeight="1" x14ac:dyDescent="0.2">
      <c r="A1184" s="9">
        <v>40850</v>
      </c>
      <c r="B1184" s="17" t="s">
        <v>71</v>
      </c>
      <c r="C1184" s="12">
        <v>27.21</v>
      </c>
      <c r="D1184" s="22" t="s">
        <v>18</v>
      </c>
      <c r="E1184" s="14">
        <v>60</v>
      </c>
      <c r="F1184" s="187">
        <f>composições!$X$811</f>
        <v>489.25</v>
      </c>
      <c r="G1184" s="15">
        <f>TRUNC(F1184*E1184,2)</f>
        <v>29355</v>
      </c>
      <c r="H1184" s="12">
        <v>501.88</v>
      </c>
      <c r="I1184" s="15">
        <v>30112.799999999999</v>
      </c>
      <c r="J1184" s="99">
        <f t="shared" si="97"/>
        <v>-2.5165378178050535E-2</v>
      </c>
      <c r="K1184" s="203">
        <f t="shared" si="99"/>
        <v>-757.79999999999927</v>
      </c>
    </row>
    <row r="1185" spans="1:11" ht="10.35" customHeight="1" x14ac:dyDescent="0.2">
      <c r="A1185" s="1" t="s">
        <v>38</v>
      </c>
      <c r="G1185" s="32">
        <f>G1184</f>
        <v>29355</v>
      </c>
      <c r="H1185" s="33"/>
      <c r="J1185" s="99"/>
      <c r="K1185" s="203">
        <f t="shared" si="99"/>
        <v>29355</v>
      </c>
    </row>
    <row r="1186" spans="1:11" ht="10.7" customHeight="1" x14ac:dyDescent="0.2">
      <c r="J1186" s="99"/>
      <c r="K1186" s="203">
        <f t="shared" si="99"/>
        <v>0</v>
      </c>
    </row>
    <row r="1187" spans="1:11" ht="10.35" customHeight="1" x14ac:dyDescent="0.2">
      <c r="A1187" s="2" t="s">
        <v>9</v>
      </c>
      <c r="B1187" s="3" t="s">
        <v>10</v>
      </c>
      <c r="C1187" s="5" t="s">
        <v>11</v>
      </c>
      <c r="D1187" s="20" t="s">
        <v>12</v>
      </c>
      <c r="E1187" s="5" t="s">
        <v>13</v>
      </c>
      <c r="F1187" s="5" t="s">
        <v>225</v>
      </c>
      <c r="G1187" s="4" t="s">
        <v>15</v>
      </c>
      <c r="H1187" s="5" t="s">
        <v>14</v>
      </c>
      <c r="I1187" s="4" t="s">
        <v>15</v>
      </c>
      <c r="J1187" s="99"/>
      <c r="K1187" s="203" t="e">
        <f t="shared" si="99"/>
        <v>#VALUE!</v>
      </c>
    </row>
    <row r="1188" spans="1:11" ht="10.35" customHeight="1" x14ac:dyDescent="0.2">
      <c r="A1188" s="8"/>
      <c r="B1188" s="227" t="s">
        <v>72</v>
      </c>
      <c r="C1188" s="228"/>
      <c r="D1188" s="228"/>
      <c r="E1188" s="228"/>
      <c r="F1188" s="228"/>
      <c r="G1188" s="229"/>
      <c r="J1188" s="99"/>
      <c r="K1188" s="203">
        <f t="shared" si="99"/>
        <v>0</v>
      </c>
    </row>
    <row r="1189" spans="1:11" ht="10.35" customHeight="1" x14ac:dyDescent="0.2">
      <c r="A1189" s="9">
        <v>42825</v>
      </c>
      <c r="B1189" s="17" t="s">
        <v>73</v>
      </c>
      <c r="C1189" s="12">
        <v>27.21</v>
      </c>
      <c r="D1189" s="22" t="s">
        <v>23</v>
      </c>
      <c r="E1189" s="14">
        <v>51.74</v>
      </c>
      <c r="F1189" s="187">
        <f>composições!X$999</f>
        <v>823.31999999999994</v>
      </c>
      <c r="G1189" s="15">
        <f t="shared" ref="G1189:G1195" si="101">TRUNC(F1189*E1189,2)</f>
        <v>42598.57</v>
      </c>
      <c r="H1189" s="12">
        <v>844.57</v>
      </c>
      <c r="I1189" s="15">
        <v>43698.05</v>
      </c>
      <c r="J1189" s="99">
        <f t="shared" si="97"/>
        <v>-2.5160848138532588E-2</v>
      </c>
      <c r="K1189" s="203">
        <f t="shared" si="99"/>
        <v>-1099.4800000000032</v>
      </c>
    </row>
    <row r="1190" spans="1:11" ht="10.35" customHeight="1" x14ac:dyDescent="0.2">
      <c r="A1190" s="9">
        <v>40005</v>
      </c>
      <c r="B1190" s="17" t="s">
        <v>22</v>
      </c>
      <c r="C1190" s="12">
        <v>27.21</v>
      </c>
      <c r="D1190" s="22" t="s">
        <v>23</v>
      </c>
      <c r="E1190" s="14">
        <v>51.74</v>
      </c>
      <c r="F1190" s="187">
        <f>composições!$X$125</f>
        <v>3.17</v>
      </c>
      <c r="G1190" s="15">
        <f t="shared" si="101"/>
        <v>164.01</v>
      </c>
      <c r="H1190" s="12">
        <v>3.25</v>
      </c>
      <c r="I1190" s="11">
        <v>168.15</v>
      </c>
      <c r="J1190" s="99">
        <f t="shared" si="97"/>
        <v>-2.4620874219447031E-2</v>
      </c>
      <c r="K1190" s="203">
        <f t="shared" si="99"/>
        <v>-4.1400000000000148</v>
      </c>
    </row>
    <row r="1191" spans="1:11" ht="10.35" customHeight="1" x14ac:dyDescent="0.2">
      <c r="A1191" s="9">
        <v>40006</v>
      </c>
      <c r="B1191" s="17" t="s">
        <v>24</v>
      </c>
      <c r="C1191" s="12">
        <v>27.21</v>
      </c>
      <c r="D1191" s="22" t="s">
        <v>25</v>
      </c>
      <c r="E1191" s="14">
        <v>258.70999999999998</v>
      </c>
      <c r="F1191" s="187">
        <f>composições!X$154</f>
        <v>2.87</v>
      </c>
      <c r="G1191" s="15">
        <f t="shared" si="101"/>
        <v>742.49</v>
      </c>
      <c r="H1191" s="12">
        <v>2.95</v>
      </c>
      <c r="I1191" s="11">
        <v>763.19</v>
      </c>
      <c r="J1191" s="99">
        <f t="shared" si="97"/>
        <v>-2.7122996894613505E-2</v>
      </c>
      <c r="K1191" s="203">
        <f t="shared" si="99"/>
        <v>-20.700000000000045</v>
      </c>
    </row>
    <row r="1192" spans="1:11" ht="10.35" customHeight="1" x14ac:dyDescent="0.2">
      <c r="A1192" s="9">
        <v>40145</v>
      </c>
      <c r="B1192" s="17" t="s">
        <v>29</v>
      </c>
      <c r="C1192" s="12">
        <v>27.21</v>
      </c>
      <c r="D1192" s="22" t="s">
        <v>23</v>
      </c>
      <c r="E1192" s="14">
        <v>51.74</v>
      </c>
      <c r="F1192" s="187">
        <f>composições!X$447</f>
        <v>2.4899999999999998</v>
      </c>
      <c r="G1192" s="15">
        <f t="shared" si="101"/>
        <v>128.83000000000001</v>
      </c>
      <c r="H1192" s="12">
        <v>2.5499999999999998</v>
      </c>
      <c r="I1192" s="11">
        <v>131.93</v>
      </c>
      <c r="J1192" s="99">
        <f t="shared" si="97"/>
        <v>-2.3497309179110082E-2</v>
      </c>
      <c r="K1192" s="203">
        <f t="shared" si="99"/>
        <v>-3.0999999999999943</v>
      </c>
    </row>
    <row r="1193" spans="1:11" ht="10.35" customHeight="1" x14ac:dyDescent="0.2">
      <c r="A1193" s="9">
        <v>40870</v>
      </c>
      <c r="B1193" s="17" t="s">
        <v>74</v>
      </c>
      <c r="C1193" s="12">
        <v>27.21</v>
      </c>
      <c r="D1193" s="22" t="s">
        <v>18</v>
      </c>
      <c r="E1193" s="14">
        <v>204</v>
      </c>
      <c r="F1193" s="187">
        <f>composições!$X$843</f>
        <v>7.53</v>
      </c>
      <c r="G1193" s="15">
        <f t="shared" si="101"/>
        <v>1536.12</v>
      </c>
      <c r="H1193" s="12">
        <v>7.73</v>
      </c>
      <c r="I1193" s="15">
        <v>1576.92</v>
      </c>
      <c r="J1193" s="99">
        <f t="shared" si="97"/>
        <v>-2.587322121604152E-2</v>
      </c>
      <c r="K1193" s="203">
        <f t="shared" si="99"/>
        <v>-40.800000000000182</v>
      </c>
    </row>
    <row r="1194" spans="1:11" ht="10.35" customHeight="1" x14ac:dyDescent="0.2">
      <c r="A1194" s="9">
        <v>40805</v>
      </c>
      <c r="B1194" s="17" t="s">
        <v>75</v>
      </c>
      <c r="C1194" s="12">
        <v>27.21</v>
      </c>
      <c r="D1194" s="23" t="s">
        <v>76</v>
      </c>
      <c r="E1194" s="14">
        <v>40</v>
      </c>
      <c r="F1194" s="187">
        <f>composições!X$776</f>
        <v>15.629999999999999</v>
      </c>
      <c r="G1194" s="15">
        <f t="shared" si="101"/>
        <v>625.20000000000005</v>
      </c>
      <c r="H1194" s="12">
        <v>16.04</v>
      </c>
      <c r="I1194" s="11">
        <v>641.6</v>
      </c>
      <c r="J1194" s="99">
        <f t="shared" si="97"/>
        <v>-2.5561097256857845E-2</v>
      </c>
      <c r="K1194" s="203">
        <f t="shared" si="99"/>
        <v>-16.399999999999977</v>
      </c>
    </row>
    <row r="1195" spans="1:11" ht="10.35" customHeight="1" x14ac:dyDescent="0.2">
      <c r="A1195" s="9">
        <v>40880</v>
      </c>
      <c r="B1195" s="17" t="s">
        <v>77</v>
      </c>
      <c r="C1195" s="12">
        <v>27.21</v>
      </c>
      <c r="D1195" s="22" t="s">
        <v>18</v>
      </c>
      <c r="E1195" s="14">
        <v>204</v>
      </c>
      <c r="F1195" s="187">
        <f>composições!X$873</f>
        <v>0.78</v>
      </c>
      <c r="G1195" s="15">
        <f t="shared" si="101"/>
        <v>159.12</v>
      </c>
      <c r="H1195" s="12">
        <v>0.8</v>
      </c>
      <c r="I1195" s="11">
        <v>163.19999999999999</v>
      </c>
      <c r="J1195" s="99">
        <f t="shared" si="97"/>
        <v>-2.4999999999999911E-2</v>
      </c>
      <c r="K1195" s="203">
        <f t="shared" si="99"/>
        <v>-4.0799999999999841</v>
      </c>
    </row>
    <row r="1196" spans="1:11" ht="10.35" customHeight="1" x14ac:dyDescent="0.2">
      <c r="J1196" s="99"/>
      <c r="K1196" s="203">
        <f t="shared" si="99"/>
        <v>0</v>
      </c>
    </row>
    <row r="1197" spans="1:11" ht="10.7" customHeight="1" x14ac:dyDescent="0.2">
      <c r="A1197" s="1" t="s">
        <v>38</v>
      </c>
      <c r="G1197" s="32">
        <f>SUM(G1189:G1195)</f>
        <v>45954.340000000004</v>
      </c>
      <c r="H1197" s="33"/>
      <c r="J1197" s="99"/>
      <c r="K1197" s="203">
        <f t="shared" si="99"/>
        <v>45954.340000000004</v>
      </c>
    </row>
    <row r="1198" spans="1:11" ht="10.35" customHeight="1" x14ac:dyDescent="0.2">
      <c r="J1198" s="99"/>
      <c r="K1198" s="203">
        <f t="shared" si="99"/>
        <v>0</v>
      </c>
    </row>
    <row r="1199" spans="1:11" ht="10.7" customHeight="1" x14ac:dyDescent="0.2">
      <c r="A1199" s="1" t="s">
        <v>92</v>
      </c>
      <c r="G1199" s="32">
        <f>G1197+G1185+G1179+G1161+G1141+G1121+G1100</f>
        <v>709235.06</v>
      </c>
      <c r="H1199" s="33"/>
      <c r="J1199" s="99"/>
      <c r="K1199" s="203">
        <f t="shared" si="99"/>
        <v>709235.06</v>
      </c>
    </row>
    <row r="1200" spans="1:11" ht="10.7" customHeight="1" x14ac:dyDescent="0.2">
      <c r="A1200" s="1"/>
      <c r="J1200" s="99"/>
      <c r="K1200" s="203">
        <f t="shared" si="99"/>
        <v>0</v>
      </c>
    </row>
    <row r="1201" spans="1:11" ht="10.7" customHeight="1" x14ac:dyDescent="0.2">
      <c r="A1201" s="1"/>
      <c r="J1201" s="99"/>
      <c r="K1201" s="203">
        <f t="shared" si="99"/>
        <v>0</v>
      </c>
    </row>
    <row r="1202" spans="1:11" ht="0.95" customHeight="1" x14ac:dyDescent="0.2">
      <c r="J1202" s="99"/>
      <c r="K1202" s="203">
        <f t="shared" si="99"/>
        <v>0</v>
      </c>
    </row>
    <row r="1203" spans="1:11" ht="10.35" customHeight="1" x14ac:dyDescent="0.2">
      <c r="A1203" s="230" t="s">
        <v>79</v>
      </c>
      <c r="B1203" s="231"/>
      <c r="C1203" s="232"/>
      <c r="D1203" s="267" t="s">
        <v>228</v>
      </c>
      <c r="E1203" s="268"/>
      <c r="F1203" s="190" t="s">
        <v>229</v>
      </c>
      <c r="G1203" s="25" t="s">
        <v>230</v>
      </c>
      <c r="H1203" s="6"/>
      <c r="I1203" s="25"/>
      <c r="J1203" s="99"/>
      <c r="K1203" s="203" t="e">
        <f t="shared" si="99"/>
        <v>#VALUE!</v>
      </c>
    </row>
    <row r="1204" spans="1:11" ht="24.6" customHeight="1" x14ac:dyDescent="0.2">
      <c r="A1204" s="235" t="s">
        <v>80</v>
      </c>
      <c r="B1204" s="236"/>
      <c r="C1204" s="237"/>
      <c r="D1204" s="258">
        <f>F1204/$G$1199</f>
        <v>2.6796320531587932E-2</v>
      </c>
      <c r="E1204" s="258"/>
      <c r="F1204" s="192">
        <f>G1100</f>
        <v>19004.89</v>
      </c>
      <c r="G1204" s="26">
        <f>F1204/2</f>
        <v>9502.4449999999997</v>
      </c>
      <c r="H1204" s="26"/>
      <c r="I1204" s="26"/>
      <c r="J1204" s="99"/>
      <c r="K1204" s="203">
        <f t="shared" si="99"/>
        <v>9502.4449999999997</v>
      </c>
    </row>
    <row r="1205" spans="1:11" ht="19.350000000000001" customHeight="1" x14ac:dyDescent="0.2">
      <c r="A1205" s="240" t="s">
        <v>81</v>
      </c>
      <c r="B1205" s="241"/>
      <c r="C1205" s="242"/>
      <c r="D1205" s="258">
        <f t="shared" ref="D1205:D1210" si="102">F1205/$G$1199</f>
        <v>0.20535008520306369</v>
      </c>
      <c r="E1205" s="258"/>
      <c r="F1205" s="193">
        <f>G1121</f>
        <v>145641.48000000001</v>
      </c>
      <c r="G1205" s="26">
        <f t="shared" ref="G1205:G1210" si="103">F1205/2</f>
        <v>72820.740000000005</v>
      </c>
      <c r="H1205" s="27"/>
      <c r="I1205" s="27"/>
      <c r="J1205" s="99"/>
      <c r="K1205" s="203">
        <f t="shared" si="99"/>
        <v>72820.740000000005</v>
      </c>
    </row>
    <row r="1206" spans="1:11" ht="19.350000000000001" customHeight="1" x14ac:dyDescent="0.2">
      <c r="A1206" s="240" t="s">
        <v>82</v>
      </c>
      <c r="B1206" s="241"/>
      <c r="C1206" s="242"/>
      <c r="D1206" s="258">
        <f t="shared" si="102"/>
        <v>0.32872798194719821</v>
      </c>
      <c r="E1206" s="258"/>
      <c r="F1206" s="193">
        <f>G1141</f>
        <v>233145.41000000006</v>
      </c>
      <c r="G1206" s="26">
        <f t="shared" si="103"/>
        <v>116572.70500000003</v>
      </c>
      <c r="H1206" s="27"/>
      <c r="I1206" s="27"/>
      <c r="J1206" s="99"/>
      <c r="K1206" s="203">
        <f t="shared" si="99"/>
        <v>116572.70500000003</v>
      </c>
    </row>
    <row r="1207" spans="1:11" ht="19.350000000000001" customHeight="1" x14ac:dyDescent="0.2">
      <c r="A1207" s="240" t="s">
        <v>83</v>
      </c>
      <c r="B1207" s="241"/>
      <c r="C1207" s="242"/>
      <c r="D1207" s="258">
        <f t="shared" si="102"/>
        <v>0.12738689201292444</v>
      </c>
      <c r="E1207" s="258"/>
      <c r="F1207" s="193">
        <f>G1161</f>
        <v>90347.249999999985</v>
      </c>
      <c r="G1207" s="26">
        <f t="shared" si="103"/>
        <v>45173.624999999993</v>
      </c>
      <c r="H1207" s="27"/>
      <c r="I1207" s="27"/>
      <c r="J1207" s="99"/>
      <c r="K1207" s="203">
        <f t="shared" si="99"/>
        <v>45173.624999999993</v>
      </c>
    </row>
    <row r="1208" spans="1:11" ht="19.350000000000001" customHeight="1" x14ac:dyDescent="0.2">
      <c r="A1208" s="240" t="s">
        <v>84</v>
      </c>
      <c r="B1208" s="241"/>
      <c r="C1208" s="242"/>
      <c r="D1208" s="258">
        <f t="shared" si="102"/>
        <v>0.20555482691450699</v>
      </c>
      <c r="E1208" s="258"/>
      <c r="F1208" s="193">
        <f>G1179</f>
        <v>145786.69</v>
      </c>
      <c r="G1208" s="26">
        <f t="shared" si="103"/>
        <v>72893.345000000001</v>
      </c>
      <c r="H1208" s="27"/>
      <c r="I1208" s="27"/>
      <c r="J1208" s="99"/>
      <c r="K1208" s="203">
        <f t="shared" si="99"/>
        <v>72893.345000000001</v>
      </c>
    </row>
    <row r="1209" spans="1:11" ht="19.350000000000001" customHeight="1" x14ac:dyDescent="0.2">
      <c r="A1209" s="240" t="s">
        <v>85</v>
      </c>
      <c r="B1209" s="241"/>
      <c r="C1209" s="242"/>
      <c r="D1209" s="258">
        <f t="shared" si="102"/>
        <v>4.1389662829133117E-2</v>
      </c>
      <c r="E1209" s="258"/>
      <c r="F1209" s="193">
        <f>G1185</f>
        <v>29355</v>
      </c>
      <c r="G1209" s="26">
        <f t="shared" si="103"/>
        <v>14677.5</v>
      </c>
      <c r="H1209" s="27"/>
      <c r="I1209" s="27"/>
      <c r="J1209" s="99"/>
      <c r="K1209" s="203">
        <f t="shared" si="99"/>
        <v>14677.5</v>
      </c>
    </row>
    <row r="1210" spans="1:11" ht="24" customHeight="1" x14ac:dyDescent="0.2">
      <c r="A1210" s="245" t="s">
        <v>86</v>
      </c>
      <c r="B1210" s="246"/>
      <c r="C1210" s="247"/>
      <c r="D1210" s="258">
        <f t="shared" si="102"/>
        <v>6.4794230561585606E-2</v>
      </c>
      <c r="E1210" s="258"/>
      <c r="F1210" s="193">
        <f>G1197</f>
        <v>45954.340000000004</v>
      </c>
      <c r="G1210" s="26">
        <f t="shared" si="103"/>
        <v>22977.170000000002</v>
      </c>
      <c r="H1210" s="28"/>
      <c r="I1210" s="28"/>
      <c r="J1210" s="99"/>
      <c r="K1210" s="203">
        <f t="shared" si="99"/>
        <v>22977.170000000002</v>
      </c>
    </row>
    <row r="1211" spans="1:11" ht="10.35" customHeight="1" x14ac:dyDescent="0.2">
      <c r="A1211" s="222" t="s">
        <v>87</v>
      </c>
      <c r="B1211" s="223"/>
      <c r="C1211" s="224"/>
      <c r="D1211" s="259">
        <f>SUM(D1204:E1210)</f>
        <v>1</v>
      </c>
      <c r="E1211" s="260"/>
      <c r="F1211" s="194">
        <f>SUM(F1204:F1210)</f>
        <v>709235.05999999994</v>
      </c>
      <c r="G1211" s="195">
        <f>SUM(G1204:G1210)</f>
        <v>354617.52999999997</v>
      </c>
      <c r="H1211" s="29"/>
      <c r="I1211" s="29"/>
      <c r="J1211" s="99"/>
      <c r="K1211" s="203">
        <f t="shared" si="99"/>
        <v>354617.52999999997</v>
      </c>
    </row>
    <row r="1212" spans="1:11" ht="10.35" customHeight="1" x14ac:dyDescent="0.2">
      <c r="A1212" s="36"/>
      <c r="B1212" s="36"/>
      <c r="C1212" s="36"/>
      <c r="D1212" s="37"/>
      <c r="E1212" s="37"/>
      <c r="F1212" s="189"/>
      <c r="G1212" s="38"/>
      <c r="H1212" s="38"/>
      <c r="I1212" s="38"/>
      <c r="J1212" s="99"/>
      <c r="K1212" s="203">
        <f t="shared" si="99"/>
        <v>0</v>
      </c>
    </row>
    <row r="1213" spans="1:11" ht="10.35" customHeight="1" x14ac:dyDescent="0.2">
      <c r="A1213" s="36"/>
      <c r="B1213" s="36"/>
      <c r="C1213" s="36"/>
      <c r="D1213" s="37"/>
      <c r="E1213" s="37"/>
      <c r="F1213" s="189"/>
      <c r="G1213" s="38"/>
      <c r="H1213" s="38"/>
      <c r="I1213" s="38"/>
      <c r="J1213" s="99"/>
      <c r="K1213" s="203">
        <f t="shared" si="99"/>
        <v>0</v>
      </c>
    </row>
    <row r="1214" spans="1:11" ht="10.7" customHeight="1" x14ac:dyDescent="0.2">
      <c r="A1214" s="1" t="s">
        <v>0</v>
      </c>
      <c r="J1214" s="99"/>
      <c r="K1214" s="203">
        <f t="shared" si="99"/>
        <v>0</v>
      </c>
    </row>
    <row r="1215" spans="1:11" ht="10.7" customHeight="1" x14ac:dyDescent="0.2">
      <c r="A1215" s="1" t="s">
        <v>127</v>
      </c>
      <c r="J1215" s="99"/>
      <c r="K1215" s="203">
        <f t="shared" si="99"/>
        <v>0</v>
      </c>
    </row>
    <row r="1216" spans="1:11" ht="10.7" customHeight="1" x14ac:dyDescent="0.2">
      <c r="A1216" s="1" t="s">
        <v>2</v>
      </c>
      <c r="J1216" s="99"/>
      <c r="K1216" s="203">
        <f t="shared" si="99"/>
        <v>0</v>
      </c>
    </row>
    <row r="1217" spans="1:11" ht="10.7" customHeight="1" x14ac:dyDescent="0.2">
      <c r="A1217" s="1" t="s">
        <v>128</v>
      </c>
      <c r="J1217" s="99"/>
      <c r="K1217" s="203">
        <f t="shared" si="99"/>
        <v>0</v>
      </c>
    </row>
    <row r="1218" spans="1:11" ht="10.7" customHeight="1" x14ac:dyDescent="0.2">
      <c r="A1218" s="1" t="s">
        <v>4</v>
      </c>
      <c r="J1218" s="99"/>
      <c r="K1218" s="203">
        <f t="shared" si="99"/>
        <v>0</v>
      </c>
    </row>
    <row r="1219" spans="1:11" ht="10.7" customHeight="1" x14ac:dyDescent="0.2">
      <c r="A1219" s="1" t="s">
        <v>5</v>
      </c>
      <c r="J1219" s="99"/>
      <c r="K1219" s="203">
        <f t="shared" si="99"/>
        <v>0</v>
      </c>
    </row>
    <row r="1220" spans="1:11" ht="10.7" customHeight="1" x14ac:dyDescent="0.2">
      <c r="A1220" s="1" t="s">
        <v>95</v>
      </c>
      <c r="J1220" s="99"/>
      <c r="K1220" s="203">
        <f t="shared" si="99"/>
        <v>0</v>
      </c>
    </row>
    <row r="1221" spans="1:11" ht="10.7" customHeight="1" x14ac:dyDescent="0.2">
      <c r="A1221" s="1" t="s">
        <v>7</v>
      </c>
      <c r="J1221" s="99"/>
      <c r="K1221" s="203">
        <f t="shared" si="99"/>
        <v>0</v>
      </c>
    </row>
    <row r="1222" spans="1:11" ht="10.7" customHeight="1" x14ac:dyDescent="0.2">
      <c r="A1222" s="1" t="s">
        <v>129</v>
      </c>
      <c r="J1222" s="99"/>
      <c r="K1222" s="203">
        <f t="shared" si="99"/>
        <v>0</v>
      </c>
    </row>
    <row r="1223" spans="1:11" ht="10.35" customHeight="1" x14ac:dyDescent="0.2">
      <c r="A1223" s="2" t="s">
        <v>9</v>
      </c>
      <c r="B1223" s="3" t="s">
        <v>10</v>
      </c>
      <c r="C1223" s="5" t="s">
        <v>11</v>
      </c>
      <c r="D1223" s="7" t="s">
        <v>12</v>
      </c>
      <c r="E1223" s="5" t="s">
        <v>13</v>
      </c>
      <c r="F1223" s="5" t="s">
        <v>225</v>
      </c>
      <c r="G1223" s="4" t="s">
        <v>15</v>
      </c>
      <c r="H1223" s="5" t="s">
        <v>14</v>
      </c>
      <c r="I1223" s="4" t="s">
        <v>15</v>
      </c>
      <c r="J1223" s="99"/>
      <c r="K1223" s="203" t="e">
        <f t="shared" si="99"/>
        <v>#VALUE!</v>
      </c>
    </row>
    <row r="1224" spans="1:11" ht="10.35" customHeight="1" x14ac:dyDescent="0.2">
      <c r="A1224" s="8"/>
      <c r="B1224" s="227" t="s">
        <v>16</v>
      </c>
      <c r="C1224" s="228"/>
      <c r="D1224" s="228"/>
      <c r="E1224" s="228"/>
      <c r="F1224" s="228"/>
      <c r="G1224" s="229"/>
      <c r="J1224" s="99"/>
      <c r="K1224" s="203">
        <f t="shared" si="99"/>
        <v>0</v>
      </c>
    </row>
    <row r="1225" spans="1:11" ht="29.1" customHeight="1" x14ac:dyDescent="0.2">
      <c r="A1225" s="9">
        <v>40001</v>
      </c>
      <c r="B1225" s="10" t="s">
        <v>17</v>
      </c>
      <c r="C1225" s="12">
        <v>27.21</v>
      </c>
      <c r="D1225" s="13" t="s">
        <v>18</v>
      </c>
      <c r="E1225" s="14">
        <v>55</v>
      </c>
      <c r="F1225" s="187">
        <f>composições!$X$32</f>
        <v>0.66</v>
      </c>
      <c r="G1225" s="15">
        <f t="shared" ref="G1225:G1241" si="104">TRUNC(F1225*E1225,2)</f>
        <v>36.299999999999997</v>
      </c>
      <c r="H1225" s="12">
        <v>0.68</v>
      </c>
      <c r="I1225" s="11">
        <v>37.4</v>
      </c>
      <c r="J1225" s="99">
        <f t="shared" ref="J1225:J1232" si="105">G1225/I1225-1</f>
        <v>-2.9411764705882359E-2</v>
      </c>
      <c r="K1225" s="203">
        <f t="shared" si="99"/>
        <v>-1.1000000000000014</v>
      </c>
    </row>
    <row r="1226" spans="1:11" ht="20.85" customHeight="1" x14ac:dyDescent="0.2">
      <c r="A1226" s="9">
        <v>40003</v>
      </c>
      <c r="B1226" s="10" t="s">
        <v>19</v>
      </c>
      <c r="C1226" s="12">
        <v>27.21</v>
      </c>
      <c r="D1226" s="13" t="s">
        <v>20</v>
      </c>
      <c r="E1226" s="14">
        <v>11</v>
      </c>
      <c r="F1226" s="187">
        <f>composições!$X$63</f>
        <v>50.14</v>
      </c>
      <c r="G1226" s="15">
        <f t="shared" si="104"/>
        <v>551.54</v>
      </c>
      <c r="H1226" s="12">
        <v>51.44</v>
      </c>
      <c r="I1226" s="11">
        <v>565.84</v>
      </c>
      <c r="J1226" s="99">
        <f t="shared" si="105"/>
        <v>-2.527216174183522E-2</v>
      </c>
      <c r="K1226" s="203">
        <f t="shared" si="99"/>
        <v>-14.300000000000068</v>
      </c>
    </row>
    <row r="1227" spans="1:11" ht="20.85" customHeight="1" x14ac:dyDescent="0.2">
      <c r="A1227" s="9">
        <v>40004</v>
      </c>
      <c r="B1227" s="10" t="s">
        <v>21</v>
      </c>
      <c r="C1227" s="12">
        <v>27.21</v>
      </c>
      <c r="D1227" s="13" t="s">
        <v>20</v>
      </c>
      <c r="E1227" s="14">
        <v>2</v>
      </c>
      <c r="F1227" s="187">
        <f>composições!$X$94</f>
        <v>125.38</v>
      </c>
      <c r="G1227" s="15">
        <f t="shared" si="104"/>
        <v>250.76</v>
      </c>
      <c r="H1227" s="12">
        <v>128.62</v>
      </c>
      <c r="I1227" s="11">
        <v>257.24</v>
      </c>
      <c r="J1227" s="99">
        <f t="shared" si="105"/>
        <v>-2.5190483595086355E-2</v>
      </c>
      <c r="K1227" s="203">
        <f t="shared" ref="K1227:K1290" si="106">G1227-I1227</f>
        <v>-6.4800000000000182</v>
      </c>
    </row>
    <row r="1228" spans="1:11" ht="10.35" customHeight="1" x14ac:dyDescent="0.2">
      <c r="A1228" s="9">
        <v>40005</v>
      </c>
      <c r="B1228" s="17" t="s">
        <v>22</v>
      </c>
      <c r="C1228" s="12">
        <v>27.21</v>
      </c>
      <c r="D1228" s="13" t="s">
        <v>23</v>
      </c>
      <c r="E1228" s="14">
        <v>26.29</v>
      </c>
      <c r="F1228" s="187">
        <f>composições!$X$125</f>
        <v>3.17</v>
      </c>
      <c r="G1228" s="15">
        <f t="shared" si="104"/>
        <v>83.33</v>
      </c>
      <c r="H1228" s="12">
        <v>3.25</v>
      </c>
      <c r="I1228" s="11">
        <v>85.44</v>
      </c>
      <c r="J1228" s="99">
        <f t="shared" si="105"/>
        <v>-2.4695692883895171E-2</v>
      </c>
      <c r="K1228" s="203">
        <f t="shared" si="106"/>
        <v>-2.1099999999999994</v>
      </c>
    </row>
    <row r="1229" spans="1:11" ht="10.35" customHeight="1" x14ac:dyDescent="0.2">
      <c r="A1229" s="9">
        <v>40006</v>
      </c>
      <c r="B1229" s="17" t="s">
        <v>24</v>
      </c>
      <c r="C1229" s="12">
        <v>27.21</v>
      </c>
      <c r="D1229" s="13" t="s">
        <v>25</v>
      </c>
      <c r="E1229" s="14">
        <v>131.47</v>
      </c>
      <c r="F1229" s="187">
        <f>composições!$X$154</f>
        <v>2.87</v>
      </c>
      <c r="G1229" s="15">
        <f t="shared" si="104"/>
        <v>377.31</v>
      </c>
      <c r="H1229" s="12">
        <v>2.95</v>
      </c>
      <c r="I1229" s="11">
        <v>387.83</v>
      </c>
      <c r="J1229" s="99">
        <f t="shared" si="105"/>
        <v>-2.712528685248683E-2</v>
      </c>
      <c r="K1229" s="203">
        <f t="shared" si="106"/>
        <v>-10.519999999999982</v>
      </c>
    </row>
    <row r="1230" spans="1:11" ht="20.85" customHeight="1" x14ac:dyDescent="0.2">
      <c r="A1230" s="9">
        <v>40010</v>
      </c>
      <c r="B1230" s="10" t="s">
        <v>26</v>
      </c>
      <c r="C1230" s="12">
        <v>27.21</v>
      </c>
      <c r="D1230" s="13" t="s">
        <v>23</v>
      </c>
      <c r="E1230" s="14">
        <v>508.6</v>
      </c>
      <c r="F1230" s="187">
        <f>composições!$X$186</f>
        <v>3.6500000000000004</v>
      </c>
      <c r="G1230" s="15">
        <f t="shared" si="104"/>
        <v>1856.39</v>
      </c>
      <c r="H1230" s="12">
        <v>3.75</v>
      </c>
      <c r="I1230" s="15">
        <v>1907.25</v>
      </c>
      <c r="J1230" s="99">
        <f t="shared" si="105"/>
        <v>-2.6666666666666616E-2</v>
      </c>
      <c r="K1230" s="203">
        <f t="shared" si="106"/>
        <v>-50.8599999999999</v>
      </c>
    </row>
    <row r="1231" spans="1:11" ht="20.85" customHeight="1" x14ac:dyDescent="0.2">
      <c r="A1231" s="9">
        <v>40085</v>
      </c>
      <c r="B1231" s="10" t="s">
        <v>27</v>
      </c>
      <c r="C1231" s="12">
        <v>27.21</v>
      </c>
      <c r="D1231" s="13" t="s">
        <v>23</v>
      </c>
      <c r="E1231" s="14">
        <v>27.5</v>
      </c>
      <c r="F1231" s="187">
        <f>composições!$X$220</f>
        <v>26.25</v>
      </c>
      <c r="G1231" s="15">
        <f t="shared" si="104"/>
        <v>721.87</v>
      </c>
      <c r="H1231" s="12">
        <v>26.93</v>
      </c>
      <c r="I1231" s="11">
        <v>740.57</v>
      </c>
      <c r="J1231" s="99">
        <f t="shared" si="105"/>
        <v>-2.5250820314082434E-2</v>
      </c>
      <c r="K1231" s="203">
        <f t="shared" si="106"/>
        <v>-18.700000000000045</v>
      </c>
    </row>
    <row r="1232" spans="1:11" ht="10.35" customHeight="1" x14ac:dyDescent="0.2">
      <c r="A1232" s="9">
        <v>41295</v>
      </c>
      <c r="B1232" s="17" t="s">
        <v>28</v>
      </c>
      <c r="C1232" s="12">
        <v>27.21</v>
      </c>
      <c r="D1232" s="13" t="s">
        <v>23</v>
      </c>
      <c r="E1232" s="14">
        <v>82.5</v>
      </c>
      <c r="F1232" s="187">
        <f>composições!$X$966</f>
        <v>10</v>
      </c>
      <c r="G1232" s="15">
        <f t="shared" si="104"/>
        <v>825</v>
      </c>
      <c r="H1232" s="12">
        <v>10.26</v>
      </c>
      <c r="I1232" s="11">
        <v>846.45</v>
      </c>
      <c r="J1232" s="99">
        <f t="shared" si="105"/>
        <v>-2.5341130604288553E-2</v>
      </c>
      <c r="K1232" s="203">
        <f t="shared" si="106"/>
        <v>-21.450000000000045</v>
      </c>
    </row>
    <row r="1233" spans="1:11" ht="10.35" customHeight="1" x14ac:dyDescent="0.2">
      <c r="A1233" s="9">
        <v>40145</v>
      </c>
      <c r="B1233" s="17" t="s">
        <v>29</v>
      </c>
      <c r="C1233" s="12">
        <v>27.21</v>
      </c>
      <c r="D1233" s="13" t="s">
        <v>23</v>
      </c>
      <c r="E1233" s="14">
        <v>644.89</v>
      </c>
      <c r="F1233" s="187">
        <f>composições!$X$447</f>
        <v>2.4899999999999998</v>
      </c>
      <c r="G1233" s="15">
        <f t="shared" si="104"/>
        <v>1605.77</v>
      </c>
      <c r="H1233" s="12">
        <v>2.5499999999999998</v>
      </c>
      <c r="I1233" s="15">
        <v>1644.46</v>
      </c>
      <c r="J1233" s="99">
        <f t="shared" ref="J1233:J1296" si="107">G1233/I1233-1</f>
        <v>-2.3527480145458135E-2</v>
      </c>
      <c r="K1233" s="203">
        <f t="shared" si="106"/>
        <v>-38.690000000000055</v>
      </c>
    </row>
    <row r="1234" spans="1:11" ht="10.35" customHeight="1" x14ac:dyDescent="0.2">
      <c r="A1234" s="9">
        <v>40315</v>
      </c>
      <c r="B1234" s="17" t="s">
        <v>30</v>
      </c>
      <c r="C1234" s="12">
        <v>27.21</v>
      </c>
      <c r="D1234" s="13" t="s">
        <v>23</v>
      </c>
      <c r="E1234" s="14">
        <v>11</v>
      </c>
      <c r="F1234" s="187">
        <f>composições!$X$478</f>
        <v>5.2299999999999995</v>
      </c>
      <c r="G1234" s="15">
        <f t="shared" si="104"/>
        <v>57.53</v>
      </c>
      <c r="H1234" s="12">
        <f>composições!$X$478</f>
        <v>5.2299999999999995</v>
      </c>
      <c r="I1234" s="11">
        <v>58.96</v>
      </c>
      <c r="J1234" s="99">
        <f t="shared" si="107"/>
        <v>-2.4253731343283569E-2</v>
      </c>
      <c r="K1234" s="203">
        <f t="shared" si="106"/>
        <v>-1.4299999999999997</v>
      </c>
    </row>
    <row r="1235" spans="1:11" ht="10.35" customHeight="1" x14ac:dyDescent="0.2">
      <c r="A1235" s="9">
        <v>40320</v>
      </c>
      <c r="B1235" s="17" t="s">
        <v>31</v>
      </c>
      <c r="C1235" s="12">
        <v>27.21</v>
      </c>
      <c r="D1235" s="13" t="s">
        <v>25</v>
      </c>
      <c r="E1235" s="14">
        <v>137.5</v>
      </c>
      <c r="F1235" s="187">
        <f>composições!$X$509</f>
        <v>3.17</v>
      </c>
      <c r="G1235" s="15">
        <f t="shared" si="104"/>
        <v>435.87</v>
      </c>
      <c r="H1235" s="12">
        <v>3.25</v>
      </c>
      <c r="I1235" s="11">
        <v>446.87</v>
      </c>
      <c r="J1235" s="99">
        <f t="shared" si="107"/>
        <v>-2.461566003535709E-2</v>
      </c>
      <c r="K1235" s="203">
        <f t="shared" si="106"/>
        <v>-11</v>
      </c>
    </row>
    <row r="1236" spans="1:11" ht="10.35" customHeight="1" x14ac:dyDescent="0.2">
      <c r="A1236" s="9">
        <v>40120</v>
      </c>
      <c r="B1236" s="17" t="s">
        <v>32</v>
      </c>
      <c r="C1236" s="12">
        <v>27.21</v>
      </c>
      <c r="D1236" s="13" t="s">
        <v>18</v>
      </c>
      <c r="E1236" s="14">
        <v>262.83999999999997</v>
      </c>
      <c r="F1236" s="187">
        <f>composições!$X$386</f>
        <v>0.5</v>
      </c>
      <c r="G1236" s="15">
        <f t="shared" si="104"/>
        <v>131.41999999999999</v>
      </c>
      <c r="H1236" s="12">
        <v>0.52</v>
      </c>
      <c r="I1236" s="11">
        <v>136.66999999999999</v>
      </c>
      <c r="J1236" s="99">
        <f t="shared" si="107"/>
        <v>-3.8413697226896915E-2</v>
      </c>
      <c r="K1236" s="203">
        <f t="shared" si="106"/>
        <v>-5.25</v>
      </c>
    </row>
    <row r="1237" spans="1:11" ht="10.35" customHeight="1" x14ac:dyDescent="0.2">
      <c r="A1237" s="9">
        <v>40130</v>
      </c>
      <c r="B1237" s="17" t="s">
        <v>33</v>
      </c>
      <c r="C1237" s="12">
        <v>27.21</v>
      </c>
      <c r="D1237" s="13" t="s">
        <v>18</v>
      </c>
      <c r="E1237" s="14">
        <v>55</v>
      </c>
      <c r="F1237" s="187">
        <f>composições!$X$417</f>
        <v>0.52</v>
      </c>
      <c r="G1237" s="15">
        <f t="shared" si="104"/>
        <v>28.6</v>
      </c>
      <c r="H1237" s="12">
        <v>0.53</v>
      </c>
      <c r="I1237" s="11">
        <v>29.15</v>
      </c>
      <c r="J1237" s="99">
        <f t="shared" si="107"/>
        <v>-1.8867924528301772E-2</v>
      </c>
      <c r="K1237" s="203">
        <f t="shared" si="106"/>
        <v>-0.54999999999999716</v>
      </c>
    </row>
    <row r="1238" spans="1:11" ht="10.35" customHeight="1" x14ac:dyDescent="0.2">
      <c r="A1238" s="9">
        <v>40102</v>
      </c>
      <c r="B1238" s="17" t="s">
        <v>34</v>
      </c>
      <c r="C1238" s="12">
        <v>27.21</v>
      </c>
      <c r="D1238" s="13" t="s">
        <v>23</v>
      </c>
      <c r="E1238" s="14">
        <v>92</v>
      </c>
      <c r="F1238" s="187">
        <f>composições!$X$320</f>
        <v>8.5399999999999991</v>
      </c>
      <c r="G1238" s="15">
        <f t="shared" si="104"/>
        <v>785.68</v>
      </c>
      <c r="H1238" s="12">
        <v>8.76</v>
      </c>
      <c r="I1238" s="11">
        <v>805.92</v>
      </c>
      <c r="J1238" s="99">
        <f t="shared" si="107"/>
        <v>-2.5114155251141579E-2</v>
      </c>
      <c r="K1238" s="203">
        <f t="shared" si="106"/>
        <v>-20.240000000000009</v>
      </c>
    </row>
    <row r="1239" spans="1:11" ht="10.35" customHeight="1" x14ac:dyDescent="0.2">
      <c r="A1239" s="9">
        <v>40100</v>
      </c>
      <c r="B1239" s="17" t="s">
        <v>35</v>
      </c>
      <c r="C1239" s="12">
        <v>27.21</v>
      </c>
      <c r="D1239" s="13" t="s">
        <v>23</v>
      </c>
      <c r="E1239" s="14">
        <v>55</v>
      </c>
      <c r="F1239" s="187">
        <f>composições!$X$255</f>
        <v>6.01</v>
      </c>
      <c r="G1239" s="15">
        <f t="shared" si="104"/>
        <v>330.55</v>
      </c>
      <c r="H1239" s="12">
        <v>6.16</v>
      </c>
      <c r="I1239" s="11">
        <v>338.8</v>
      </c>
      <c r="J1239" s="99">
        <f t="shared" si="107"/>
        <v>-2.4350649350649345E-2</v>
      </c>
      <c r="K1239" s="203">
        <f t="shared" si="106"/>
        <v>-8.25</v>
      </c>
    </row>
    <row r="1240" spans="1:11" ht="10.35" customHeight="1" x14ac:dyDescent="0.2">
      <c r="A1240" s="9">
        <v>40101</v>
      </c>
      <c r="B1240" s="17" t="s">
        <v>36</v>
      </c>
      <c r="C1240" s="12">
        <v>27.21</v>
      </c>
      <c r="D1240" s="13" t="s">
        <v>23</v>
      </c>
      <c r="E1240" s="14">
        <v>49.5</v>
      </c>
      <c r="F1240" s="187">
        <f>composições!$X$290</f>
        <v>6.68</v>
      </c>
      <c r="G1240" s="15">
        <f t="shared" si="104"/>
        <v>330.66</v>
      </c>
      <c r="H1240" s="12">
        <v>6.85</v>
      </c>
      <c r="I1240" s="11">
        <v>339.07</v>
      </c>
      <c r="J1240" s="99">
        <f t="shared" si="107"/>
        <v>-2.4803137995104141E-2</v>
      </c>
      <c r="K1240" s="203">
        <f t="shared" si="106"/>
        <v>-8.4099999999999682</v>
      </c>
    </row>
    <row r="1241" spans="1:11" ht="20.85" customHeight="1" x14ac:dyDescent="0.2">
      <c r="A1241" s="9">
        <v>40105</v>
      </c>
      <c r="B1241" s="10" t="s">
        <v>37</v>
      </c>
      <c r="C1241" s="12">
        <v>27.21</v>
      </c>
      <c r="D1241" s="13" t="s">
        <v>23</v>
      </c>
      <c r="E1241" s="14">
        <v>11</v>
      </c>
      <c r="F1241" s="187">
        <f>composições!$X$355</f>
        <v>11.530000000000001</v>
      </c>
      <c r="G1241" s="15">
        <f t="shared" si="104"/>
        <v>126.83</v>
      </c>
      <c r="H1241" s="12">
        <v>11.83</v>
      </c>
      <c r="I1241" s="11">
        <v>130.13</v>
      </c>
      <c r="J1241" s="99">
        <f t="shared" si="107"/>
        <v>-2.5359256128486884E-2</v>
      </c>
      <c r="K1241" s="203">
        <f t="shared" si="106"/>
        <v>-3.2999999999999972</v>
      </c>
    </row>
    <row r="1242" spans="1:11" ht="10.35" customHeight="1" x14ac:dyDescent="0.2">
      <c r="A1242" s="1" t="s">
        <v>38</v>
      </c>
      <c r="G1242" s="32">
        <f>SUM(G1225:G1241)</f>
        <v>8535.4100000000017</v>
      </c>
      <c r="H1242" s="33"/>
      <c r="J1242" s="99"/>
      <c r="K1242" s="203">
        <f t="shared" si="106"/>
        <v>8535.4100000000017</v>
      </c>
    </row>
    <row r="1243" spans="1:11" ht="0.95" customHeight="1" x14ac:dyDescent="0.2">
      <c r="J1243" s="99"/>
      <c r="K1243" s="203">
        <f t="shared" si="106"/>
        <v>0</v>
      </c>
    </row>
    <row r="1244" spans="1:11" ht="10.7" customHeight="1" x14ac:dyDescent="0.2">
      <c r="J1244" s="99"/>
      <c r="K1244" s="203">
        <f t="shared" si="106"/>
        <v>0</v>
      </c>
    </row>
    <row r="1245" spans="1:11" ht="10.35" customHeight="1" x14ac:dyDescent="0.2">
      <c r="A1245" s="2" t="s">
        <v>9</v>
      </c>
      <c r="B1245" s="3" t="s">
        <v>10</v>
      </c>
      <c r="C1245" s="5" t="s">
        <v>11</v>
      </c>
      <c r="D1245" s="7" t="s">
        <v>12</v>
      </c>
      <c r="E1245" s="5" t="s">
        <v>13</v>
      </c>
      <c r="F1245" s="5" t="s">
        <v>225</v>
      </c>
      <c r="G1245" s="4" t="s">
        <v>15</v>
      </c>
      <c r="H1245" s="5" t="s">
        <v>14</v>
      </c>
      <c r="I1245" s="4" t="s">
        <v>15</v>
      </c>
      <c r="J1245" s="99"/>
      <c r="K1245" s="203" t="e">
        <f t="shared" si="106"/>
        <v>#VALUE!</v>
      </c>
    </row>
    <row r="1246" spans="1:11" ht="10.35" customHeight="1" x14ac:dyDescent="0.2">
      <c r="A1246" s="8"/>
      <c r="B1246" s="227" t="s">
        <v>39</v>
      </c>
      <c r="C1246" s="228"/>
      <c r="D1246" s="228"/>
      <c r="E1246" s="228"/>
      <c r="F1246" s="228"/>
      <c r="G1246" s="229"/>
      <c r="J1246" s="99"/>
      <c r="K1246" s="203">
        <f t="shared" si="106"/>
        <v>0</v>
      </c>
    </row>
    <row r="1247" spans="1:11" ht="10.35" customHeight="1" x14ac:dyDescent="0.2">
      <c r="A1247" s="9">
        <v>45585</v>
      </c>
      <c r="B1247" s="17" t="s">
        <v>40</v>
      </c>
      <c r="C1247" s="12">
        <v>27.21</v>
      </c>
      <c r="D1247" s="13" t="s">
        <v>23</v>
      </c>
      <c r="E1247" s="14">
        <v>12.3</v>
      </c>
      <c r="F1247" s="187">
        <f>composições!$X$1323</f>
        <v>285.35000000000002</v>
      </c>
      <c r="G1247" s="15">
        <f t="shared" ref="G1247:G1262" si="108">TRUNC(F1247*E1247,2)</f>
        <v>3509.8</v>
      </c>
      <c r="H1247" s="12">
        <v>292.72000000000003</v>
      </c>
      <c r="I1247" s="15">
        <v>3600.45</v>
      </c>
      <c r="J1247" s="99">
        <f t="shared" si="107"/>
        <v>-2.5177408379507993E-2</v>
      </c>
      <c r="K1247" s="203">
        <f t="shared" si="106"/>
        <v>-90.649999999999636</v>
      </c>
    </row>
    <row r="1248" spans="1:11" ht="10.35" customHeight="1" x14ac:dyDescent="0.2">
      <c r="A1248" s="9">
        <v>41294</v>
      </c>
      <c r="B1248" s="17" t="s">
        <v>41</v>
      </c>
      <c r="C1248" s="12">
        <v>27.21</v>
      </c>
      <c r="D1248" s="13" t="s">
        <v>23</v>
      </c>
      <c r="E1248" s="14">
        <v>4.0999999999999996</v>
      </c>
      <c r="F1248" s="187">
        <f>composições!$X$935</f>
        <v>145.32</v>
      </c>
      <c r="G1248" s="15">
        <f t="shared" si="108"/>
        <v>595.80999999999995</v>
      </c>
      <c r="H1248" s="12">
        <v>149.07</v>
      </c>
      <c r="I1248" s="11">
        <v>611.17999999999995</v>
      </c>
      <c r="J1248" s="99">
        <f t="shared" si="107"/>
        <v>-2.5148074217088312E-2</v>
      </c>
      <c r="K1248" s="203">
        <f t="shared" si="106"/>
        <v>-15.370000000000005</v>
      </c>
    </row>
    <row r="1249" spans="1:11" ht="10.35" customHeight="1" x14ac:dyDescent="0.2">
      <c r="A1249" s="9">
        <v>45050</v>
      </c>
      <c r="B1249" s="17" t="s">
        <v>42</v>
      </c>
      <c r="C1249" s="12">
        <v>27.21</v>
      </c>
      <c r="D1249" s="13" t="s">
        <v>23</v>
      </c>
      <c r="E1249" s="14">
        <v>3.8</v>
      </c>
      <c r="F1249" s="187">
        <f>composições!$X$1071</f>
        <v>559.22</v>
      </c>
      <c r="G1249" s="15">
        <f t="shared" si="108"/>
        <v>2125.0300000000002</v>
      </c>
      <c r="H1249" s="12">
        <v>573.65</v>
      </c>
      <c r="I1249" s="15">
        <v>2179.87</v>
      </c>
      <c r="J1249" s="99">
        <f t="shared" si="107"/>
        <v>-2.5157463518466594E-2</v>
      </c>
      <c r="K1249" s="203">
        <f t="shared" si="106"/>
        <v>-54.839999999999691</v>
      </c>
    </row>
    <row r="1250" spans="1:11" ht="20.85" customHeight="1" x14ac:dyDescent="0.2">
      <c r="A1250" s="9">
        <v>45155</v>
      </c>
      <c r="B1250" s="10" t="s">
        <v>43</v>
      </c>
      <c r="C1250" s="12">
        <v>27.21</v>
      </c>
      <c r="D1250" s="13" t="s">
        <v>44</v>
      </c>
      <c r="E1250" s="14">
        <v>174.82</v>
      </c>
      <c r="F1250" s="187">
        <f>composições!$X$1185</f>
        <v>15.83</v>
      </c>
      <c r="G1250" s="15">
        <f t="shared" si="108"/>
        <v>2767.4</v>
      </c>
      <c r="H1250" s="12">
        <v>16.239999999999998</v>
      </c>
      <c r="I1250" s="15">
        <v>2839.07</v>
      </c>
      <c r="J1250" s="99">
        <f t="shared" si="107"/>
        <v>-2.5244182073707266E-2</v>
      </c>
      <c r="K1250" s="203">
        <f t="shared" si="106"/>
        <v>-71.670000000000073</v>
      </c>
    </row>
    <row r="1251" spans="1:11" ht="29.1" customHeight="1" x14ac:dyDescent="0.2">
      <c r="A1251" s="9">
        <v>45145</v>
      </c>
      <c r="B1251" s="10" t="s">
        <v>45</v>
      </c>
      <c r="C1251" s="12">
        <v>27.21</v>
      </c>
      <c r="D1251" s="13" t="s">
        <v>18</v>
      </c>
      <c r="E1251" s="14">
        <v>159</v>
      </c>
      <c r="F1251" s="187">
        <f>composições!$X$1151</f>
        <v>105.9</v>
      </c>
      <c r="G1251" s="15">
        <f t="shared" si="108"/>
        <v>16838.099999999999</v>
      </c>
      <c r="H1251" s="12">
        <v>108.63</v>
      </c>
      <c r="I1251" s="15">
        <v>17272.169999999998</v>
      </c>
      <c r="J1251" s="99">
        <f t="shared" si="107"/>
        <v>-2.5131179232256273E-2</v>
      </c>
      <c r="K1251" s="203">
        <f t="shared" si="106"/>
        <v>-434.06999999999971</v>
      </c>
    </row>
    <row r="1252" spans="1:11" ht="10.35" customHeight="1" x14ac:dyDescent="0.2">
      <c r="A1252" s="9">
        <v>45140</v>
      </c>
      <c r="B1252" s="17" t="s">
        <v>46</v>
      </c>
      <c r="C1252" s="12">
        <v>27.21</v>
      </c>
      <c r="D1252" s="13" t="s">
        <v>23</v>
      </c>
      <c r="E1252" s="14">
        <v>90</v>
      </c>
      <c r="F1252" s="187">
        <f>composições!$X$1110</f>
        <v>76.739999999999995</v>
      </c>
      <c r="G1252" s="15">
        <f t="shared" si="108"/>
        <v>6906.6</v>
      </c>
      <c r="H1252" s="12">
        <v>78.73</v>
      </c>
      <c r="I1252" s="15">
        <v>7085.7</v>
      </c>
      <c r="J1252" s="99">
        <f t="shared" si="107"/>
        <v>-2.5276260637622228E-2</v>
      </c>
      <c r="K1252" s="203">
        <f t="shared" si="106"/>
        <v>-179.09999999999945</v>
      </c>
    </row>
    <row r="1253" spans="1:11" ht="10.35" customHeight="1" x14ac:dyDescent="0.2">
      <c r="A1253" s="9">
        <v>45165</v>
      </c>
      <c r="B1253" s="17" t="s">
        <v>47</v>
      </c>
      <c r="C1253" s="12">
        <v>27.21</v>
      </c>
      <c r="D1253" s="13" t="s">
        <v>23</v>
      </c>
      <c r="E1253" s="14">
        <v>33</v>
      </c>
      <c r="F1253" s="187">
        <f>composições!$X$1226</f>
        <v>611.9</v>
      </c>
      <c r="G1253" s="15">
        <f t="shared" si="108"/>
        <v>20192.7</v>
      </c>
      <c r="H1253" s="12">
        <v>627.69000000000005</v>
      </c>
      <c r="I1253" s="15">
        <v>20713.77</v>
      </c>
      <c r="J1253" s="99">
        <f t="shared" si="107"/>
        <v>-2.5155729739202437E-2</v>
      </c>
      <c r="K1253" s="203">
        <f t="shared" si="106"/>
        <v>-521.06999999999971</v>
      </c>
    </row>
    <row r="1254" spans="1:11" ht="10.35" customHeight="1" x14ac:dyDescent="0.2">
      <c r="A1254" s="9">
        <v>47018</v>
      </c>
      <c r="B1254" s="17" t="s">
        <v>48</v>
      </c>
      <c r="C1254" s="12">
        <v>27.21</v>
      </c>
      <c r="D1254" s="13" t="s">
        <v>23</v>
      </c>
      <c r="E1254" s="14">
        <v>1.5</v>
      </c>
      <c r="F1254" s="187">
        <f>composições!$X$1358</f>
        <v>504.34</v>
      </c>
      <c r="G1254" s="15">
        <f t="shared" si="108"/>
        <v>756.51</v>
      </c>
      <c r="H1254" s="12">
        <v>517.36</v>
      </c>
      <c r="I1254" s="11">
        <v>776.04</v>
      </c>
      <c r="J1254" s="99">
        <f t="shared" si="107"/>
        <v>-2.5166228544920344E-2</v>
      </c>
      <c r="K1254" s="203">
        <f t="shared" si="106"/>
        <v>-19.529999999999973</v>
      </c>
    </row>
    <row r="1255" spans="1:11" ht="20.85" customHeight="1" x14ac:dyDescent="0.2">
      <c r="A1255" s="9">
        <v>40450</v>
      </c>
      <c r="B1255" s="10" t="s">
        <v>49</v>
      </c>
      <c r="C1255" s="12">
        <v>27.21</v>
      </c>
      <c r="D1255" s="13" t="s">
        <v>50</v>
      </c>
      <c r="E1255" s="18">
        <v>2500.64</v>
      </c>
      <c r="F1255" s="187">
        <f>composições!$X$627</f>
        <v>0.86</v>
      </c>
      <c r="G1255" s="15">
        <f t="shared" si="108"/>
        <v>2150.5500000000002</v>
      </c>
      <c r="H1255" s="12">
        <v>0.89</v>
      </c>
      <c r="I1255" s="15">
        <v>2225.56</v>
      </c>
      <c r="J1255" s="99">
        <f t="shared" si="107"/>
        <v>-3.3703876777080755E-2</v>
      </c>
      <c r="K1255" s="203">
        <f t="shared" si="106"/>
        <v>-75.009999999999764</v>
      </c>
    </row>
    <row r="1256" spans="1:11" ht="10.35" customHeight="1" x14ac:dyDescent="0.2">
      <c r="A1256" s="9">
        <v>40455</v>
      </c>
      <c r="B1256" s="17" t="s">
        <v>51</v>
      </c>
      <c r="C1256" s="12">
        <v>27.21</v>
      </c>
      <c r="D1256" s="13" t="s">
        <v>25</v>
      </c>
      <c r="E1256" s="18">
        <v>6860.63</v>
      </c>
      <c r="F1256" s="187">
        <f>composições!$X$743</f>
        <v>1.55</v>
      </c>
      <c r="G1256" s="15">
        <f t="shared" si="108"/>
        <v>10633.97</v>
      </c>
      <c r="H1256" s="12">
        <v>1.59</v>
      </c>
      <c r="I1256" s="15">
        <v>10908.4</v>
      </c>
      <c r="J1256" s="99">
        <f t="shared" si="107"/>
        <v>-2.5157676652854732E-2</v>
      </c>
      <c r="K1256" s="203">
        <f t="shared" si="106"/>
        <v>-274.43000000000029</v>
      </c>
    </row>
    <row r="1257" spans="1:11" ht="10.35" customHeight="1" x14ac:dyDescent="0.2">
      <c r="A1257" s="9">
        <v>40451</v>
      </c>
      <c r="B1257" s="17" t="s">
        <v>52</v>
      </c>
      <c r="C1257" s="12">
        <v>27.21</v>
      </c>
      <c r="D1257" s="13" t="s">
        <v>53</v>
      </c>
      <c r="E1257" s="14">
        <v>29.02</v>
      </c>
      <c r="F1257" s="187">
        <f>composições!X$656</f>
        <v>0.86</v>
      </c>
      <c r="G1257" s="15">
        <f t="shared" si="108"/>
        <v>24.95</v>
      </c>
      <c r="H1257" s="12">
        <v>0.89</v>
      </c>
      <c r="I1257" s="11">
        <v>25.82</v>
      </c>
      <c r="J1257" s="99">
        <f t="shared" si="107"/>
        <v>-3.3694810224632055E-2</v>
      </c>
      <c r="K1257" s="203">
        <f t="shared" si="106"/>
        <v>-0.87000000000000099</v>
      </c>
    </row>
    <row r="1258" spans="1:11" ht="10.35" customHeight="1" x14ac:dyDescent="0.2">
      <c r="A1258" s="9">
        <v>40453</v>
      </c>
      <c r="B1258" s="17" t="s">
        <v>54</v>
      </c>
      <c r="C1258" s="12">
        <v>27.21</v>
      </c>
      <c r="D1258" s="13" t="s">
        <v>53</v>
      </c>
      <c r="E1258" s="14">
        <v>421.93</v>
      </c>
      <c r="F1258" s="187">
        <f>composições!$X$685</f>
        <v>0.86</v>
      </c>
      <c r="G1258" s="15">
        <f t="shared" si="108"/>
        <v>362.85</v>
      </c>
      <c r="H1258" s="12">
        <v>0.89</v>
      </c>
      <c r="I1258" s="11">
        <v>375.51</v>
      </c>
      <c r="J1258" s="99">
        <f t="shared" si="107"/>
        <v>-3.3714148757689411E-2</v>
      </c>
      <c r="K1258" s="203">
        <f t="shared" si="106"/>
        <v>-12.659999999999968</v>
      </c>
    </row>
    <row r="1259" spans="1:11" ht="10.35" customHeight="1" x14ac:dyDescent="0.2">
      <c r="A1259" s="9">
        <v>40449</v>
      </c>
      <c r="B1259" s="17" t="s">
        <v>55</v>
      </c>
      <c r="C1259" s="12">
        <v>27.21</v>
      </c>
      <c r="D1259" s="13" t="s">
        <v>53</v>
      </c>
      <c r="E1259" s="14">
        <v>23.4</v>
      </c>
      <c r="F1259" s="187">
        <f>composições!$X$598</f>
        <v>1.6800000000000002</v>
      </c>
      <c r="G1259" s="15">
        <f t="shared" si="108"/>
        <v>39.31</v>
      </c>
      <c r="H1259" s="12">
        <v>1.73</v>
      </c>
      <c r="I1259" s="11">
        <v>40.479999999999997</v>
      </c>
      <c r="J1259" s="99">
        <f t="shared" si="107"/>
        <v>-2.8903162055335829E-2</v>
      </c>
      <c r="K1259" s="203">
        <f t="shared" si="106"/>
        <v>-1.1699999999999946</v>
      </c>
    </row>
    <row r="1260" spans="1:11" ht="10.35" customHeight="1" x14ac:dyDescent="0.2">
      <c r="A1260" s="9">
        <v>40445</v>
      </c>
      <c r="B1260" s="17" t="s">
        <v>56</v>
      </c>
      <c r="C1260" s="12">
        <v>27.21</v>
      </c>
      <c r="D1260" s="13" t="s">
        <v>25</v>
      </c>
      <c r="E1260" s="14">
        <v>98.01</v>
      </c>
      <c r="F1260" s="187">
        <f>composições!$X$568</f>
        <v>2.29</v>
      </c>
      <c r="G1260" s="15">
        <f t="shared" si="108"/>
        <v>224.44</v>
      </c>
      <c r="H1260" s="12">
        <v>2.35</v>
      </c>
      <c r="I1260" s="11">
        <v>230.32</v>
      </c>
      <c r="J1260" s="99">
        <f t="shared" si="107"/>
        <v>-2.5529697811740193E-2</v>
      </c>
      <c r="K1260" s="203">
        <f t="shared" si="106"/>
        <v>-5.8799999999999955</v>
      </c>
    </row>
    <row r="1261" spans="1:11" ht="10.35" customHeight="1" x14ac:dyDescent="0.2">
      <c r="A1261" s="9">
        <v>47050</v>
      </c>
      <c r="B1261" s="17" t="s">
        <v>57</v>
      </c>
      <c r="C1261" s="12">
        <v>27.21</v>
      </c>
      <c r="D1261" s="13" t="s">
        <v>53</v>
      </c>
      <c r="E1261" s="14">
        <v>0.28000000000000003</v>
      </c>
      <c r="F1261" s="187">
        <f>composições!$X$1418</f>
        <v>1.6800000000000002</v>
      </c>
      <c r="G1261" s="15">
        <f t="shared" si="108"/>
        <v>0.47</v>
      </c>
      <c r="H1261" s="12">
        <v>1.73</v>
      </c>
      <c r="I1261" s="11">
        <v>0.48</v>
      </c>
      <c r="J1261" s="99">
        <f t="shared" si="107"/>
        <v>-2.083333333333337E-2</v>
      </c>
      <c r="K1261" s="203">
        <f t="shared" si="106"/>
        <v>-1.0000000000000009E-2</v>
      </c>
    </row>
    <row r="1262" spans="1:11" ht="10.35" customHeight="1" x14ac:dyDescent="0.2">
      <c r="A1262" s="9">
        <v>47049</v>
      </c>
      <c r="B1262" s="17" t="s">
        <v>58</v>
      </c>
      <c r="C1262" s="12">
        <v>27.21</v>
      </c>
      <c r="D1262" s="13" t="s">
        <v>53</v>
      </c>
      <c r="E1262" s="14">
        <v>4.04</v>
      </c>
      <c r="F1262" s="187">
        <f>composições!$X$1388</f>
        <v>1.6800000000000002</v>
      </c>
      <c r="G1262" s="15">
        <f t="shared" si="108"/>
        <v>6.78</v>
      </c>
      <c r="H1262" s="12">
        <v>1.73</v>
      </c>
      <c r="I1262" s="11">
        <v>6.98</v>
      </c>
      <c r="J1262" s="99">
        <f t="shared" si="107"/>
        <v>-2.8653295128939882E-2</v>
      </c>
      <c r="K1262" s="203">
        <f t="shared" si="106"/>
        <v>-0.20000000000000018</v>
      </c>
    </row>
    <row r="1263" spans="1:11" ht="10.35" customHeight="1" x14ac:dyDescent="0.2">
      <c r="A1263" s="1" t="s">
        <v>38</v>
      </c>
      <c r="G1263" s="32">
        <f>SUM(G1247:G1262)</f>
        <v>67135.27</v>
      </c>
      <c r="H1263" s="33"/>
      <c r="J1263" s="99"/>
      <c r="K1263" s="203">
        <f t="shared" si="106"/>
        <v>67135.27</v>
      </c>
    </row>
    <row r="1264" spans="1:11" ht="10.7" customHeight="1" x14ac:dyDescent="0.2">
      <c r="J1264" s="99"/>
      <c r="K1264" s="203">
        <f t="shared" si="106"/>
        <v>0</v>
      </c>
    </row>
    <row r="1265" spans="1:11" ht="10.35" customHeight="1" x14ac:dyDescent="0.2">
      <c r="A1265" s="2" t="s">
        <v>9</v>
      </c>
      <c r="B1265" s="3" t="s">
        <v>10</v>
      </c>
      <c r="C1265" s="19" t="s">
        <v>11</v>
      </c>
      <c r="D1265" s="20" t="s">
        <v>12</v>
      </c>
      <c r="E1265" s="19" t="s">
        <v>13</v>
      </c>
      <c r="F1265" s="21" t="s">
        <v>225</v>
      </c>
      <c r="G1265" s="4" t="s">
        <v>15</v>
      </c>
      <c r="H1265" s="21" t="s">
        <v>14</v>
      </c>
      <c r="I1265" s="4" t="s">
        <v>15</v>
      </c>
      <c r="J1265" s="99"/>
      <c r="K1265" s="203" t="e">
        <f t="shared" si="106"/>
        <v>#VALUE!</v>
      </c>
    </row>
    <row r="1266" spans="1:11" ht="10.35" customHeight="1" x14ac:dyDescent="0.2">
      <c r="A1266" s="8"/>
      <c r="B1266" s="227" t="s">
        <v>59</v>
      </c>
      <c r="C1266" s="228"/>
      <c r="D1266" s="228"/>
      <c r="E1266" s="228"/>
      <c r="F1266" s="228"/>
      <c r="G1266" s="229"/>
      <c r="J1266" s="99"/>
      <c r="K1266" s="203">
        <f t="shared" si="106"/>
        <v>0</v>
      </c>
    </row>
    <row r="1267" spans="1:11" ht="10.35" customHeight="1" x14ac:dyDescent="0.2">
      <c r="A1267" s="9">
        <v>45585</v>
      </c>
      <c r="B1267" s="17" t="s">
        <v>40</v>
      </c>
      <c r="C1267" s="12">
        <v>27.21</v>
      </c>
      <c r="D1267" s="13" t="s">
        <v>23</v>
      </c>
      <c r="E1267" s="14">
        <v>23.7</v>
      </c>
      <c r="F1267" s="187">
        <f>composições!$X$1323</f>
        <v>285.35000000000002</v>
      </c>
      <c r="G1267" s="15">
        <f t="shared" ref="G1267:G1282" si="109">TRUNC(F1267*E1267,2)</f>
        <v>6762.79</v>
      </c>
      <c r="H1267" s="12">
        <v>292.72000000000003</v>
      </c>
      <c r="I1267" s="15">
        <v>6937.46</v>
      </c>
      <c r="J1267" s="99">
        <f t="shared" si="107"/>
        <v>-2.5177802826971241E-2</v>
      </c>
      <c r="K1267" s="203">
        <f t="shared" si="106"/>
        <v>-174.67000000000007</v>
      </c>
    </row>
    <row r="1268" spans="1:11" ht="10.35" customHeight="1" x14ac:dyDescent="0.2">
      <c r="A1268" s="9">
        <v>41294</v>
      </c>
      <c r="B1268" s="17" t="s">
        <v>41</v>
      </c>
      <c r="C1268" s="12">
        <v>27.21</v>
      </c>
      <c r="D1268" s="13" t="s">
        <v>23</v>
      </c>
      <c r="E1268" s="14">
        <v>7.9</v>
      </c>
      <c r="F1268" s="187">
        <f>composições!$X$935</f>
        <v>145.32</v>
      </c>
      <c r="G1268" s="15">
        <f t="shared" si="109"/>
        <v>1148.02</v>
      </c>
      <c r="H1268" s="12">
        <v>149.07</v>
      </c>
      <c r="I1268" s="15">
        <v>1177.6500000000001</v>
      </c>
      <c r="J1268" s="99">
        <f t="shared" si="107"/>
        <v>-2.5160276822485561E-2</v>
      </c>
      <c r="K1268" s="203">
        <f t="shared" si="106"/>
        <v>-29.630000000000109</v>
      </c>
    </row>
    <row r="1269" spans="1:11" ht="10.35" customHeight="1" x14ac:dyDescent="0.2">
      <c r="A1269" s="9">
        <v>45050</v>
      </c>
      <c r="B1269" s="17" t="s">
        <v>42</v>
      </c>
      <c r="C1269" s="12">
        <v>27.21</v>
      </c>
      <c r="D1269" s="13" t="s">
        <v>23</v>
      </c>
      <c r="E1269" s="14">
        <v>11.55</v>
      </c>
      <c r="F1269" s="187">
        <f>composições!$X$1071</f>
        <v>559.22</v>
      </c>
      <c r="G1269" s="15">
        <f t="shared" si="109"/>
        <v>6458.99</v>
      </c>
      <c r="H1269" s="12">
        <v>573.65</v>
      </c>
      <c r="I1269" s="15">
        <v>6625.65</v>
      </c>
      <c r="J1269" s="99">
        <f t="shared" si="107"/>
        <v>-2.5153758499166123E-2</v>
      </c>
      <c r="K1269" s="203">
        <f t="shared" si="106"/>
        <v>-166.65999999999985</v>
      </c>
    </row>
    <row r="1270" spans="1:11" ht="29.1" customHeight="1" x14ac:dyDescent="0.2">
      <c r="A1270" s="9">
        <v>45145</v>
      </c>
      <c r="B1270" s="10" t="s">
        <v>45</v>
      </c>
      <c r="C1270" s="12">
        <v>27.21</v>
      </c>
      <c r="D1270" s="13" t="s">
        <v>18</v>
      </c>
      <c r="E1270" s="14">
        <v>181</v>
      </c>
      <c r="F1270" s="187">
        <f>composições!$X$1151</f>
        <v>105.9</v>
      </c>
      <c r="G1270" s="15">
        <f t="shared" si="109"/>
        <v>19167.900000000001</v>
      </c>
      <c r="H1270" s="12">
        <v>108.63</v>
      </c>
      <c r="I1270" s="15">
        <v>19662.03</v>
      </c>
      <c r="J1270" s="99">
        <f t="shared" si="107"/>
        <v>-2.5131179232256162E-2</v>
      </c>
      <c r="K1270" s="203">
        <f t="shared" si="106"/>
        <v>-494.12999999999738</v>
      </c>
    </row>
    <row r="1271" spans="1:11" ht="10.35" customHeight="1" x14ac:dyDescent="0.2">
      <c r="A1271" s="9">
        <v>45165</v>
      </c>
      <c r="B1271" s="17" t="s">
        <v>47</v>
      </c>
      <c r="C1271" s="12">
        <v>27.21</v>
      </c>
      <c r="D1271" s="13" t="s">
        <v>23</v>
      </c>
      <c r="E1271" s="14">
        <v>36.53</v>
      </c>
      <c r="F1271" s="187">
        <f>composições!$X$1226</f>
        <v>611.9</v>
      </c>
      <c r="G1271" s="15">
        <f t="shared" si="109"/>
        <v>22352.7</v>
      </c>
      <c r="H1271" s="12">
        <v>627.69000000000005</v>
      </c>
      <c r="I1271" s="15">
        <v>22929.51</v>
      </c>
      <c r="J1271" s="99">
        <f t="shared" si="107"/>
        <v>-2.51557926881123E-2</v>
      </c>
      <c r="K1271" s="203">
        <f t="shared" si="106"/>
        <v>-576.80999999999767</v>
      </c>
    </row>
    <row r="1272" spans="1:11" ht="20.85" customHeight="1" x14ac:dyDescent="0.2">
      <c r="A1272" s="9">
        <v>45155</v>
      </c>
      <c r="B1272" s="10" t="s">
        <v>43</v>
      </c>
      <c r="C1272" s="12">
        <v>27.21</v>
      </c>
      <c r="D1272" s="13" t="s">
        <v>44</v>
      </c>
      <c r="E1272" s="18">
        <v>3179</v>
      </c>
      <c r="F1272" s="187">
        <f>composições!$X$1185</f>
        <v>15.83</v>
      </c>
      <c r="G1272" s="15">
        <f t="shared" si="109"/>
        <v>50323.57</v>
      </c>
      <c r="H1272" s="12">
        <v>16.239999999999998</v>
      </c>
      <c r="I1272" s="15">
        <v>51626.96</v>
      </c>
      <c r="J1272" s="99">
        <f t="shared" si="107"/>
        <v>-2.5246305418719195E-2</v>
      </c>
      <c r="K1272" s="203">
        <f t="shared" si="106"/>
        <v>-1303.3899999999994</v>
      </c>
    </row>
    <row r="1273" spans="1:11" ht="10.35" customHeight="1" x14ac:dyDescent="0.2">
      <c r="A1273" s="9">
        <v>47018</v>
      </c>
      <c r="B1273" s="17" t="s">
        <v>48</v>
      </c>
      <c r="C1273" s="12">
        <v>27.21</v>
      </c>
      <c r="D1273" s="13" t="s">
        <v>23</v>
      </c>
      <c r="E1273" s="14">
        <v>1.75</v>
      </c>
      <c r="F1273" s="187">
        <f>composições!$X$1358</f>
        <v>504.34</v>
      </c>
      <c r="G1273" s="15">
        <f t="shared" si="109"/>
        <v>882.59</v>
      </c>
      <c r="H1273" s="12">
        <v>517.36</v>
      </c>
      <c r="I1273" s="11">
        <v>905.38</v>
      </c>
      <c r="J1273" s="99">
        <f t="shared" si="107"/>
        <v>-2.5171751087940897E-2</v>
      </c>
      <c r="K1273" s="203">
        <f t="shared" si="106"/>
        <v>-22.789999999999964</v>
      </c>
    </row>
    <row r="1274" spans="1:11" ht="10.35" customHeight="1" x14ac:dyDescent="0.2">
      <c r="A1274" s="9">
        <v>40102</v>
      </c>
      <c r="B1274" s="17" t="s">
        <v>34</v>
      </c>
      <c r="C1274" s="12">
        <v>27.21</v>
      </c>
      <c r="D1274" s="13" t="s">
        <v>23</v>
      </c>
      <c r="E1274" s="14">
        <v>6</v>
      </c>
      <c r="F1274" s="187">
        <f>composições!$X$320</f>
        <v>8.5399999999999991</v>
      </c>
      <c r="G1274" s="15">
        <f t="shared" si="109"/>
        <v>51.24</v>
      </c>
      <c r="H1274" s="12">
        <v>8.76</v>
      </c>
      <c r="I1274" s="11">
        <v>52.56</v>
      </c>
      <c r="J1274" s="99">
        <f t="shared" si="107"/>
        <v>-2.5114155251141579E-2</v>
      </c>
      <c r="K1274" s="203">
        <f t="shared" si="106"/>
        <v>-1.3200000000000003</v>
      </c>
    </row>
    <row r="1275" spans="1:11" ht="20.85" customHeight="1" x14ac:dyDescent="0.2">
      <c r="A1275" s="9">
        <v>40450</v>
      </c>
      <c r="B1275" s="10" t="s">
        <v>49</v>
      </c>
      <c r="C1275" s="12">
        <v>27.21</v>
      </c>
      <c r="D1275" s="13" t="s">
        <v>50</v>
      </c>
      <c r="E1275" s="18">
        <v>3190.39</v>
      </c>
      <c r="F1275" s="187">
        <f>composições!$X$627</f>
        <v>0.86</v>
      </c>
      <c r="G1275" s="15">
        <f t="shared" si="109"/>
        <v>2743.73</v>
      </c>
      <c r="H1275" s="12">
        <v>0.89</v>
      </c>
      <c r="I1275" s="15">
        <v>2839.44</v>
      </c>
      <c r="J1275" s="99">
        <f t="shared" si="107"/>
        <v>-3.3707350745217357E-2</v>
      </c>
      <c r="K1275" s="203">
        <f t="shared" si="106"/>
        <v>-95.710000000000036</v>
      </c>
    </row>
    <row r="1276" spans="1:11" ht="10.35" customHeight="1" x14ac:dyDescent="0.2">
      <c r="A1276" s="9">
        <v>40455</v>
      </c>
      <c r="B1276" s="17" t="s">
        <v>51</v>
      </c>
      <c r="C1276" s="12">
        <v>27.21</v>
      </c>
      <c r="D1276" s="13" t="s">
        <v>25</v>
      </c>
      <c r="E1276" s="18">
        <v>10077.540000000001</v>
      </c>
      <c r="F1276" s="187">
        <f>composições!$X$743</f>
        <v>1.55</v>
      </c>
      <c r="G1276" s="15">
        <f t="shared" si="109"/>
        <v>15620.18</v>
      </c>
      <c r="H1276" s="12">
        <v>1.59</v>
      </c>
      <c r="I1276" s="15">
        <v>16023.28</v>
      </c>
      <c r="J1276" s="99">
        <f t="shared" si="107"/>
        <v>-2.5157146352057791E-2</v>
      </c>
      <c r="K1276" s="203">
        <f t="shared" si="106"/>
        <v>-403.10000000000036</v>
      </c>
    </row>
    <row r="1277" spans="1:11" ht="10.35" customHeight="1" x14ac:dyDescent="0.2">
      <c r="A1277" s="9">
        <v>40453</v>
      </c>
      <c r="B1277" s="17" t="s">
        <v>54</v>
      </c>
      <c r="C1277" s="12">
        <v>27.21</v>
      </c>
      <c r="D1277" s="13" t="s">
        <v>53</v>
      </c>
      <c r="E1277" s="14">
        <v>480.31</v>
      </c>
      <c r="F1277" s="187">
        <f>composições!$X$685</f>
        <v>0.86</v>
      </c>
      <c r="G1277" s="15">
        <f t="shared" si="109"/>
        <v>413.06</v>
      </c>
      <c r="H1277" s="12">
        <v>0.89</v>
      </c>
      <c r="I1277" s="11">
        <v>427.47</v>
      </c>
      <c r="J1277" s="99">
        <f t="shared" si="107"/>
        <v>-3.3709967950967368E-2</v>
      </c>
      <c r="K1277" s="203">
        <f t="shared" si="106"/>
        <v>-14.410000000000025</v>
      </c>
    </row>
    <row r="1278" spans="1:11" ht="10.35" customHeight="1" x14ac:dyDescent="0.2">
      <c r="A1278" s="9">
        <v>40451</v>
      </c>
      <c r="B1278" s="17" t="s">
        <v>52</v>
      </c>
      <c r="C1278" s="12">
        <v>27.21</v>
      </c>
      <c r="D1278" s="13" t="s">
        <v>53</v>
      </c>
      <c r="E1278" s="14">
        <v>527.71</v>
      </c>
      <c r="F1278" s="187">
        <f>composições!X$656</f>
        <v>0.86</v>
      </c>
      <c r="G1278" s="15">
        <f t="shared" si="109"/>
        <v>453.83</v>
      </c>
      <c r="H1278" s="12">
        <v>0.89</v>
      </c>
      <c r="I1278" s="11">
        <v>469.66</v>
      </c>
      <c r="J1278" s="99">
        <f t="shared" si="107"/>
        <v>-3.3705233573223303E-2</v>
      </c>
      <c r="K1278" s="203">
        <f t="shared" si="106"/>
        <v>-15.830000000000041</v>
      </c>
    </row>
    <row r="1279" spans="1:11" ht="10.35" customHeight="1" x14ac:dyDescent="0.2">
      <c r="A1279" s="9">
        <v>40449</v>
      </c>
      <c r="B1279" s="17" t="s">
        <v>55</v>
      </c>
      <c r="C1279" s="12">
        <v>27.21</v>
      </c>
      <c r="D1279" s="13" t="s">
        <v>53</v>
      </c>
      <c r="E1279" s="14">
        <v>29.85</v>
      </c>
      <c r="F1279" s="187">
        <f>composições!$X$598</f>
        <v>1.6800000000000002</v>
      </c>
      <c r="G1279" s="15">
        <f t="shared" si="109"/>
        <v>50.14</v>
      </c>
      <c r="H1279" s="12">
        <v>1.73</v>
      </c>
      <c r="I1279" s="11">
        <v>51.64</v>
      </c>
      <c r="J1279" s="99">
        <f t="shared" si="107"/>
        <v>-2.9047250193648289E-2</v>
      </c>
      <c r="K1279" s="203">
        <f t="shared" si="106"/>
        <v>-1.5</v>
      </c>
    </row>
    <row r="1280" spans="1:11" ht="10.35" customHeight="1" x14ac:dyDescent="0.2">
      <c r="A1280" s="9">
        <v>40445</v>
      </c>
      <c r="B1280" s="17" t="s">
        <v>56</v>
      </c>
      <c r="C1280" s="12">
        <v>27.21</v>
      </c>
      <c r="D1280" s="13" t="s">
        <v>25</v>
      </c>
      <c r="E1280" s="14">
        <v>143.97</v>
      </c>
      <c r="F1280" s="187">
        <f>composições!$X$568</f>
        <v>2.29</v>
      </c>
      <c r="G1280" s="15">
        <f t="shared" si="109"/>
        <v>329.69</v>
      </c>
      <c r="H1280" s="12">
        <v>2.35</v>
      </c>
      <c r="I1280" s="11">
        <v>338.32</v>
      </c>
      <c r="J1280" s="99">
        <f t="shared" si="107"/>
        <v>-2.5508394419484492E-2</v>
      </c>
      <c r="K1280" s="203">
        <f t="shared" si="106"/>
        <v>-8.6299999999999955</v>
      </c>
    </row>
    <row r="1281" spans="1:11" ht="10.35" customHeight="1" x14ac:dyDescent="0.2">
      <c r="A1281" s="9">
        <v>47049</v>
      </c>
      <c r="B1281" s="17" t="s">
        <v>58</v>
      </c>
      <c r="C1281" s="12">
        <v>27.21</v>
      </c>
      <c r="D1281" s="13" t="s">
        <v>53</v>
      </c>
      <c r="E1281" s="14">
        <v>4.5999999999999996</v>
      </c>
      <c r="F1281" s="187">
        <f>composições!$X$1388</f>
        <v>1.6800000000000002</v>
      </c>
      <c r="G1281" s="15">
        <f t="shared" si="109"/>
        <v>7.72</v>
      </c>
      <c r="H1281" s="12">
        <v>1.73</v>
      </c>
      <c r="I1281" s="11">
        <v>7.95</v>
      </c>
      <c r="J1281" s="99">
        <f t="shared" si="107"/>
        <v>-2.8930817610062998E-2</v>
      </c>
      <c r="K1281" s="203">
        <f t="shared" si="106"/>
        <v>-0.23000000000000043</v>
      </c>
    </row>
    <row r="1282" spans="1:11" ht="10.35" customHeight="1" x14ac:dyDescent="0.2">
      <c r="A1282" s="9">
        <v>47050</v>
      </c>
      <c r="B1282" s="17" t="s">
        <v>57</v>
      </c>
      <c r="C1282" s="12">
        <v>27.21</v>
      </c>
      <c r="D1282" s="13" t="s">
        <v>53</v>
      </c>
      <c r="E1282" s="14">
        <v>5.09</v>
      </c>
      <c r="F1282" s="187">
        <f>composições!$X$1418</f>
        <v>1.6800000000000002</v>
      </c>
      <c r="G1282" s="15">
        <f t="shared" si="109"/>
        <v>8.5500000000000007</v>
      </c>
      <c r="H1282" s="12">
        <v>1.73</v>
      </c>
      <c r="I1282" s="11">
        <v>8.8000000000000007</v>
      </c>
      <c r="J1282" s="99">
        <f t="shared" si="107"/>
        <v>-2.8409090909090939E-2</v>
      </c>
      <c r="K1282" s="203">
        <f t="shared" si="106"/>
        <v>-0.25</v>
      </c>
    </row>
    <row r="1283" spans="1:11" ht="10.35" customHeight="1" x14ac:dyDescent="0.2">
      <c r="A1283" s="1" t="s">
        <v>38</v>
      </c>
      <c r="G1283" s="32">
        <f>SUM(G1267:G1282)</f>
        <v>126774.7</v>
      </c>
      <c r="H1283" s="33"/>
      <c r="J1283" s="99"/>
      <c r="K1283" s="203">
        <f t="shared" si="106"/>
        <v>126774.7</v>
      </c>
    </row>
    <row r="1284" spans="1:11" ht="0.95" customHeight="1" x14ac:dyDescent="0.2">
      <c r="J1284" s="99"/>
      <c r="K1284" s="203">
        <f t="shared" si="106"/>
        <v>0</v>
      </c>
    </row>
    <row r="1285" spans="1:11" ht="10.7" customHeight="1" x14ac:dyDescent="0.2">
      <c r="J1285" s="99"/>
      <c r="K1285" s="203">
        <f t="shared" si="106"/>
        <v>0</v>
      </c>
    </row>
    <row r="1286" spans="1:11" ht="10.35" customHeight="1" x14ac:dyDescent="0.2">
      <c r="A1286" s="2" t="s">
        <v>9</v>
      </c>
      <c r="B1286" s="3" t="s">
        <v>10</v>
      </c>
      <c r="C1286" s="5" t="s">
        <v>11</v>
      </c>
      <c r="D1286" s="7" t="s">
        <v>12</v>
      </c>
      <c r="E1286" s="5" t="s">
        <v>13</v>
      </c>
      <c r="F1286" s="5" t="s">
        <v>225</v>
      </c>
      <c r="G1286" s="4" t="s">
        <v>15</v>
      </c>
      <c r="H1286" s="5" t="s">
        <v>14</v>
      </c>
      <c r="I1286" s="4" t="s">
        <v>15</v>
      </c>
      <c r="J1286" s="99"/>
      <c r="K1286" s="203" t="e">
        <f t="shared" si="106"/>
        <v>#VALUE!</v>
      </c>
    </row>
    <row r="1287" spans="1:11" ht="10.35" customHeight="1" x14ac:dyDescent="0.2">
      <c r="A1287" s="8"/>
      <c r="B1287" s="227" t="s">
        <v>60</v>
      </c>
      <c r="C1287" s="228"/>
      <c r="D1287" s="228"/>
      <c r="E1287" s="228"/>
      <c r="F1287" s="228"/>
      <c r="G1287" s="229"/>
      <c r="J1287" s="99"/>
      <c r="K1287" s="203">
        <f t="shared" si="106"/>
        <v>0</v>
      </c>
    </row>
    <row r="1288" spans="1:11" ht="10.35" customHeight="1" x14ac:dyDescent="0.2">
      <c r="A1288" s="9">
        <v>45410</v>
      </c>
      <c r="B1288" s="17" t="s">
        <v>61</v>
      </c>
      <c r="C1288" s="12">
        <v>27.21</v>
      </c>
      <c r="D1288" s="13" t="s">
        <v>23</v>
      </c>
      <c r="E1288" s="14">
        <v>10.18</v>
      </c>
      <c r="F1288" s="187">
        <f>composições!$X$1257</f>
        <v>15.01</v>
      </c>
      <c r="G1288" s="15">
        <f t="shared" ref="G1288:G1302" si="110">TRUNC(F1288*E1288,2)</f>
        <v>152.80000000000001</v>
      </c>
      <c r="H1288" s="12">
        <v>15.4</v>
      </c>
      <c r="I1288" s="11">
        <v>156.77000000000001</v>
      </c>
      <c r="J1288" s="99">
        <f t="shared" si="107"/>
        <v>-2.5323722651017455E-2</v>
      </c>
      <c r="K1288" s="203">
        <f t="shared" si="106"/>
        <v>-3.9699999999999989</v>
      </c>
    </row>
    <row r="1289" spans="1:11" ht="10.35" customHeight="1" x14ac:dyDescent="0.2">
      <c r="A1289" s="9">
        <v>40145</v>
      </c>
      <c r="B1289" s="17" t="s">
        <v>29</v>
      </c>
      <c r="C1289" s="12">
        <v>27.21</v>
      </c>
      <c r="D1289" s="13" t="s">
        <v>23</v>
      </c>
      <c r="E1289" s="14">
        <v>10.18</v>
      </c>
      <c r="F1289" s="187">
        <f>composições!$X$447</f>
        <v>2.4899999999999998</v>
      </c>
      <c r="G1289" s="15">
        <f t="shared" si="110"/>
        <v>25.34</v>
      </c>
      <c r="H1289" s="12">
        <v>2.5499999999999998</v>
      </c>
      <c r="I1289" s="11">
        <v>25.95</v>
      </c>
      <c r="J1289" s="99">
        <f t="shared" si="107"/>
        <v>-2.3506743737957581E-2</v>
      </c>
      <c r="K1289" s="203">
        <f t="shared" si="106"/>
        <v>-0.60999999999999943</v>
      </c>
    </row>
    <row r="1290" spans="1:11" ht="10.35" customHeight="1" x14ac:dyDescent="0.2">
      <c r="A1290" s="9">
        <v>41293</v>
      </c>
      <c r="B1290" s="17" t="s">
        <v>62</v>
      </c>
      <c r="C1290" s="12">
        <v>27.21</v>
      </c>
      <c r="D1290" s="13" t="s">
        <v>18</v>
      </c>
      <c r="E1290" s="14">
        <v>50.88</v>
      </c>
      <c r="F1290" s="187">
        <f>composições!$X$903</f>
        <v>6.28</v>
      </c>
      <c r="G1290" s="15">
        <f t="shared" si="110"/>
        <v>319.52</v>
      </c>
      <c r="H1290" s="12">
        <v>6.44</v>
      </c>
      <c r="I1290" s="11">
        <v>327.66000000000003</v>
      </c>
      <c r="J1290" s="99">
        <f t="shared" si="107"/>
        <v>-2.4842824879448333E-2</v>
      </c>
      <c r="K1290" s="203">
        <f t="shared" si="106"/>
        <v>-8.1400000000000432</v>
      </c>
    </row>
    <row r="1291" spans="1:11" ht="10.35" customHeight="1" x14ac:dyDescent="0.2">
      <c r="A1291" s="9">
        <v>45585</v>
      </c>
      <c r="B1291" s="17" t="s">
        <v>40</v>
      </c>
      <c r="C1291" s="12">
        <v>27.21</v>
      </c>
      <c r="D1291" s="13" t="s">
        <v>23</v>
      </c>
      <c r="E1291" s="14">
        <v>29.16</v>
      </c>
      <c r="F1291" s="187">
        <f>composições!$X$1323</f>
        <v>285.35000000000002</v>
      </c>
      <c r="G1291" s="15">
        <f t="shared" si="110"/>
        <v>8320.7999999999993</v>
      </c>
      <c r="H1291" s="12">
        <v>292.72000000000003</v>
      </c>
      <c r="I1291" s="15">
        <v>8535.7099999999991</v>
      </c>
      <c r="J1291" s="99">
        <f t="shared" si="107"/>
        <v>-2.517775322732374E-2</v>
      </c>
      <c r="K1291" s="203">
        <f t="shared" ref="K1291:K1354" si="111">G1291-I1291</f>
        <v>-214.90999999999985</v>
      </c>
    </row>
    <row r="1292" spans="1:11" ht="10.35" customHeight="1" x14ac:dyDescent="0.2">
      <c r="A1292" s="9">
        <v>41294</v>
      </c>
      <c r="B1292" s="17" t="s">
        <v>41</v>
      </c>
      <c r="C1292" s="12">
        <v>27.21</v>
      </c>
      <c r="D1292" s="13" t="s">
        <v>23</v>
      </c>
      <c r="E1292" s="14">
        <v>9.7200000000000006</v>
      </c>
      <c r="F1292" s="187">
        <f>composições!$X$935</f>
        <v>145.32</v>
      </c>
      <c r="G1292" s="15">
        <f t="shared" si="110"/>
        <v>1412.51</v>
      </c>
      <c r="H1292" s="12">
        <v>149.07</v>
      </c>
      <c r="I1292" s="15">
        <v>1448.96</v>
      </c>
      <c r="J1292" s="99">
        <f t="shared" si="107"/>
        <v>-2.515597393992941E-2</v>
      </c>
      <c r="K1292" s="203">
        <f t="shared" si="111"/>
        <v>-36.450000000000045</v>
      </c>
    </row>
    <row r="1293" spans="1:11" ht="10.35" customHeight="1" x14ac:dyDescent="0.2">
      <c r="A1293" s="9">
        <v>45050</v>
      </c>
      <c r="B1293" s="17" t="s">
        <v>42</v>
      </c>
      <c r="C1293" s="12">
        <v>27.21</v>
      </c>
      <c r="D1293" s="13" t="s">
        <v>23</v>
      </c>
      <c r="E1293" s="14">
        <v>9.7200000000000006</v>
      </c>
      <c r="F1293" s="187">
        <f>composições!$X$1071</f>
        <v>559.22</v>
      </c>
      <c r="G1293" s="15">
        <f t="shared" si="110"/>
        <v>5435.61</v>
      </c>
      <c r="H1293" s="12">
        <v>573.65</v>
      </c>
      <c r="I1293" s="15">
        <v>5575.87</v>
      </c>
      <c r="J1293" s="99">
        <f t="shared" si="107"/>
        <v>-2.5154818889249642E-2</v>
      </c>
      <c r="K1293" s="203">
        <f t="shared" si="111"/>
        <v>-140.26000000000022</v>
      </c>
    </row>
    <row r="1294" spans="1:11" ht="29.1" customHeight="1" x14ac:dyDescent="0.2">
      <c r="A1294" s="9">
        <v>45145</v>
      </c>
      <c r="B1294" s="10" t="s">
        <v>45</v>
      </c>
      <c r="C1294" s="12">
        <v>27.21</v>
      </c>
      <c r="D1294" s="13" t="s">
        <v>18</v>
      </c>
      <c r="E1294" s="14">
        <v>18.05</v>
      </c>
      <c r="F1294" s="187">
        <f>composições!$X$1151</f>
        <v>105.9</v>
      </c>
      <c r="G1294" s="15">
        <f t="shared" si="110"/>
        <v>1911.49</v>
      </c>
      <c r="H1294" s="12">
        <v>108.63</v>
      </c>
      <c r="I1294" s="15">
        <v>1960.77</v>
      </c>
      <c r="J1294" s="99">
        <f t="shared" si="107"/>
        <v>-2.5132983470779302E-2</v>
      </c>
      <c r="K1294" s="203">
        <f t="shared" si="111"/>
        <v>-49.279999999999973</v>
      </c>
    </row>
    <row r="1295" spans="1:11" ht="10.35" customHeight="1" x14ac:dyDescent="0.2">
      <c r="A1295" s="9">
        <v>45030</v>
      </c>
      <c r="B1295" s="17" t="s">
        <v>63</v>
      </c>
      <c r="C1295" s="12">
        <v>27.21</v>
      </c>
      <c r="D1295" s="13" t="s">
        <v>23</v>
      </c>
      <c r="E1295" s="14">
        <v>3.82</v>
      </c>
      <c r="F1295" s="187">
        <f>composições!$X$1030</f>
        <v>199.06999999999996</v>
      </c>
      <c r="G1295" s="15">
        <f t="shared" si="110"/>
        <v>760.44</v>
      </c>
      <c r="H1295" s="12">
        <v>204.21</v>
      </c>
      <c r="I1295" s="11">
        <v>780.08</v>
      </c>
      <c r="J1295" s="99">
        <f t="shared" si="107"/>
        <v>-2.5176904932827426E-2</v>
      </c>
      <c r="K1295" s="203">
        <f t="shared" si="111"/>
        <v>-19.639999999999986</v>
      </c>
    </row>
    <row r="1296" spans="1:11" ht="10.35" customHeight="1" x14ac:dyDescent="0.2">
      <c r="A1296" s="9">
        <v>45165</v>
      </c>
      <c r="B1296" s="17" t="s">
        <v>47</v>
      </c>
      <c r="C1296" s="12">
        <v>27.21</v>
      </c>
      <c r="D1296" s="13" t="s">
        <v>23</v>
      </c>
      <c r="E1296" s="14">
        <v>8.64</v>
      </c>
      <c r="F1296" s="187">
        <f>composições!$X$1226</f>
        <v>611.9</v>
      </c>
      <c r="G1296" s="15">
        <f t="shared" si="110"/>
        <v>5286.81</v>
      </c>
      <c r="H1296" s="12">
        <v>627.69000000000005</v>
      </c>
      <c r="I1296" s="15">
        <v>5423.24</v>
      </c>
      <c r="J1296" s="99">
        <f t="shared" si="107"/>
        <v>-2.5156548483932006E-2</v>
      </c>
      <c r="K1296" s="203">
        <f t="shared" si="111"/>
        <v>-136.42999999999938</v>
      </c>
    </row>
    <row r="1297" spans="1:11" ht="10.35" customHeight="1" x14ac:dyDescent="0.2">
      <c r="A1297" s="9">
        <v>40453</v>
      </c>
      <c r="B1297" s="17" t="s">
        <v>54</v>
      </c>
      <c r="C1297" s="12">
        <v>27.21</v>
      </c>
      <c r="D1297" s="13" t="s">
        <v>53</v>
      </c>
      <c r="E1297" s="14">
        <v>47.89</v>
      </c>
      <c r="F1297" s="187">
        <f>composições!$X$685</f>
        <v>0.86</v>
      </c>
      <c r="G1297" s="15">
        <f t="shared" si="110"/>
        <v>41.18</v>
      </c>
      <c r="H1297" s="12">
        <v>0.89</v>
      </c>
      <c r="I1297" s="11">
        <v>42.62</v>
      </c>
      <c r="J1297" s="99">
        <f t="shared" ref="J1297:J1337" si="112">G1297/I1297-1</f>
        <v>-3.3786954481464071E-2</v>
      </c>
      <c r="K1297" s="203">
        <f t="shared" si="111"/>
        <v>-1.4399999999999977</v>
      </c>
    </row>
    <row r="1298" spans="1:11" ht="10.35" customHeight="1" x14ac:dyDescent="0.2">
      <c r="A1298" s="9">
        <v>40455</v>
      </c>
      <c r="B1298" s="17" t="s">
        <v>51</v>
      </c>
      <c r="C1298" s="12">
        <v>27.21</v>
      </c>
      <c r="D1298" s="13" t="s">
        <v>25</v>
      </c>
      <c r="E1298" s="18">
        <v>7195.17</v>
      </c>
      <c r="F1298" s="187">
        <f>composições!$X$743</f>
        <v>1.55</v>
      </c>
      <c r="G1298" s="15">
        <f t="shared" si="110"/>
        <v>11152.51</v>
      </c>
      <c r="H1298" s="12">
        <v>1.59</v>
      </c>
      <c r="I1298" s="15">
        <v>11440.32</v>
      </c>
      <c r="J1298" s="99">
        <f t="shared" si="112"/>
        <v>-2.5157513076557225E-2</v>
      </c>
      <c r="K1298" s="203">
        <f t="shared" si="111"/>
        <v>-287.80999999999949</v>
      </c>
    </row>
    <row r="1299" spans="1:11" ht="20.85" customHeight="1" x14ac:dyDescent="0.2">
      <c r="A1299" s="9">
        <v>40450</v>
      </c>
      <c r="B1299" s="10" t="s">
        <v>49</v>
      </c>
      <c r="C1299" s="12">
        <v>27.21</v>
      </c>
      <c r="D1299" s="13" t="s">
        <v>50</v>
      </c>
      <c r="E1299" s="18">
        <v>1126.69</v>
      </c>
      <c r="F1299" s="187">
        <f>composições!$X$627</f>
        <v>0.86</v>
      </c>
      <c r="G1299" s="15">
        <f t="shared" si="110"/>
        <v>968.95</v>
      </c>
      <c r="H1299" s="12">
        <v>0.89</v>
      </c>
      <c r="I1299" s="15">
        <v>1002.75</v>
      </c>
      <c r="J1299" s="99">
        <f t="shared" si="112"/>
        <v>-3.3707304911493319E-2</v>
      </c>
      <c r="K1299" s="203">
        <f t="shared" si="111"/>
        <v>-33.799999999999955</v>
      </c>
    </row>
    <row r="1300" spans="1:11" ht="10.35" customHeight="1" x14ac:dyDescent="0.2">
      <c r="A1300" s="9">
        <v>47049</v>
      </c>
      <c r="B1300" s="17" t="s">
        <v>58</v>
      </c>
      <c r="C1300" s="12">
        <v>27.21</v>
      </c>
      <c r="D1300" s="13" t="s">
        <v>53</v>
      </c>
      <c r="E1300" s="14">
        <v>0.46</v>
      </c>
      <c r="F1300" s="187">
        <f>composições!$X$1388</f>
        <v>1.6800000000000002</v>
      </c>
      <c r="G1300" s="15">
        <f t="shared" si="110"/>
        <v>0.77</v>
      </c>
      <c r="H1300" s="12">
        <v>1.73</v>
      </c>
      <c r="I1300" s="11">
        <v>0.79</v>
      </c>
      <c r="J1300" s="99">
        <f t="shared" si="112"/>
        <v>-2.5316455696202556E-2</v>
      </c>
      <c r="K1300" s="203">
        <f t="shared" si="111"/>
        <v>-2.0000000000000018E-2</v>
      </c>
    </row>
    <row r="1301" spans="1:11" ht="10.35" customHeight="1" x14ac:dyDescent="0.2">
      <c r="A1301" s="9">
        <v>40445</v>
      </c>
      <c r="B1301" s="17" t="s">
        <v>56</v>
      </c>
      <c r="C1301" s="12">
        <v>27.21</v>
      </c>
      <c r="D1301" s="13" t="s">
        <v>25</v>
      </c>
      <c r="E1301" s="14">
        <v>102.79</v>
      </c>
      <c r="F1301" s="187">
        <f>composições!$X$568</f>
        <v>2.29</v>
      </c>
      <c r="G1301" s="15">
        <f t="shared" si="110"/>
        <v>235.38</v>
      </c>
      <c r="H1301" s="12">
        <v>2.35</v>
      </c>
      <c r="I1301" s="11">
        <v>241.55</v>
      </c>
      <c r="J1301" s="99">
        <f t="shared" si="112"/>
        <v>-2.5543365762782044E-2</v>
      </c>
      <c r="K1301" s="203">
        <f t="shared" si="111"/>
        <v>-6.1700000000000159</v>
      </c>
    </row>
    <row r="1302" spans="1:11" ht="10.35" customHeight="1" x14ac:dyDescent="0.2">
      <c r="A1302" s="9">
        <v>40449</v>
      </c>
      <c r="B1302" s="17" t="s">
        <v>55</v>
      </c>
      <c r="C1302" s="12">
        <v>27.21</v>
      </c>
      <c r="D1302" s="13" t="s">
        <v>53</v>
      </c>
      <c r="E1302" s="14">
        <v>10.54</v>
      </c>
      <c r="F1302" s="187">
        <f>composições!$X$598</f>
        <v>1.6800000000000002</v>
      </c>
      <c r="G1302" s="15">
        <f t="shared" si="110"/>
        <v>17.7</v>
      </c>
      <c r="H1302" s="12">
        <v>1.73</v>
      </c>
      <c r="I1302" s="11">
        <v>18.23</v>
      </c>
      <c r="J1302" s="99">
        <f t="shared" si="112"/>
        <v>-2.9072956664838223E-2</v>
      </c>
      <c r="K1302" s="203">
        <f t="shared" si="111"/>
        <v>-0.53000000000000114</v>
      </c>
    </row>
    <row r="1303" spans="1:11" ht="10.35" customHeight="1" x14ac:dyDescent="0.2">
      <c r="A1303" s="1" t="s">
        <v>38</v>
      </c>
      <c r="G1303" s="32">
        <f>SUM(G1288:G1302)</f>
        <v>36041.80999999999</v>
      </c>
      <c r="H1303" s="33"/>
      <c r="J1303" s="99"/>
      <c r="K1303" s="203">
        <f t="shared" si="111"/>
        <v>36041.80999999999</v>
      </c>
    </row>
    <row r="1304" spans="1:11" ht="10.7" customHeight="1" x14ac:dyDescent="0.2">
      <c r="J1304" s="99"/>
      <c r="K1304" s="203">
        <f t="shared" si="111"/>
        <v>0</v>
      </c>
    </row>
    <row r="1305" spans="1:11" ht="10.35" customHeight="1" x14ac:dyDescent="0.2">
      <c r="A1305" s="2" t="s">
        <v>9</v>
      </c>
      <c r="B1305" s="3" t="s">
        <v>10</v>
      </c>
      <c r="C1305" s="5" t="s">
        <v>11</v>
      </c>
      <c r="D1305" s="20" t="s">
        <v>12</v>
      </c>
      <c r="E1305" s="5" t="s">
        <v>13</v>
      </c>
      <c r="F1305" s="5" t="s">
        <v>225</v>
      </c>
      <c r="G1305" s="4" t="s">
        <v>15</v>
      </c>
      <c r="H1305" s="5" t="s">
        <v>14</v>
      </c>
      <c r="I1305" s="4" t="s">
        <v>15</v>
      </c>
      <c r="J1305" s="99"/>
      <c r="K1305" s="203" t="e">
        <f t="shared" si="111"/>
        <v>#VALUE!</v>
      </c>
    </row>
    <row r="1306" spans="1:11" ht="10.35" customHeight="1" x14ac:dyDescent="0.2">
      <c r="A1306" s="8"/>
      <c r="B1306" s="227" t="s">
        <v>64</v>
      </c>
      <c r="C1306" s="228"/>
      <c r="D1306" s="228"/>
      <c r="E1306" s="228"/>
      <c r="F1306" s="228"/>
      <c r="G1306" s="229"/>
      <c r="J1306" s="99"/>
      <c r="K1306" s="203">
        <f t="shared" si="111"/>
        <v>0</v>
      </c>
    </row>
    <row r="1307" spans="1:11" ht="29.1" customHeight="1" x14ac:dyDescent="0.2">
      <c r="A1307" s="9">
        <v>40001</v>
      </c>
      <c r="B1307" s="10" t="s">
        <v>65</v>
      </c>
      <c r="C1307" s="12">
        <v>27.21</v>
      </c>
      <c r="D1307" s="22" t="s">
        <v>18</v>
      </c>
      <c r="E1307" s="14">
        <v>65</v>
      </c>
      <c r="F1307" s="187">
        <f>composições!$X$32</f>
        <v>0.66</v>
      </c>
      <c r="G1307" s="15">
        <f t="shared" ref="G1307:G1320" si="113">TRUNC(F1307*E1307,2)</f>
        <v>42.9</v>
      </c>
      <c r="H1307" s="12">
        <v>0.68</v>
      </c>
      <c r="I1307" s="11">
        <v>44.2</v>
      </c>
      <c r="J1307" s="99">
        <f t="shared" si="112"/>
        <v>-2.941176470588247E-2</v>
      </c>
      <c r="K1307" s="203">
        <f t="shared" si="111"/>
        <v>-1.3000000000000043</v>
      </c>
    </row>
    <row r="1308" spans="1:11" ht="10.35" customHeight="1" x14ac:dyDescent="0.2">
      <c r="A1308" s="9">
        <v>40005</v>
      </c>
      <c r="B1308" s="17" t="s">
        <v>22</v>
      </c>
      <c r="C1308" s="12">
        <v>27.21</v>
      </c>
      <c r="D1308" s="22" t="s">
        <v>23</v>
      </c>
      <c r="E1308" s="14">
        <v>26</v>
      </c>
      <c r="F1308" s="187">
        <f>composições!$X$125</f>
        <v>3.17</v>
      </c>
      <c r="G1308" s="15">
        <f t="shared" si="113"/>
        <v>82.42</v>
      </c>
      <c r="H1308" s="12">
        <v>3.25</v>
      </c>
      <c r="I1308" s="11">
        <v>84.5</v>
      </c>
      <c r="J1308" s="99">
        <f t="shared" si="112"/>
        <v>-2.4615384615384595E-2</v>
      </c>
      <c r="K1308" s="203">
        <f t="shared" si="111"/>
        <v>-2.0799999999999983</v>
      </c>
    </row>
    <row r="1309" spans="1:11" ht="10.35" customHeight="1" x14ac:dyDescent="0.2">
      <c r="A1309" s="9">
        <v>40006</v>
      </c>
      <c r="B1309" s="17" t="s">
        <v>24</v>
      </c>
      <c r="C1309" s="12">
        <v>27.21</v>
      </c>
      <c r="D1309" s="22" t="s">
        <v>25</v>
      </c>
      <c r="E1309" s="14">
        <v>130</v>
      </c>
      <c r="F1309" s="187">
        <f>composições!X$154</f>
        <v>2.87</v>
      </c>
      <c r="G1309" s="15">
        <f t="shared" si="113"/>
        <v>373.1</v>
      </c>
      <c r="H1309" s="12">
        <v>2.95</v>
      </c>
      <c r="I1309" s="11">
        <v>383.5</v>
      </c>
      <c r="J1309" s="99">
        <f t="shared" si="112"/>
        <v>-2.7118644067796516E-2</v>
      </c>
      <c r="K1309" s="203">
        <f t="shared" si="111"/>
        <v>-10.399999999999977</v>
      </c>
    </row>
    <row r="1310" spans="1:11" ht="10.35" customHeight="1" x14ac:dyDescent="0.2">
      <c r="A1310" s="9">
        <v>40145</v>
      </c>
      <c r="B1310" s="17" t="s">
        <v>29</v>
      </c>
      <c r="C1310" s="12">
        <v>27.21</v>
      </c>
      <c r="D1310" s="22" t="s">
        <v>23</v>
      </c>
      <c r="E1310" s="14">
        <v>26</v>
      </c>
      <c r="F1310" s="187">
        <f>composições!X$447</f>
        <v>2.4899999999999998</v>
      </c>
      <c r="G1310" s="15">
        <f t="shared" si="113"/>
        <v>64.739999999999995</v>
      </c>
      <c r="H1310" s="12">
        <v>2.5499999999999998</v>
      </c>
      <c r="I1310" s="11">
        <v>66.3</v>
      </c>
      <c r="J1310" s="99">
        <f t="shared" si="112"/>
        <v>-2.352941176470591E-2</v>
      </c>
      <c r="K1310" s="203">
        <f t="shared" si="111"/>
        <v>-1.5600000000000023</v>
      </c>
    </row>
    <row r="1311" spans="1:11" ht="20.85" customHeight="1" x14ac:dyDescent="0.2">
      <c r="A1311" s="9">
        <v>45465</v>
      </c>
      <c r="B1311" s="10" t="s">
        <v>66</v>
      </c>
      <c r="C1311" s="12">
        <v>27.21</v>
      </c>
      <c r="D1311" s="23" t="s">
        <v>67</v>
      </c>
      <c r="E1311" s="14">
        <v>30</v>
      </c>
      <c r="F1311" s="188">
        <f>composições!X$1292</f>
        <v>2099.7399999999998</v>
      </c>
      <c r="G1311" s="15">
        <f t="shared" si="113"/>
        <v>62992.2</v>
      </c>
      <c r="H1311" s="24">
        <v>2153.9299999999998</v>
      </c>
      <c r="I1311" s="15">
        <v>64617.9</v>
      </c>
      <c r="J1311" s="99">
        <f t="shared" si="112"/>
        <v>-2.5158663466315123E-2</v>
      </c>
      <c r="K1311" s="203">
        <f t="shared" si="111"/>
        <v>-1625.7000000000044</v>
      </c>
    </row>
    <row r="1312" spans="1:11" ht="20.85" customHeight="1" x14ac:dyDescent="0.2">
      <c r="A1312" s="9">
        <v>40010</v>
      </c>
      <c r="B1312" s="10" t="s">
        <v>26</v>
      </c>
      <c r="C1312" s="12">
        <v>27.21</v>
      </c>
      <c r="D1312" s="13" t="s">
        <v>23</v>
      </c>
      <c r="E1312" s="14">
        <v>109.51</v>
      </c>
      <c r="F1312" s="187">
        <f>composições!X$186</f>
        <v>3.6500000000000004</v>
      </c>
      <c r="G1312" s="15">
        <f t="shared" si="113"/>
        <v>399.71</v>
      </c>
      <c r="H1312" s="12">
        <v>3.75</v>
      </c>
      <c r="I1312" s="11">
        <v>410.66</v>
      </c>
      <c r="J1312" s="99">
        <f t="shared" si="112"/>
        <v>-2.6664393902498529E-2</v>
      </c>
      <c r="K1312" s="203">
        <f t="shared" si="111"/>
        <v>-10.950000000000045</v>
      </c>
    </row>
    <row r="1313" spans="1:11" ht="10.35" customHeight="1" x14ac:dyDescent="0.2">
      <c r="A1313" s="9">
        <v>40315</v>
      </c>
      <c r="B1313" s="17" t="s">
        <v>30</v>
      </c>
      <c r="C1313" s="12">
        <v>27.21</v>
      </c>
      <c r="D1313" s="13" t="s">
        <v>23</v>
      </c>
      <c r="E1313" s="14">
        <v>13</v>
      </c>
      <c r="F1313" s="187">
        <f>composições!X$478</f>
        <v>5.2299999999999995</v>
      </c>
      <c r="G1313" s="15">
        <f t="shared" si="113"/>
        <v>67.989999999999995</v>
      </c>
      <c r="H1313" s="12">
        <f>composições!$X$478</f>
        <v>5.2299999999999995</v>
      </c>
      <c r="I1313" s="11">
        <v>69.680000000000007</v>
      </c>
      <c r="J1313" s="99">
        <f t="shared" si="112"/>
        <v>-2.4253731343283791E-2</v>
      </c>
      <c r="K1313" s="203">
        <f t="shared" si="111"/>
        <v>-1.6900000000000119</v>
      </c>
    </row>
    <row r="1314" spans="1:11" ht="10.35" customHeight="1" x14ac:dyDescent="0.2">
      <c r="A1314" s="9">
        <v>40320</v>
      </c>
      <c r="B1314" s="17" t="s">
        <v>31</v>
      </c>
      <c r="C1314" s="12">
        <v>27.21</v>
      </c>
      <c r="D1314" s="13" t="s">
        <v>25</v>
      </c>
      <c r="E1314" s="14">
        <v>162.5</v>
      </c>
      <c r="F1314" s="187">
        <f>composições!X$509</f>
        <v>3.17</v>
      </c>
      <c r="G1314" s="15">
        <f t="shared" si="113"/>
        <v>515.12</v>
      </c>
      <c r="H1314" s="12">
        <v>3.25</v>
      </c>
      <c r="I1314" s="11">
        <v>528.12</v>
      </c>
      <c r="J1314" s="99">
        <f t="shared" si="112"/>
        <v>-2.4615617662652411E-2</v>
      </c>
      <c r="K1314" s="203">
        <f t="shared" si="111"/>
        <v>-13</v>
      </c>
    </row>
    <row r="1315" spans="1:11" ht="10.35" customHeight="1" x14ac:dyDescent="0.2">
      <c r="A1315" s="9">
        <v>40120</v>
      </c>
      <c r="B1315" s="17" t="s">
        <v>32</v>
      </c>
      <c r="C1315" s="12">
        <v>27.21</v>
      </c>
      <c r="D1315" s="13" t="s">
        <v>18</v>
      </c>
      <c r="E1315" s="14">
        <v>43.81</v>
      </c>
      <c r="F1315" s="187">
        <f>composições!$X$386</f>
        <v>0.5</v>
      </c>
      <c r="G1315" s="15">
        <f t="shared" si="113"/>
        <v>21.9</v>
      </c>
      <c r="H1315" s="12">
        <v>0.52</v>
      </c>
      <c r="I1315" s="11">
        <v>22.78</v>
      </c>
      <c r="J1315" s="99">
        <f t="shared" si="112"/>
        <v>-3.8630377524144111E-2</v>
      </c>
      <c r="K1315" s="203">
        <f t="shared" si="111"/>
        <v>-0.88000000000000256</v>
      </c>
    </row>
    <row r="1316" spans="1:11" ht="10.35" customHeight="1" x14ac:dyDescent="0.2">
      <c r="A1316" s="9">
        <v>40130</v>
      </c>
      <c r="B1316" s="17" t="s">
        <v>33</v>
      </c>
      <c r="C1316" s="12">
        <v>27.21</v>
      </c>
      <c r="D1316" s="13" t="s">
        <v>18</v>
      </c>
      <c r="E1316" s="14">
        <v>65</v>
      </c>
      <c r="F1316" s="187">
        <f>composições!$X$417</f>
        <v>0.52</v>
      </c>
      <c r="G1316" s="15">
        <f t="shared" si="113"/>
        <v>33.799999999999997</v>
      </c>
      <c r="H1316" s="12">
        <v>0.53</v>
      </c>
      <c r="I1316" s="11">
        <v>34.450000000000003</v>
      </c>
      <c r="J1316" s="99">
        <f t="shared" si="112"/>
        <v>-1.8867924528302105E-2</v>
      </c>
      <c r="K1316" s="203">
        <f t="shared" si="111"/>
        <v>-0.65000000000000568</v>
      </c>
    </row>
    <row r="1317" spans="1:11" ht="10.35" customHeight="1" x14ac:dyDescent="0.2">
      <c r="A1317" s="9">
        <v>40101</v>
      </c>
      <c r="B1317" s="17" t="s">
        <v>36</v>
      </c>
      <c r="C1317" s="12">
        <v>27.21</v>
      </c>
      <c r="D1317" s="13" t="s">
        <v>23</v>
      </c>
      <c r="E1317" s="14">
        <v>39</v>
      </c>
      <c r="F1317" s="187">
        <f>composições!$X$290</f>
        <v>6.68</v>
      </c>
      <c r="G1317" s="15">
        <f t="shared" si="113"/>
        <v>260.52</v>
      </c>
      <c r="H1317" s="12">
        <v>6.85</v>
      </c>
      <c r="I1317" s="11">
        <v>267.14999999999998</v>
      </c>
      <c r="J1317" s="99">
        <f t="shared" si="112"/>
        <v>-2.481751824817513E-2</v>
      </c>
      <c r="K1317" s="203">
        <f t="shared" si="111"/>
        <v>-6.6299999999999955</v>
      </c>
    </row>
    <row r="1318" spans="1:11" ht="10.35" customHeight="1" x14ac:dyDescent="0.2">
      <c r="A1318" s="9">
        <v>40102</v>
      </c>
      <c r="B1318" s="17" t="s">
        <v>34</v>
      </c>
      <c r="C1318" s="12">
        <v>27.21</v>
      </c>
      <c r="D1318" s="13" t="s">
        <v>23</v>
      </c>
      <c r="E1318" s="14">
        <v>56</v>
      </c>
      <c r="F1318" s="187">
        <f>composições!$X$320</f>
        <v>8.5399999999999991</v>
      </c>
      <c r="G1318" s="15">
        <f t="shared" si="113"/>
        <v>478.24</v>
      </c>
      <c r="H1318" s="12">
        <v>8.76</v>
      </c>
      <c r="I1318" s="11">
        <v>490.56</v>
      </c>
      <c r="J1318" s="99">
        <f t="shared" si="112"/>
        <v>-2.5114155251141579E-2</v>
      </c>
      <c r="K1318" s="203">
        <f t="shared" si="111"/>
        <v>-12.319999999999993</v>
      </c>
    </row>
    <row r="1319" spans="1:11" ht="10.35" customHeight="1" x14ac:dyDescent="0.2">
      <c r="A1319" s="9">
        <v>40454</v>
      </c>
      <c r="B1319" s="17" t="s">
        <v>68</v>
      </c>
      <c r="C1319" s="12">
        <v>27.21</v>
      </c>
      <c r="D1319" s="13" t="s">
        <v>53</v>
      </c>
      <c r="E1319" s="18">
        <v>7518.53</v>
      </c>
      <c r="F1319" s="187">
        <f>composições!$X$714</f>
        <v>0.91999999999999993</v>
      </c>
      <c r="G1319" s="15">
        <f t="shared" si="113"/>
        <v>6917.04</v>
      </c>
      <c r="H1319" s="12">
        <v>0.92</v>
      </c>
      <c r="I1319" s="15">
        <v>6917.04</v>
      </c>
      <c r="J1319" s="99">
        <f t="shared" si="112"/>
        <v>0</v>
      </c>
      <c r="K1319" s="203">
        <f t="shared" si="111"/>
        <v>0</v>
      </c>
    </row>
    <row r="1320" spans="1:11" ht="10.35" customHeight="1" x14ac:dyDescent="0.2">
      <c r="A1320" s="9">
        <v>40438</v>
      </c>
      <c r="B1320" s="17" t="s">
        <v>69</v>
      </c>
      <c r="C1320" s="12">
        <v>27.21</v>
      </c>
      <c r="D1320" s="13" t="s">
        <v>53</v>
      </c>
      <c r="E1320" s="14">
        <v>78.63</v>
      </c>
      <c r="F1320" s="187">
        <f>composições!$X$539</f>
        <v>1.77</v>
      </c>
      <c r="G1320" s="15">
        <f t="shared" si="113"/>
        <v>139.16999999999999</v>
      </c>
      <c r="H1320" s="12">
        <v>1.81</v>
      </c>
      <c r="I1320" s="11">
        <v>142.32</v>
      </c>
      <c r="J1320" s="99">
        <f t="shared" si="112"/>
        <v>-2.2133220910623974E-2</v>
      </c>
      <c r="K1320" s="203">
        <f t="shared" si="111"/>
        <v>-3.1500000000000057</v>
      </c>
    </row>
    <row r="1321" spans="1:11" ht="10.35" customHeight="1" x14ac:dyDescent="0.2">
      <c r="A1321" s="1" t="s">
        <v>38</v>
      </c>
      <c r="G1321" s="32">
        <f>SUM(G1307:G1320)</f>
        <v>72388.849999999991</v>
      </c>
      <c r="H1321" s="33"/>
      <c r="J1321" s="99"/>
      <c r="K1321" s="203">
        <f t="shared" si="111"/>
        <v>72388.849999999991</v>
      </c>
    </row>
    <row r="1322" spans="1:11" ht="0.95" customHeight="1" x14ac:dyDescent="0.2">
      <c r="J1322" s="99"/>
      <c r="K1322" s="203">
        <f t="shared" si="111"/>
        <v>0</v>
      </c>
    </row>
    <row r="1323" spans="1:11" ht="10.7" customHeight="1" x14ac:dyDescent="0.2">
      <c r="J1323" s="99"/>
      <c r="K1323" s="203">
        <f t="shared" si="111"/>
        <v>0</v>
      </c>
    </row>
    <row r="1324" spans="1:11" ht="10.35" customHeight="1" x14ac:dyDescent="0.2">
      <c r="A1324" s="2" t="s">
        <v>9</v>
      </c>
      <c r="B1324" s="3" t="s">
        <v>10</v>
      </c>
      <c r="C1324" s="5" t="s">
        <v>11</v>
      </c>
      <c r="D1324" s="20" t="s">
        <v>12</v>
      </c>
      <c r="E1324" s="5" t="s">
        <v>13</v>
      </c>
      <c r="F1324" s="5" t="s">
        <v>225</v>
      </c>
      <c r="G1324" s="4" t="s">
        <v>15</v>
      </c>
      <c r="H1324" s="5" t="s">
        <v>14</v>
      </c>
      <c r="I1324" s="4" t="s">
        <v>15</v>
      </c>
      <c r="J1324" s="99"/>
      <c r="K1324" s="203" t="e">
        <f t="shared" si="111"/>
        <v>#VALUE!</v>
      </c>
    </row>
    <row r="1325" spans="1:11" ht="10.35" customHeight="1" x14ac:dyDescent="0.2">
      <c r="A1325" s="8"/>
      <c r="B1325" s="227" t="s">
        <v>70</v>
      </c>
      <c r="C1325" s="228"/>
      <c r="D1325" s="228"/>
      <c r="E1325" s="228"/>
      <c r="F1325" s="228"/>
      <c r="G1325" s="229"/>
      <c r="J1325" s="99"/>
      <c r="K1325" s="203">
        <f t="shared" si="111"/>
        <v>0</v>
      </c>
    </row>
    <row r="1326" spans="1:11" ht="10.35" customHeight="1" x14ac:dyDescent="0.2">
      <c r="A1326" s="9">
        <v>40850</v>
      </c>
      <c r="B1326" s="17" t="s">
        <v>71</v>
      </c>
      <c r="C1326" s="12">
        <v>27.21</v>
      </c>
      <c r="D1326" s="22" t="s">
        <v>18</v>
      </c>
      <c r="E1326" s="14">
        <v>15</v>
      </c>
      <c r="F1326" s="187">
        <f>composições!$X$811</f>
        <v>489.25</v>
      </c>
      <c r="G1326" s="15">
        <f>TRUNC(F1326*E1326,2)</f>
        <v>7338.75</v>
      </c>
      <c r="H1326" s="12">
        <v>501.88</v>
      </c>
      <c r="I1326" s="15">
        <v>7528.2</v>
      </c>
      <c r="J1326" s="99">
        <f t="shared" si="112"/>
        <v>-2.5165378178050535E-2</v>
      </c>
      <c r="K1326" s="203">
        <f t="shared" si="111"/>
        <v>-189.44999999999982</v>
      </c>
    </row>
    <row r="1327" spans="1:11" ht="10.35" customHeight="1" x14ac:dyDescent="0.2">
      <c r="A1327" s="1" t="s">
        <v>38</v>
      </c>
      <c r="G1327" s="32">
        <f>G1326</f>
        <v>7338.75</v>
      </c>
      <c r="H1327" s="33"/>
      <c r="J1327" s="99"/>
      <c r="K1327" s="203">
        <f t="shared" si="111"/>
        <v>7338.75</v>
      </c>
    </row>
    <row r="1328" spans="1:11" ht="10.7" customHeight="1" x14ac:dyDescent="0.2">
      <c r="J1328" s="99"/>
      <c r="K1328" s="203">
        <f t="shared" si="111"/>
        <v>0</v>
      </c>
    </row>
    <row r="1329" spans="1:11" ht="10.35" customHeight="1" x14ac:dyDescent="0.2">
      <c r="A1329" s="2" t="s">
        <v>9</v>
      </c>
      <c r="B1329" s="3" t="s">
        <v>10</v>
      </c>
      <c r="C1329" s="5" t="s">
        <v>11</v>
      </c>
      <c r="D1329" s="20" t="s">
        <v>12</v>
      </c>
      <c r="E1329" s="5" t="s">
        <v>13</v>
      </c>
      <c r="F1329" s="5" t="s">
        <v>225</v>
      </c>
      <c r="G1329" s="4" t="s">
        <v>15</v>
      </c>
      <c r="H1329" s="5" t="s">
        <v>14</v>
      </c>
      <c r="I1329" s="4" t="s">
        <v>15</v>
      </c>
      <c r="J1329" s="99"/>
      <c r="K1329" s="203" t="e">
        <f t="shared" si="111"/>
        <v>#VALUE!</v>
      </c>
    </row>
    <row r="1330" spans="1:11" ht="10.35" customHeight="1" x14ac:dyDescent="0.2">
      <c r="A1330" s="8"/>
      <c r="B1330" s="227" t="s">
        <v>72</v>
      </c>
      <c r="C1330" s="228"/>
      <c r="D1330" s="228"/>
      <c r="E1330" s="228"/>
      <c r="F1330" s="228"/>
      <c r="G1330" s="229"/>
      <c r="J1330" s="99"/>
      <c r="K1330" s="203">
        <f t="shared" si="111"/>
        <v>0</v>
      </c>
    </row>
    <row r="1331" spans="1:11" ht="10.35" customHeight="1" x14ac:dyDescent="0.2">
      <c r="A1331" s="9">
        <v>42825</v>
      </c>
      <c r="B1331" s="17" t="s">
        <v>73</v>
      </c>
      <c r="C1331" s="12">
        <v>27.21</v>
      </c>
      <c r="D1331" s="22" t="s">
        <v>23</v>
      </c>
      <c r="E1331" s="14">
        <v>12.94</v>
      </c>
      <c r="F1331" s="187">
        <f>composições!X$999</f>
        <v>823.31999999999994</v>
      </c>
      <c r="G1331" s="15">
        <f t="shared" ref="G1331:G1337" si="114">TRUNC(F1331*E1331,2)</f>
        <v>10653.76</v>
      </c>
      <c r="H1331" s="12">
        <v>844.57</v>
      </c>
      <c r="I1331" s="15">
        <v>10928.73</v>
      </c>
      <c r="J1331" s="99">
        <f t="shared" si="112"/>
        <v>-2.5160288523918051E-2</v>
      </c>
      <c r="K1331" s="203">
        <f t="shared" si="111"/>
        <v>-274.96999999999935</v>
      </c>
    </row>
    <row r="1332" spans="1:11" ht="10.35" customHeight="1" x14ac:dyDescent="0.2">
      <c r="A1332" s="9">
        <v>40005</v>
      </c>
      <c r="B1332" s="17" t="s">
        <v>22</v>
      </c>
      <c r="C1332" s="12">
        <v>27.21</v>
      </c>
      <c r="D1332" s="22" t="s">
        <v>23</v>
      </c>
      <c r="E1332" s="14">
        <v>12.94</v>
      </c>
      <c r="F1332" s="187">
        <f>composições!$X$125</f>
        <v>3.17</v>
      </c>
      <c r="G1332" s="15">
        <f t="shared" si="114"/>
        <v>41.01</v>
      </c>
      <c r="H1332" s="12">
        <v>3.25</v>
      </c>
      <c r="I1332" s="11">
        <v>42.05</v>
      </c>
      <c r="J1332" s="99">
        <f t="shared" si="112"/>
        <v>-2.473246135552909E-2</v>
      </c>
      <c r="K1332" s="203">
        <f t="shared" si="111"/>
        <v>-1.0399999999999991</v>
      </c>
    </row>
    <row r="1333" spans="1:11" ht="10.35" customHeight="1" x14ac:dyDescent="0.2">
      <c r="A1333" s="9">
        <v>40006</v>
      </c>
      <c r="B1333" s="17" t="s">
        <v>24</v>
      </c>
      <c r="C1333" s="12">
        <v>27.21</v>
      </c>
      <c r="D1333" s="22" t="s">
        <v>25</v>
      </c>
      <c r="E1333" s="14">
        <v>64.680000000000007</v>
      </c>
      <c r="F1333" s="187">
        <f>composições!X$154</f>
        <v>2.87</v>
      </c>
      <c r="G1333" s="15">
        <f t="shared" si="114"/>
        <v>185.63</v>
      </c>
      <c r="H1333" s="12">
        <v>2.95</v>
      </c>
      <c r="I1333" s="11">
        <v>190.8</v>
      </c>
      <c r="J1333" s="99">
        <f t="shared" si="112"/>
        <v>-2.7096436058700268E-2</v>
      </c>
      <c r="K1333" s="203">
        <f t="shared" si="111"/>
        <v>-5.1700000000000159</v>
      </c>
    </row>
    <row r="1334" spans="1:11" ht="10.35" customHeight="1" x14ac:dyDescent="0.2">
      <c r="A1334" s="9">
        <v>40145</v>
      </c>
      <c r="B1334" s="17" t="s">
        <v>29</v>
      </c>
      <c r="C1334" s="12">
        <v>27.21</v>
      </c>
      <c r="D1334" s="22" t="s">
        <v>23</v>
      </c>
      <c r="E1334" s="14">
        <v>12.94</v>
      </c>
      <c r="F1334" s="187">
        <f>composições!X$447</f>
        <v>2.4899999999999998</v>
      </c>
      <c r="G1334" s="15">
        <f t="shared" si="114"/>
        <v>32.22</v>
      </c>
      <c r="H1334" s="12">
        <v>2.5499999999999998</v>
      </c>
      <c r="I1334" s="11">
        <v>32.99</v>
      </c>
      <c r="J1334" s="99">
        <f t="shared" si="112"/>
        <v>-2.3340406183692153E-2</v>
      </c>
      <c r="K1334" s="203">
        <f t="shared" si="111"/>
        <v>-0.77000000000000313</v>
      </c>
    </row>
    <row r="1335" spans="1:11" ht="10.35" customHeight="1" x14ac:dyDescent="0.2">
      <c r="A1335" s="9">
        <v>40870</v>
      </c>
      <c r="B1335" s="17" t="s">
        <v>74</v>
      </c>
      <c r="C1335" s="12">
        <v>27.21</v>
      </c>
      <c r="D1335" s="22" t="s">
        <v>18</v>
      </c>
      <c r="E1335" s="14">
        <v>116</v>
      </c>
      <c r="F1335" s="187">
        <f>composições!$X$843</f>
        <v>7.53</v>
      </c>
      <c r="G1335" s="15">
        <f t="shared" si="114"/>
        <v>873.48</v>
      </c>
      <c r="H1335" s="12">
        <v>7.73</v>
      </c>
      <c r="I1335" s="11">
        <v>896.68</v>
      </c>
      <c r="J1335" s="99">
        <f t="shared" si="112"/>
        <v>-2.5873221216041298E-2</v>
      </c>
      <c r="K1335" s="203">
        <f t="shared" si="111"/>
        <v>-23.199999999999932</v>
      </c>
    </row>
    <row r="1336" spans="1:11" ht="10.35" customHeight="1" x14ac:dyDescent="0.2">
      <c r="A1336" s="9">
        <v>40805</v>
      </c>
      <c r="B1336" s="17" t="s">
        <v>75</v>
      </c>
      <c r="C1336" s="12">
        <v>27.21</v>
      </c>
      <c r="D1336" s="23" t="s">
        <v>76</v>
      </c>
      <c r="E1336" s="14">
        <v>20</v>
      </c>
      <c r="F1336" s="187">
        <f>composições!X$776</f>
        <v>15.629999999999999</v>
      </c>
      <c r="G1336" s="15">
        <f t="shared" si="114"/>
        <v>312.60000000000002</v>
      </c>
      <c r="H1336" s="12">
        <v>16.04</v>
      </c>
      <c r="I1336" s="11">
        <v>320.8</v>
      </c>
      <c r="J1336" s="99">
        <f t="shared" si="112"/>
        <v>-2.5561097256857845E-2</v>
      </c>
      <c r="K1336" s="203">
        <f t="shared" si="111"/>
        <v>-8.1999999999999886</v>
      </c>
    </row>
    <row r="1337" spans="1:11" ht="10.35" customHeight="1" x14ac:dyDescent="0.2">
      <c r="A1337" s="9">
        <v>40880</v>
      </c>
      <c r="B1337" s="17" t="s">
        <v>77</v>
      </c>
      <c r="C1337" s="12">
        <v>27.21</v>
      </c>
      <c r="D1337" s="22" t="s">
        <v>18</v>
      </c>
      <c r="E1337" s="14">
        <v>116</v>
      </c>
      <c r="F1337" s="187">
        <f>composições!X$873</f>
        <v>0.78</v>
      </c>
      <c r="G1337" s="15">
        <f t="shared" si="114"/>
        <v>90.48</v>
      </c>
      <c r="H1337" s="12">
        <v>0.8</v>
      </c>
      <c r="I1337" s="11">
        <v>92.8</v>
      </c>
      <c r="J1337" s="99">
        <f t="shared" si="112"/>
        <v>-2.4999999999999911E-2</v>
      </c>
      <c r="K1337" s="203">
        <f t="shared" si="111"/>
        <v>-2.3199999999999932</v>
      </c>
    </row>
    <row r="1338" spans="1:11" ht="10.35" customHeight="1" x14ac:dyDescent="0.2">
      <c r="J1338" s="99"/>
      <c r="K1338" s="203">
        <f t="shared" si="111"/>
        <v>0</v>
      </c>
    </row>
    <row r="1339" spans="1:11" ht="10.7" customHeight="1" x14ac:dyDescent="0.2">
      <c r="A1339" s="1" t="s">
        <v>38</v>
      </c>
      <c r="G1339" s="32">
        <f>SUM(G1331:G1338)</f>
        <v>12189.179999999998</v>
      </c>
      <c r="H1339" s="33"/>
      <c r="J1339" s="99"/>
      <c r="K1339" s="203">
        <f t="shared" si="111"/>
        <v>12189.179999999998</v>
      </c>
    </row>
    <row r="1340" spans="1:11" ht="10.35" customHeight="1" x14ac:dyDescent="0.2">
      <c r="J1340" s="99"/>
      <c r="K1340" s="203">
        <f t="shared" si="111"/>
        <v>0</v>
      </c>
    </row>
    <row r="1341" spans="1:11" ht="10.7" customHeight="1" x14ac:dyDescent="0.2">
      <c r="A1341" s="1" t="s">
        <v>92</v>
      </c>
      <c r="G1341" s="32">
        <f>G1339+G1327+G1321+G1303+G1283+G1263+G1242</f>
        <v>330403.96999999997</v>
      </c>
      <c r="H1341" s="33"/>
      <c r="J1341" s="99"/>
      <c r="K1341" s="203">
        <f t="shared" si="111"/>
        <v>330403.96999999997</v>
      </c>
    </row>
    <row r="1342" spans="1:11" ht="10.7" customHeight="1" x14ac:dyDescent="0.2">
      <c r="A1342" s="1"/>
      <c r="J1342" s="99"/>
      <c r="K1342" s="203">
        <f t="shared" si="111"/>
        <v>0</v>
      </c>
    </row>
    <row r="1343" spans="1:11" ht="10.7" customHeight="1" x14ac:dyDescent="0.2">
      <c r="A1343" s="1"/>
      <c r="J1343" s="99"/>
      <c r="K1343" s="203">
        <f t="shared" si="111"/>
        <v>0</v>
      </c>
    </row>
    <row r="1344" spans="1:11" ht="0.95" customHeight="1" x14ac:dyDescent="0.2">
      <c r="J1344" s="99"/>
      <c r="K1344" s="203">
        <f t="shared" si="111"/>
        <v>0</v>
      </c>
    </row>
    <row r="1345" spans="1:11" ht="10.35" customHeight="1" x14ac:dyDescent="0.2">
      <c r="A1345" s="230" t="s">
        <v>79</v>
      </c>
      <c r="B1345" s="231"/>
      <c r="C1345" s="232"/>
      <c r="D1345" s="267" t="s">
        <v>228</v>
      </c>
      <c r="E1345" s="268"/>
      <c r="F1345" s="190" t="s">
        <v>229</v>
      </c>
      <c r="G1345" s="25" t="s">
        <v>230</v>
      </c>
      <c r="H1345" s="6"/>
      <c r="I1345" s="25"/>
      <c r="J1345" s="99"/>
      <c r="K1345" s="203" t="e">
        <f t="shared" si="111"/>
        <v>#VALUE!</v>
      </c>
    </row>
    <row r="1346" spans="1:11" ht="24.6" customHeight="1" x14ac:dyDescent="0.2">
      <c r="A1346" s="235" t="s">
        <v>80</v>
      </c>
      <c r="B1346" s="236"/>
      <c r="C1346" s="237"/>
      <c r="D1346" s="258">
        <f>F1346/$G$1341</f>
        <v>2.5833254969666382E-2</v>
      </c>
      <c r="E1346" s="258"/>
      <c r="F1346" s="192">
        <f>G1242</f>
        <v>8535.4100000000017</v>
      </c>
      <c r="G1346" s="26">
        <f>F1346</f>
        <v>8535.4100000000017</v>
      </c>
      <c r="H1346" s="26"/>
      <c r="I1346" s="26"/>
      <c r="J1346" s="99"/>
      <c r="K1346" s="203">
        <f t="shared" si="111"/>
        <v>8535.4100000000017</v>
      </c>
    </row>
    <row r="1347" spans="1:11" ht="19.350000000000001" customHeight="1" x14ac:dyDescent="0.2">
      <c r="A1347" s="240" t="s">
        <v>81</v>
      </c>
      <c r="B1347" s="241"/>
      <c r="C1347" s="242"/>
      <c r="D1347" s="258">
        <f t="shared" ref="D1347:D1352" si="115">F1347/$G$1341</f>
        <v>0.20319147496926265</v>
      </c>
      <c r="E1347" s="258"/>
      <c r="F1347" s="193">
        <f>G1263</f>
        <v>67135.27</v>
      </c>
      <c r="G1347" s="26">
        <f t="shared" ref="G1347:G1352" si="116">F1347</f>
        <v>67135.27</v>
      </c>
      <c r="H1347" s="27"/>
      <c r="I1347" s="27"/>
      <c r="J1347" s="99"/>
      <c r="K1347" s="203">
        <f t="shared" si="111"/>
        <v>67135.27</v>
      </c>
    </row>
    <row r="1348" spans="1:11" ht="19.350000000000001" customHeight="1" x14ac:dyDescent="0.2">
      <c r="A1348" s="240" t="s">
        <v>82</v>
      </c>
      <c r="B1348" s="241"/>
      <c r="C1348" s="242"/>
      <c r="D1348" s="258">
        <f t="shared" si="115"/>
        <v>0.38369605546809865</v>
      </c>
      <c r="E1348" s="258"/>
      <c r="F1348" s="193">
        <f>G1283</f>
        <v>126774.7</v>
      </c>
      <c r="G1348" s="26">
        <f t="shared" si="116"/>
        <v>126774.7</v>
      </c>
      <c r="H1348" s="27"/>
      <c r="I1348" s="27"/>
      <c r="J1348" s="99"/>
      <c r="K1348" s="203">
        <f t="shared" si="111"/>
        <v>126774.7</v>
      </c>
    </row>
    <row r="1349" spans="1:11" ht="19.350000000000001" customHeight="1" x14ac:dyDescent="0.2">
      <c r="A1349" s="240" t="s">
        <v>83</v>
      </c>
      <c r="B1349" s="241"/>
      <c r="C1349" s="242"/>
      <c r="D1349" s="258">
        <f t="shared" si="115"/>
        <v>0.10908407063026511</v>
      </c>
      <c r="E1349" s="258"/>
      <c r="F1349" s="193">
        <f>G1303</f>
        <v>36041.80999999999</v>
      </c>
      <c r="G1349" s="26">
        <f t="shared" si="116"/>
        <v>36041.80999999999</v>
      </c>
      <c r="H1349" s="27"/>
      <c r="I1349" s="27"/>
      <c r="J1349" s="99"/>
      <c r="K1349" s="203">
        <f t="shared" si="111"/>
        <v>36041.80999999999</v>
      </c>
    </row>
    <row r="1350" spans="1:11" ht="19.350000000000001" customHeight="1" x14ac:dyDescent="0.2">
      <c r="A1350" s="240" t="s">
        <v>84</v>
      </c>
      <c r="B1350" s="241"/>
      <c r="C1350" s="242"/>
      <c r="D1350" s="258">
        <f t="shared" si="115"/>
        <v>0.21909194977287955</v>
      </c>
      <c r="E1350" s="258"/>
      <c r="F1350" s="193">
        <f>G1321</f>
        <v>72388.849999999991</v>
      </c>
      <c r="G1350" s="26">
        <f t="shared" si="116"/>
        <v>72388.849999999991</v>
      </c>
      <c r="H1350" s="27"/>
      <c r="I1350" s="27"/>
      <c r="J1350" s="99"/>
      <c r="K1350" s="203">
        <f t="shared" si="111"/>
        <v>72388.849999999991</v>
      </c>
    </row>
    <row r="1351" spans="1:11" ht="19.350000000000001" customHeight="1" x14ac:dyDescent="0.2">
      <c r="A1351" s="240" t="s">
        <v>85</v>
      </c>
      <c r="B1351" s="241"/>
      <c r="C1351" s="242"/>
      <c r="D1351" s="258">
        <f t="shared" si="115"/>
        <v>2.2211446188131458E-2</v>
      </c>
      <c r="E1351" s="258"/>
      <c r="F1351" s="193">
        <f>G1327</f>
        <v>7338.75</v>
      </c>
      <c r="G1351" s="26">
        <f t="shared" si="116"/>
        <v>7338.75</v>
      </c>
      <c r="H1351" s="27"/>
      <c r="I1351" s="27"/>
      <c r="J1351" s="99"/>
      <c r="K1351" s="203">
        <f t="shared" si="111"/>
        <v>7338.75</v>
      </c>
    </row>
    <row r="1352" spans="1:11" ht="24" customHeight="1" x14ac:dyDescent="0.2">
      <c r="A1352" s="245" t="s">
        <v>86</v>
      </c>
      <c r="B1352" s="246"/>
      <c r="C1352" s="247"/>
      <c r="D1352" s="258">
        <f t="shared" si="115"/>
        <v>3.6891748001696228E-2</v>
      </c>
      <c r="E1352" s="258"/>
      <c r="F1352" s="193">
        <f>G1339</f>
        <v>12189.179999999998</v>
      </c>
      <c r="G1352" s="26">
        <f t="shared" si="116"/>
        <v>12189.179999999998</v>
      </c>
      <c r="H1352" s="28"/>
      <c r="I1352" s="28"/>
      <c r="J1352" s="99"/>
      <c r="K1352" s="203">
        <f t="shared" si="111"/>
        <v>12189.179999999998</v>
      </c>
    </row>
    <row r="1353" spans="1:11" ht="10.35" customHeight="1" x14ac:dyDescent="0.2">
      <c r="A1353" s="222" t="s">
        <v>87</v>
      </c>
      <c r="B1353" s="223"/>
      <c r="C1353" s="224"/>
      <c r="D1353" s="259">
        <f>SUM(D1346:E1352)</f>
        <v>1</v>
      </c>
      <c r="E1353" s="260"/>
      <c r="F1353" s="194">
        <f>SUM(F1346:F1352)</f>
        <v>330403.96999999997</v>
      </c>
      <c r="G1353" s="195">
        <f>SUM(G1346:G1352)</f>
        <v>330403.96999999997</v>
      </c>
      <c r="H1353" s="29"/>
      <c r="I1353" s="29"/>
      <c r="J1353" s="99"/>
      <c r="K1353" s="203">
        <f t="shared" si="111"/>
        <v>330403.96999999997</v>
      </c>
    </row>
    <row r="1354" spans="1:11" ht="10.35" customHeight="1" x14ac:dyDescent="0.2">
      <c r="A1354" s="36"/>
      <c r="B1354" s="36"/>
      <c r="C1354" s="36"/>
      <c r="D1354" s="37"/>
      <c r="E1354" s="37"/>
      <c r="F1354" s="189"/>
      <c r="G1354" s="38"/>
      <c r="H1354" s="38"/>
      <c r="I1354" s="38"/>
      <c r="J1354" s="99"/>
      <c r="K1354" s="203">
        <f t="shared" si="111"/>
        <v>0</v>
      </c>
    </row>
    <row r="1355" spans="1:11" ht="10.35" customHeight="1" x14ac:dyDescent="0.2">
      <c r="A1355" s="36"/>
      <c r="B1355" s="36"/>
      <c r="C1355" s="36"/>
      <c r="D1355" s="37"/>
      <c r="E1355" s="37"/>
      <c r="F1355" s="189"/>
      <c r="G1355" s="38"/>
      <c r="H1355" s="38"/>
      <c r="I1355" s="38"/>
      <c r="J1355" s="99"/>
      <c r="K1355" s="203">
        <f t="shared" ref="K1355:K1418" si="117">G1355-I1355</f>
        <v>0</v>
      </c>
    </row>
    <row r="1356" spans="1:11" ht="10.7" customHeight="1" x14ac:dyDescent="0.2">
      <c r="A1356" s="1" t="s">
        <v>0</v>
      </c>
      <c r="J1356" s="99"/>
      <c r="K1356" s="203">
        <f t="shared" si="117"/>
        <v>0</v>
      </c>
    </row>
    <row r="1357" spans="1:11" ht="10.7" customHeight="1" x14ac:dyDescent="0.2">
      <c r="A1357" s="1" t="s">
        <v>130</v>
      </c>
      <c r="J1357" s="99"/>
      <c r="K1357" s="203">
        <f t="shared" si="117"/>
        <v>0</v>
      </c>
    </row>
    <row r="1358" spans="1:11" ht="10.7" customHeight="1" x14ac:dyDescent="0.2">
      <c r="A1358" s="1" t="s">
        <v>2</v>
      </c>
      <c r="J1358" s="99"/>
      <c r="K1358" s="203">
        <f t="shared" si="117"/>
        <v>0</v>
      </c>
    </row>
    <row r="1359" spans="1:11" ht="10.7" customHeight="1" x14ac:dyDescent="0.2">
      <c r="A1359" s="1" t="s">
        <v>131</v>
      </c>
      <c r="J1359" s="99"/>
      <c r="K1359" s="203">
        <f t="shared" si="117"/>
        <v>0</v>
      </c>
    </row>
    <row r="1360" spans="1:11" ht="10.7" customHeight="1" x14ac:dyDescent="0.2">
      <c r="A1360" s="1" t="s">
        <v>4</v>
      </c>
      <c r="J1360" s="99"/>
      <c r="K1360" s="203">
        <f t="shared" si="117"/>
        <v>0</v>
      </c>
    </row>
    <row r="1361" spans="1:11" ht="10.7" customHeight="1" x14ac:dyDescent="0.2">
      <c r="A1361" s="1" t="s">
        <v>5</v>
      </c>
      <c r="J1361" s="99"/>
      <c r="K1361" s="203">
        <f t="shared" si="117"/>
        <v>0</v>
      </c>
    </row>
    <row r="1362" spans="1:11" ht="10.7" customHeight="1" x14ac:dyDescent="0.2">
      <c r="A1362" s="1" t="s">
        <v>95</v>
      </c>
      <c r="J1362" s="99"/>
      <c r="K1362" s="203">
        <f t="shared" si="117"/>
        <v>0</v>
      </c>
    </row>
    <row r="1363" spans="1:11" ht="10.7" customHeight="1" x14ac:dyDescent="0.2">
      <c r="A1363" s="1" t="s">
        <v>7</v>
      </c>
      <c r="J1363" s="99"/>
      <c r="K1363" s="203">
        <f t="shared" si="117"/>
        <v>0</v>
      </c>
    </row>
    <row r="1364" spans="1:11" ht="10.7" customHeight="1" x14ac:dyDescent="0.2">
      <c r="A1364" s="1" t="s">
        <v>132</v>
      </c>
      <c r="J1364" s="99"/>
      <c r="K1364" s="203">
        <f t="shared" si="117"/>
        <v>0</v>
      </c>
    </row>
    <row r="1365" spans="1:11" ht="10.35" customHeight="1" x14ac:dyDescent="0.2">
      <c r="A1365" s="2" t="s">
        <v>9</v>
      </c>
      <c r="B1365" s="3" t="s">
        <v>10</v>
      </c>
      <c r="C1365" s="5" t="s">
        <v>11</v>
      </c>
      <c r="D1365" s="7" t="s">
        <v>12</v>
      </c>
      <c r="E1365" s="5" t="s">
        <v>13</v>
      </c>
      <c r="F1365" s="5" t="s">
        <v>225</v>
      </c>
      <c r="G1365" s="4" t="s">
        <v>15</v>
      </c>
      <c r="H1365" s="5" t="s">
        <v>14</v>
      </c>
      <c r="I1365" s="4" t="s">
        <v>15</v>
      </c>
      <c r="J1365" s="99"/>
      <c r="K1365" s="203" t="e">
        <f t="shared" si="117"/>
        <v>#VALUE!</v>
      </c>
    </row>
    <row r="1366" spans="1:11" ht="10.35" customHeight="1" x14ac:dyDescent="0.2">
      <c r="A1366" s="8"/>
      <c r="B1366" s="227" t="s">
        <v>16</v>
      </c>
      <c r="C1366" s="228"/>
      <c r="D1366" s="228"/>
      <c r="E1366" s="228"/>
      <c r="F1366" s="228"/>
      <c r="G1366" s="229"/>
      <c r="J1366" s="99"/>
      <c r="K1366" s="203">
        <f t="shared" si="117"/>
        <v>0</v>
      </c>
    </row>
    <row r="1367" spans="1:11" ht="29.1" customHeight="1" x14ac:dyDescent="0.2">
      <c r="A1367" s="9">
        <v>40001</v>
      </c>
      <c r="B1367" s="10" t="s">
        <v>17</v>
      </c>
      <c r="C1367" s="12">
        <v>27.21</v>
      </c>
      <c r="D1367" s="13" t="s">
        <v>18</v>
      </c>
      <c r="E1367" s="14">
        <v>86</v>
      </c>
      <c r="F1367" s="187">
        <f>composições!$X$32</f>
        <v>0.66</v>
      </c>
      <c r="G1367" s="15">
        <f t="shared" ref="G1367:G1383" si="118">TRUNC(F1367*E1367,2)</f>
        <v>56.76</v>
      </c>
      <c r="H1367" s="12">
        <v>0.68</v>
      </c>
      <c r="I1367" s="11">
        <v>58.48</v>
      </c>
      <c r="J1367" s="99">
        <f t="shared" ref="J1367:J1396" si="119">G1367/I1367-1</f>
        <v>-2.9411764705882359E-2</v>
      </c>
      <c r="K1367" s="203">
        <f t="shared" si="117"/>
        <v>-1.7199999999999989</v>
      </c>
    </row>
    <row r="1368" spans="1:11" ht="20.85" customHeight="1" x14ac:dyDescent="0.2">
      <c r="A1368" s="9">
        <v>40003</v>
      </c>
      <c r="B1368" s="10" t="s">
        <v>19</v>
      </c>
      <c r="C1368" s="12">
        <v>27.21</v>
      </c>
      <c r="D1368" s="13" t="s">
        <v>20</v>
      </c>
      <c r="E1368" s="14">
        <v>17</v>
      </c>
      <c r="F1368" s="187">
        <f>composições!$X$63</f>
        <v>50.14</v>
      </c>
      <c r="G1368" s="15">
        <f t="shared" si="118"/>
        <v>852.38</v>
      </c>
      <c r="H1368" s="12">
        <v>51.44</v>
      </c>
      <c r="I1368" s="11">
        <v>874.48</v>
      </c>
      <c r="J1368" s="99">
        <f t="shared" si="119"/>
        <v>-2.527216174183522E-2</v>
      </c>
      <c r="K1368" s="203">
        <f t="shared" si="117"/>
        <v>-22.100000000000023</v>
      </c>
    </row>
    <row r="1369" spans="1:11" ht="20.85" customHeight="1" x14ac:dyDescent="0.2">
      <c r="A1369" s="9">
        <v>40004</v>
      </c>
      <c r="B1369" s="10" t="s">
        <v>21</v>
      </c>
      <c r="C1369" s="12">
        <v>27.21</v>
      </c>
      <c r="D1369" s="13" t="s">
        <v>20</v>
      </c>
      <c r="E1369" s="14">
        <v>3</v>
      </c>
      <c r="F1369" s="187">
        <f>composições!$X$94</f>
        <v>125.38</v>
      </c>
      <c r="G1369" s="15">
        <f t="shared" si="118"/>
        <v>376.14</v>
      </c>
      <c r="H1369" s="12">
        <v>128.62</v>
      </c>
      <c r="I1369" s="11">
        <v>385.86</v>
      </c>
      <c r="J1369" s="99">
        <f t="shared" si="119"/>
        <v>-2.5190483595086355E-2</v>
      </c>
      <c r="K1369" s="203">
        <f t="shared" si="117"/>
        <v>-9.7200000000000273</v>
      </c>
    </row>
    <row r="1370" spans="1:11" ht="10.35" customHeight="1" x14ac:dyDescent="0.2">
      <c r="A1370" s="9">
        <v>40005</v>
      </c>
      <c r="B1370" s="17" t="s">
        <v>22</v>
      </c>
      <c r="C1370" s="12">
        <v>27.21</v>
      </c>
      <c r="D1370" s="13" t="s">
        <v>23</v>
      </c>
      <c r="E1370" s="14">
        <v>40.950000000000003</v>
      </c>
      <c r="F1370" s="187">
        <f>composições!$X$125</f>
        <v>3.17</v>
      </c>
      <c r="G1370" s="15">
        <f t="shared" si="118"/>
        <v>129.81</v>
      </c>
      <c r="H1370" s="12">
        <v>3.25</v>
      </c>
      <c r="I1370" s="11">
        <v>133.08000000000001</v>
      </c>
      <c r="J1370" s="99">
        <f t="shared" si="119"/>
        <v>-2.4571686203787246E-2</v>
      </c>
      <c r="K1370" s="203">
        <f t="shared" si="117"/>
        <v>-3.2700000000000102</v>
      </c>
    </row>
    <row r="1371" spans="1:11" ht="10.35" customHeight="1" x14ac:dyDescent="0.2">
      <c r="A1371" s="9">
        <v>40006</v>
      </c>
      <c r="B1371" s="17" t="s">
        <v>24</v>
      </c>
      <c r="C1371" s="12">
        <v>27.21</v>
      </c>
      <c r="D1371" s="13" t="s">
        <v>25</v>
      </c>
      <c r="E1371" s="14">
        <v>204.73</v>
      </c>
      <c r="F1371" s="187">
        <f>composições!$X$154</f>
        <v>2.87</v>
      </c>
      <c r="G1371" s="15">
        <f t="shared" si="118"/>
        <v>587.57000000000005</v>
      </c>
      <c r="H1371" s="12">
        <v>2.95</v>
      </c>
      <c r="I1371" s="11">
        <v>603.95000000000005</v>
      </c>
      <c r="J1371" s="99">
        <f t="shared" si="119"/>
        <v>-2.7121450451196294E-2</v>
      </c>
      <c r="K1371" s="203">
        <f t="shared" si="117"/>
        <v>-16.379999999999995</v>
      </c>
    </row>
    <row r="1372" spans="1:11" ht="20.85" customHeight="1" x14ac:dyDescent="0.2">
      <c r="A1372" s="9">
        <v>40010</v>
      </c>
      <c r="B1372" s="10" t="s">
        <v>26</v>
      </c>
      <c r="C1372" s="12">
        <v>27.21</v>
      </c>
      <c r="D1372" s="13" t="s">
        <v>23</v>
      </c>
      <c r="E1372" s="14">
        <v>460.75</v>
      </c>
      <c r="F1372" s="187">
        <f>composições!$X$186</f>
        <v>3.6500000000000004</v>
      </c>
      <c r="G1372" s="15">
        <f t="shared" si="118"/>
        <v>1681.73</v>
      </c>
      <c r="H1372" s="12">
        <v>3.75</v>
      </c>
      <c r="I1372" s="15">
        <v>1727.81</v>
      </c>
      <c r="J1372" s="99">
        <f t="shared" si="119"/>
        <v>-2.6669599087862594E-2</v>
      </c>
      <c r="K1372" s="203">
        <f t="shared" si="117"/>
        <v>-46.079999999999927</v>
      </c>
    </row>
    <row r="1373" spans="1:11" ht="20.85" customHeight="1" x14ac:dyDescent="0.2">
      <c r="A1373" s="9">
        <v>40085</v>
      </c>
      <c r="B1373" s="10" t="s">
        <v>27</v>
      </c>
      <c r="C1373" s="12">
        <v>27.21</v>
      </c>
      <c r="D1373" s="13" t="s">
        <v>23</v>
      </c>
      <c r="E1373" s="14">
        <v>43</v>
      </c>
      <c r="F1373" s="187">
        <f>composições!$X$220</f>
        <v>26.25</v>
      </c>
      <c r="G1373" s="15">
        <f t="shared" si="118"/>
        <v>1128.75</v>
      </c>
      <c r="H1373" s="12">
        <v>26.93</v>
      </c>
      <c r="I1373" s="15">
        <v>1157.99</v>
      </c>
      <c r="J1373" s="99">
        <f t="shared" si="119"/>
        <v>-2.5250649832900152E-2</v>
      </c>
      <c r="K1373" s="203">
        <f t="shared" si="117"/>
        <v>-29.240000000000009</v>
      </c>
    </row>
    <row r="1374" spans="1:11" ht="10.35" customHeight="1" x14ac:dyDescent="0.2">
      <c r="A1374" s="9">
        <v>41295</v>
      </c>
      <c r="B1374" s="17" t="s">
        <v>28</v>
      </c>
      <c r="C1374" s="12">
        <v>27.21</v>
      </c>
      <c r="D1374" s="13" t="s">
        <v>23</v>
      </c>
      <c r="E1374" s="14">
        <v>129</v>
      </c>
      <c r="F1374" s="187">
        <f>composições!$X$966</f>
        <v>10</v>
      </c>
      <c r="G1374" s="15">
        <f t="shared" si="118"/>
        <v>1290</v>
      </c>
      <c r="H1374" s="12">
        <v>10.26</v>
      </c>
      <c r="I1374" s="15">
        <v>1323.54</v>
      </c>
      <c r="J1374" s="99">
        <f t="shared" si="119"/>
        <v>-2.5341130604288442E-2</v>
      </c>
      <c r="K1374" s="203">
        <f t="shared" si="117"/>
        <v>-33.539999999999964</v>
      </c>
    </row>
    <row r="1375" spans="1:11" ht="10.35" customHeight="1" x14ac:dyDescent="0.2">
      <c r="A1375" s="9">
        <v>40145</v>
      </c>
      <c r="B1375" s="17" t="s">
        <v>29</v>
      </c>
      <c r="C1375" s="12">
        <v>27.21</v>
      </c>
      <c r="D1375" s="13" t="s">
        <v>23</v>
      </c>
      <c r="E1375" s="14">
        <v>673.7</v>
      </c>
      <c r="F1375" s="187">
        <f>composições!$X$447</f>
        <v>2.4899999999999998</v>
      </c>
      <c r="G1375" s="15">
        <f t="shared" si="118"/>
        <v>1677.51</v>
      </c>
      <c r="H1375" s="12">
        <v>2.5499999999999998</v>
      </c>
      <c r="I1375" s="15">
        <v>1717.93</v>
      </c>
      <c r="J1375" s="99">
        <f t="shared" si="119"/>
        <v>-2.3528316054786891E-2</v>
      </c>
      <c r="K1375" s="203">
        <f t="shared" si="117"/>
        <v>-40.420000000000073</v>
      </c>
    </row>
    <row r="1376" spans="1:11" ht="10.35" customHeight="1" x14ac:dyDescent="0.2">
      <c r="A1376" s="9">
        <v>40315</v>
      </c>
      <c r="B1376" s="17" t="s">
        <v>30</v>
      </c>
      <c r="C1376" s="12">
        <v>27.21</v>
      </c>
      <c r="D1376" s="13" t="s">
        <v>23</v>
      </c>
      <c r="E1376" s="14">
        <v>17.2</v>
      </c>
      <c r="F1376" s="187">
        <f>composições!$X$478</f>
        <v>5.2299999999999995</v>
      </c>
      <c r="G1376" s="15">
        <f t="shared" si="118"/>
        <v>89.95</v>
      </c>
      <c r="H1376" s="12">
        <f>composições!$X$478</f>
        <v>5.2299999999999995</v>
      </c>
      <c r="I1376" s="11">
        <v>92.19</v>
      </c>
      <c r="J1376" s="99">
        <f t="shared" si="119"/>
        <v>-2.4297646165527653E-2</v>
      </c>
      <c r="K1376" s="203">
        <f t="shared" si="117"/>
        <v>-2.2399999999999949</v>
      </c>
    </row>
    <row r="1377" spans="1:11" ht="10.35" customHeight="1" x14ac:dyDescent="0.2">
      <c r="A1377" s="9">
        <v>40320</v>
      </c>
      <c r="B1377" s="17" t="s">
        <v>31</v>
      </c>
      <c r="C1377" s="12">
        <v>27.21</v>
      </c>
      <c r="D1377" s="13" t="s">
        <v>25</v>
      </c>
      <c r="E1377" s="14">
        <v>215</v>
      </c>
      <c r="F1377" s="187">
        <f>composições!$X$509</f>
        <v>3.17</v>
      </c>
      <c r="G1377" s="15">
        <f t="shared" si="118"/>
        <v>681.55</v>
      </c>
      <c r="H1377" s="12">
        <v>3.25</v>
      </c>
      <c r="I1377" s="11">
        <v>698.75</v>
      </c>
      <c r="J1377" s="99">
        <f t="shared" si="119"/>
        <v>-2.4615384615384706E-2</v>
      </c>
      <c r="K1377" s="203">
        <f t="shared" si="117"/>
        <v>-17.200000000000045</v>
      </c>
    </row>
    <row r="1378" spans="1:11" ht="10.35" customHeight="1" x14ac:dyDescent="0.2">
      <c r="A1378" s="9">
        <v>40120</v>
      </c>
      <c r="B1378" s="17" t="s">
        <v>32</v>
      </c>
      <c r="C1378" s="12">
        <v>27.21</v>
      </c>
      <c r="D1378" s="13" t="s">
        <v>18</v>
      </c>
      <c r="E1378" s="14">
        <v>277.18</v>
      </c>
      <c r="F1378" s="187">
        <f>composições!$X$386</f>
        <v>0.5</v>
      </c>
      <c r="G1378" s="15">
        <f t="shared" si="118"/>
        <v>138.59</v>
      </c>
      <c r="H1378" s="12">
        <v>0.52</v>
      </c>
      <c r="I1378" s="11">
        <v>144.13</v>
      </c>
      <c r="J1378" s="99">
        <f t="shared" si="119"/>
        <v>-3.8437521681815023E-2</v>
      </c>
      <c r="K1378" s="203">
        <f t="shared" si="117"/>
        <v>-5.539999999999992</v>
      </c>
    </row>
    <row r="1379" spans="1:11" ht="10.35" customHeight="1" x14ac:dyDescent="0.2">
      <c r="A1379" s="9">
        <v>40130</v>
      </c>
      <c r="B1379" s="17" t="s">
        <v>33</v>
      </c>
      <c r="C1379" s="12">
        <v>27.21</v>
      </c>
      <c r="D1379" s="13" t="s">
        <v>18</v>
      </c>
      <c r="E1379" s="14">
        <v>86</v>
      </c>
      <c r="F1379" s="187">
        <f>composições!$X$417</f>
        <v>0.52</v>
      </c>
      <c r="G1379" s="15">
        <f t="shared" si="118"/>
        <v>44.72</v>
      </c>
      <c r="H1379" s="12">
        <v>0.53</v>
      </c>
      <c r="I1379" s="11">
        <v>45.58</v>
      </c>
      <c r="J1379" s="99">
        <f t="shared" si="119"/>
        <v>-1.8867924528301883E-2</v>
      </c>
      <c r="K1379" s="203">
        <f t="shared" si="117"/>
        <v>-0.85999999999999943</v>
      </c>
    </row>
    <row r="1380" spans="1:11" ht="10.35" customHeight="1" x14ac:dyDescent="0.2">
      <c r="A1380" s="9">
        <v>40102</v>
      </c>
      <c r="B1380" s="17" t="s">
        <v>34</v>
      </c>
      <c r="C1380" s="12">
        <v>27.21</v>
      </c>
      <c r="D1380" s="13" t="s">
        <v>23</v>
      </c>
      <c r="E1380" s="14">
        <v>102.4</v>
      </c>
      <c r="F1380" s="187">
        <f>composições!$X$320</f>
        <v>8.5399999999999991</v>
      </c>
      <c r="G1380" s="15">
        <f t="shared" si="118"/>
        <v>874.49</v>
      </c>
      <c r="H1380" s="12">
        <v>8.76</v>
      </c>
      <c r="I1380" s="11">
        <v>897.02</v>
      </c>
      <c r="J1380" s="99">
        <f t="shared" si="119"/>
        <v>-2.5116496845109304E-2</v>
      </c>
      <c r="K1380" s="203">
        <f t="shared" si="117"/>
        <v>-22.529999999999973</v>
      </c>
    </row>
    <row r="1381" spans="1:11" ht="10.35" customHeight="1" x14ac:dyDescent="0.2">
      <c r="A1381" s="9">
        <v>40100</v>
      </c>
      <c r="B1381" s="17" t="s">
        <v>35</v>
      </c>
      <c r="C1381" s="12">
        <v>27.21</v>
      </c>
      <c r="D1381" s="13" t="s">
        <v>23</v>
      </c>
      <c r="E1381" s="14">
        <v>86</v>
      </c>
      <c r="F1381" s="187">
        <f>composições!$X$255</f>
        <v>6.01</v>
      </c>
      <c r="G1381" s="15">
        <f t="shared" si="118"/>
        <v>516.86</v>
      </c>
      <c r="H1381" s="12">
        <v>6.16</v>
      </c>
      <c r="I1381" s="11">
        <v>529.76</v>
      </c>
      <c r="J1381" s="99">
        <f t="shared" si="119"/>
        <v>-2.4350649350649345E-2</v>
      </c>
      <c r="K1381" s="203">
        <f t="shared" si="117"/>
        <v>-12.899999999999977</v>
      </c>
    </row>
    <row r="1382" spans="1:11" ht="10.35" customHeight="1" x14ac:dyDescent="0.2">
      <c r="A1382" s="9">
        <v>40101</v>
      </c>
      <c r="B1382" s="17" t="s">
        <v>36</v>
      </c>
      <c r="C1382" s="12">
        <v>27.21</v>
      </c>
      <c r="D1382" s="13" t="s">
        <v>23</v>
      </c>
      <c r="E1382" s="14">
        <v>77.400000000000006</v>
      </c>
      <c r="F1382" s="187">
        <f>composições!$X$290</f>
        <v>6.68</v>
      </c>
      <c r="G1382" s="15">
        <f t="shared" si="118"/>
        <v>517.03</v>
      </c>
      <c r="H1382" s="12">
        <v>6.85</v>
      </c>
      <c r="I1382" s="11">
        <v>530.19000000000005</v>
      </c>
      <c r="J1382" s="99">
        <f t="shared" si="119"/>
        <v>-2.4821290480771196E-2</v>
      </c>
      <c r="K1382" s="203">
        <f t="shared" si="117"/>
        <v>-13.160000000000082</v>
      </c>
    </row>
    <row r="1383" spans="1:11" ht="20.85" customHeight="1" x14ac:dyDescent="0.2">
      <c r="A1383" s="9">
        <v>40105</v>
      </c>
      <c r="B1383" s="10" t="s">
        <v>37</v>
      </c>
      <c r="C1383" s="12">
        <v>27.21</v>
      </c>
      <c r="D1383" s="13" t="s">
        <v>23</v>
      </c>
      <c r="E1383" s="14">
        <v>17.2</v>
      </c>
      <c r="F1383" s="187">
        <f>composições!$X$355</f>
        <v>11.530000000000001</v>
      </c>
      <c r="G1383" s="15">
        <f t="shared" si="118"/>
        <v>198.31</v>
      </c>
      <c r="H1383" s="12">
        <v>11.83</v>
      </c>
      <c r="I1383" s="11">
        <v>203.47</v>
      </c>
      <c r="J1383" s="99">
        <f t="shared" si="119"/>
        <v>-2.5360003931783504E-2</v>
      </c>
      <c r="K1383" s="203">
        <f t="shared" si="117"/>
        <v>-5.1599999999999966</v>
      </c>
    </row>
    <row r="1384" spans="1:11" ht="10.35" customHeight="1" x14ac:dyDescent="0.2">
      <c r="A1384" s="1" t="s">
        <v>38</v>
      </c>
      <c r="G1384" s="32">
        <f>SUM(G1367:G1383)</f>
        <v>10842.15</v>
      </c>
      <c r="H1384" s="33"/>
      <c r="J1384" s="99"/>
      <c r="K1384" s="203">
        <f t="shared" si="117"/>
        <v>10842.15</v>
      </c>
    </row>
    <row r="1385" spans="1:11" ht="0.95" customHeight="1" x14ac:dyDescent="0.2">
      <c r="J1385" s="99"/>
      <c r="K1385" s="203">
        <f t="shared" si="117"/>
        <v>0</v>
      </c>
    </row>
    <row r="1386" spans="1:11" ht="10.7" customHeight="1" x14ac:dyDescent="0.2">
      <c r="J1386" s="99"/>
      <c r="K1386" s="203">
        <f t="shared" si="117"/>
        <v>0</v>
      </c>
    </row>
    <row r="1387" spans="1:11" ht="10.35" customHeight="1" x14ac:dyDescent="0.2">
      <c r="A1387" s="2" t="s">
        <v>9</v>
      </c>
      <c r="B1387" s="3" t="s">
        <v>10</v>
      </c>
      <c r="C1387" s="5" t="s">
        <v>11</v>
      </c>
      <c r="D1387" s="7" t="s">
        <v>12</v>
      </c>
      <c r="E1387" s="5" t="s">
        <v>13</v>
      </c>
      <c r="F1387" s="5" t="s">
        <v>225</v>
      </c>
      <c r="G1387" s="4" t="s">
        <v>15</v>
      </c>
      <c r="H1387" s="5" t="s">
        <v>14</v>
      </c>
      <c r="I1387" s="4" t="s">
        <v>15</v>
      </c>
      <c r="J1387" s="99"/>
      <c r="K1387" s="203" t="e">
        <f t="shared" si="117"/>
        <v>#VALUE!</v>
      </c>
    </row>
    <row r="1388" spans="1:11" ht="10.35" customHeight="1" x14ac:dyDescent="0.2">
      <c r="A1388" s="8"/>
      <c r="B1388" s="227" t="s">
        <v>39</v>
      </c>
      <c r="C1388" s="228"/>
      <c r="D1388" s="228"/>
      <c r="E1388" s="228"/>
      <c r="F1388" s="228"/>
      <c r="G1388" s="229"/>
      <c r="J1388" s="99"/>
      <c r="K1388" s="203">
        <f t="shared" si="117"/>
        <v>0</v>
      </c>
    </row>
    <row r="1389" spans="1:11" ht="10.35" customHeight="1" x14ac:dyDescent="0.2">
      <c r="A1389" s="9">
        <v>45585</v>
      </c>
      <c r="B1389" s="17" t="s">
        <v>40</v>
      </c>
      <c r="C1389" s="12">
        <v>27.21</v>
      </c>
      <c r="D1389" s="13" t="s">
        <v>23</v>
      </c>
      <c r="E1389" s="14">
        <v>21.6</v>
      </c>
      <c r="F1389" s="187">
        <f>composições!$X$1323</f>
        <v>285.35000000000002</v>
      </c>
      <c r="G1389" s="15">
        <f t="shared" ref="G1389:G1404" si="120">TRUNC(F1389*E1389,2)</f>
        <v>6163.56</v>
      </c>
      <c r="H1389" s="12">
        <v>292.72000000000003</v>
      </c>
      <c r="I1389" s="15">
        <v>6322.75</v>
      </c>
      <c r="J1389" s="99">
        <f t="shared" si="119"/>
        <v>-2.5177335811158108E-2</v>
      </c>
      <c r="K1389" s="203">
        <f t="shared" si="117"/>
        <v>-159.1899999999996</v>
      </c>
    </row>
    <row r="1390" spans="1:11" ht="10.35" customHeight="1" x14ac:dyDescent="0.2">
      <c r="A1390" s="9">
        <v>41294</v>
      </c>
      <c r="B1390" s="17" t="s">
        <v>41</v>
      </c>
      <c r="C1390" s="12">
        <v>27.21</v>
      </c>
      <c r="D1390" s="13" t="s">
        <v>23</v>
      </c>
      <c r="E1390" s="14">
        <v>7.2</v>
      </c>
      <c r="F1390" s="187">
        <f>composições!$X$935</f>
        <v>145.32</v>
      </c>
      <c r="G1390" s="15">
        <f t="shared" si="120"/>
        <v>1046.3</v>
      </c>
      <c r="H1390" s="12">
        <v>149.07</v>
      </c>
      <c r="I1390" s="15">
        <v>1073.3</v>
      </c>
      <c r="J1390" s="99">
        <f t="shared" si="119"/>
        <v>-2.5156060747228204E-2</v>
      </c>
      <c r="K1390" s="203">
        <f t="shared" si="117"/>
        <v>-27</v>
      </c>
    </row>
    <row r="1391" spans="1:11" ht="10.35" customHeight="1" x14ac:dyDescent="0.2">
      <c r="A1391" s="9">
        <v>45050</v>
      </c>
      <c r="B1391" s="17" t="s">
        <v>42</v>
      </c>
      <c r="C1391" s="12">
        <v>27.21</v>
      </c>
      <c r="D1391" s="13" t="s">
        <v>23</v>
      </c>
      <c r="E1391" s="14">
        <v>6.9</v>
      </c>
      <c r="F1391" s="187">
        <f>composições!$X$1071</f>
        <v>559.22</v>
      </c>
      <c r="G1391" s="15">
        <f t="shared" si="120"/>
        <v>3858.61</v>
      </c>
      <c r="H1391" s="12">
        <v>573.65</v>
      </c>
      <c r="I1391" s="15">
        <v>3958.18</v>
      </c>
      <c r="J1391" s="99">
        <f t="shared" si="119"/>
        <v>-2.5155500760450478E-2</v>
      </c>
      <c r="K1391" s="203">
        <f t="shared" si="117"/>
        <v>-99.569999999999709</v>
      </c>
    </row>
    <row r="1392" spans="1:11" ht="20.85" customHeight="1" x14ac:dyDescent="0.2">
      <c r="A1392" s="9">
        <v>45155</v>
      </c>
      <c r="B1392" s="10" t="s">
        <v>43</v>
      </c>
      <c r="C1392" s="12">
        <v>27.21</v>
      </c>
      <c r="D1392" s="13" t="s">
        <v>44</v>
      </c>
      <c r="E1392" s="14">
        <v>264.36</v>
      </c>
      <c r="F1392" s="187">
        <f>composições!$X$1185</f>
        <v>15.83</v>
      </c>
      <c r="G1392" s="15">
        <f t="shared" si="120"/>
        <v>4184.8100000000004</v>
      </c>
      <c r="H1392" s="12">
        <v>16.239999999999998</v>
      </c>
      <c r="I1392" s="15">
        <v>4293.2</v>
      </c>
      <c r="J1392" s="99">
        <f t="shared" si="119"/>
        <v>-2.5246902077704192E-2</v>
      </c>
      <c r="K1392" s="203">
        <f t="shared" si="117"/>
        <v>-108.38999999999942</v>
      </c>
    </row>
    <row r="1393" spans="1:11" ht="29.1" customHeight="1" x14ac:dyDescent="0.2">
      <c r="A1393" s="9">
        <v>45145</v>
      </c>
      <c r="B1393" s="10" t="s">
        <v>45</v>
      </c>
      <c r="C1393" s="12">
        <v>27.21</v>
      </c>
      <c r="D1393" s="13" t="s">
        <v>18</v>
      </c>
      <c r="E1393" s="14">
        <v>242</v>
      </c>
      <c r="F1393" s="187">
        <f>composições!$X$1151</f>
        <v>105.9</v>
      </c>
      <c r="G1393" s="15">
        <f t="shared" si="120"/>
        <v>25627.8</v>
      </c>
      <c r="H1393" s="12">
        <v>108.63</v>
      </c>
      <c r="I1393" s="15">
        <v>26288.46</v>
      </c>
      <c r="J1393" s="99">
        <f t="shared" si="119"/>
        <v>-2.5131179232256273E-2</v>
      </c>
      <c r="K1393" s="203">
        <f t="shared" si="117"/>
        <v>-660.65999999999985</v>
      </c>
    </row>
    <row r="1394" spans="1:11" ht="10.35" customHeight="1" x14ac:dyDescent="0.2">
      <c r="A1394" s="9">
        <v>45140</v>
      </c>
      <c r="B1394" s="17" t="s">
        <v>46</v>
      </c>
      <c r="C1394" s="12">
        <v>27.21</v>
      </c>
      <c r="D1394" s="13" t="s">
        <v>23</v>
      </c>
      <c r="E1394" s="14">
        <v>180</v>
      </c>
      <c r="F1394" s="187">
        <f>composições!$X$1110</f>
        <v>76.739999999999995</v>
      </c>
      <c r="G1394" s="15">
        <f t="shared" si="120"/>
        <v>13813.2</v>
      </c>
      <c r="H1394" s="12">
        <v>78.73</v>
      </c>
      <c r="I1394" s="15">
        <v>14171.4</v>
      </c>
      <c r="J1394" s="99">
        <f t="shared" si="119"/>
        <v>-2.5276260637622228E-2</v>
      </c>
      <c r="K1394" s="203">
        <f t="shared" si="117"/>
        <v>-358.19999999999891</v>
      </c>
    </row>
    <row r="1395" spans="1:11" ht="10.35" customHeight="1" x14ac:dyDescent="0.2">
      <c r="A1395" s="9">
        <v>45165</v>
      </c>
      <c r="B1395" s="17" t="s">
        <v>47</v>
      </c>
      <c r="C1395" s="12">
        <v>27.21</v>
      </c>
      <c r="D1395" s="13" t="s">
        <v>23</v>
      </c>
      <c r="E1395" s="14">
        <v>46.2</v>
      </c>
      <c r="F1395" s="187">
        <f>composições!$X$1226</f>
        <v>611.9</v>
      </c>
      <c r="G1395" s="15">
        <f t="shared" si="120"/>
        <v>28269.78</v>
      </c>
      <c r="H1395" s="12">
        <v>627.69000000000005</v>
      </c>
      <c r="I1395" s="15">
        <v>28999.27</v>
      </c>
      <c r="J1395" s="99">
        <f t="shared" si="119"/>
        <v>-2.5155460809875629E-2</v>
      </c>
      <c r="K1395" s="203">
        <f t="shared" si="117"/>
        <v>-729.4900000000016</v>
      </c>
    </row>
    <row r="1396" spans="1:11" ht="10.35" customHeight="1" x14ac:dyDescent="0.2">
      <c r="A1396" s="9">
        <v>47018</v>
      </c>
      <c r="B1396" s="17" t="s">
        <v>48</v>
      </c>
      <c r="C1396" s="12">
        <v>27.21</v>
      </c>
      <c r="D1396" s="13" t="s">
        <v>23</v>
      </c>
      <c r="E1396" s="14">
        <v>3</v>
      </c>
      <c r="F1396" s="187">
        <f>composições!$X$1358</f>
        <v>504.34</v>
      </c>
      <c r="G1396" s="15">
        <f t="shared" si="120"/>
        <v>1513.02</v>
      </c>
      <c r="H1396" s="12">
        <v>517.36</v>
      </c>
      <c r="I1396" s="15">
        <v>1552.08</v>
      </c>
      <c r="J1396" s="99">
        <f t="shared" si="119"/>
        <v>-2.5166228544920344E-2</v>
      </c>
      <c r="K1396" s="203">
        <f t="shared" si="117"/>
        <v>-39.059999999999945</v>
      </c>
    </row>
    <row r="1397" spans="1:11" ht="20.85" customHeight="1" x14ac:dyDescent="0.2">
      <c r="A1397" s="9">
        <v>40450</v>
      </c>
      <c r="B1397" s="10" t="s">
        <v>49</v>
      </c>
      <c r="C1397" s="12">
        <v>27.21</v>
      </c>
      <c r="D1397" s="13" t="s">
        <v>50</v>
      </c>
      <c r="E1397" s="18">
        <v>3644.45</v>
      </c>
      <c r="F1397" s="187">
        <f>composições!$X$627</f>
        <v>0.86</v>
      </c>
      <c r="G1397" s="15">
        <f t="shared" si="120"/>
        <v>3134.22</v>
      </c>
      <c r="H1397" s="12">
        <v>0.89</v>
      </c>
      <c r="I1397" s="15">
        <v>3243.56</v>
      </c>
      <c r="J1397" s="99">
        <f t="shared" ref="J1397:J1460" si="121">G1397/I1397-1</f>
        <v>-3.3709874335606571E-2</v>
      </c>
      <c r="K1397" s="203">
        <f t="shared" si="117"/>
        <v>-109.34000000000015</v>
      </c>
    </row>
    <row r="1398" spans="1:11" ht="10.35" customHeight="1" x14ac:dyDescent="0.2">
      <c r="A1398" s="9">
        <v>40455</v>
      </c>
      <c r="B1398" s="17" t="s">
        <v>51</v>
      </c>
      <c r="C1398" s="12">
        <v>27.21</v>
      </c>
      <c r="D1398" s="13" t="s">
        <v>25</v>
      </c>
      <c r="E1398" s="18">
        <v>10582.63</v>
      </c>
      <c r="F1398" s="187">
        <f>composições!$X$743</f>
        <v>1.55</v>
      </c>
      <c r="G1398" s="15">
        <f t="shared" si="120"/>
        <v>16403.07</v>
      </c>
      <c r="H1398" s="12">
        <v>1.59</v>
      </c>
      <c r="I1398" s="15">
        <v>16826.38</v>
      </c>
      <c r="J1398" s="99">
        <f t="shared" si="121"/>
        <v>-2.5157520512433584E-2</v>
      </c>
      <c r="K1398" s="203">
        <f t="shared" si="117"/>
        <v>-423.31000000000131</v>
      </c>
    </row>
    <row r="1399" spans="1:11" ht="10.35" customHeight="1" x14ac:dyDescent="0.2">
      <c r="A1399" s="9">
        <v>40451</v>
      </c>
      <c r="B1399" s="17" t="s">
        <v>52</v>
      </c>
      <c r="C1399" s="12">
        <v>27.21</v>
      </c>
      <c r="D1399" s="13" t="s">
        <v>53</v>
      </c>
      <c r="E1399" s="14">
        <v>43.88</v>
      </c>
      <c r="F1399" s="187">
        <f>composições!X$656</f>
        <v>0.86</v>
      </c>
      <c r="G1399" s="15">
        <f t="shared" si="120"/>
        <v>37.729999999999997</v>
      </c>
      <c r="H1399" s="12">
        <v>0.89</v>
      </c>
      <c r="I1399" s="11">
        <v>39.049999999999997</v>
      </c>
      <c r="J1399" s="99">
        <f t="shared" si="121"/>
        <v>-3.3802816901408406E-2</v>
      </c>
      <c r="K1399" s="203">
        <f t="shared" si="117"/>
        <v>-1.3200000000000003</v>
      </c>
    </row>
    <row r="1400" spans="1:11" ht="10.35" customHeight="1" x14ac:dyDescent="0.2">
      <c r="A1400" s="9">
        <v>40453</v>
      </c>
      <c r="B1400" s="17" t="s">
        <v>54</v>
      </c>
      <c r="C1400" s="12">
        <v>27.21</v>
      </c>
      <c r="D1400" s="13" t="s">
        <v>53</v>
      </c>
      <c r="E1400" s="14">
        <v>642.17999999999995</v>
      </c>
      <c r="F1400" s="187">
        <f>composições!$X$685</f>
        <v>0.86</v>
      </c>
      <c r="G1400" s="15">
        <f t="shared" si="120"/>
        <v>552.27</v>
      </c>
      <c r="H1400" s="12">
        <v>0.89</v>
      </c>
      <c r="I1400" s="11">
        <v>571.54</v>
      </c>
      <c r="J1400" s="99">
        <f t="shared" si="121"/>
        <v>-3.3715925394548041E-2</v>
      </c>
      <c r="K1400" s="203">
        <f t="shared" si="117"/>
        <v>-19.269999999999982</v>
      </c>
    </row>
    <row r="1401" spans="1:11" ht="10.35" customHeight="1" x14ac:dyDescent="0.2">
      <c r="A1401" s="9">
        <v>40449</v>
      </c>
      <c r="B1401" s="17" t="s">
        <v>55</v>
      </c>
      <c r="C1401" s="12">
        <v>27.21</v>
      </c>
      <c r="D1401" s="13" t="s">
        <v>53</v>
      </c>
      <c r="E1401" s="14">
        <v>14.92</v>
      </c>
      <c r="F1401" s="187">
        <f>composições!$X$598</f>
        <v>1.6800000000000002</v>
      </c>
      <c r="G1401" s="15">
        <f t="shared" si="120"/>
        <v>25.06</v>
      </c>
      <c r="H1401" s="12">
        <v>1.73</v>
      </c>
      <c r="I1401" s="11">
        <v>25.81</v>
      </c>
      <c r="J1401" s="99">
        <f t="shared" si="121"/>
        <v>-2.9058504455637402E-2</v>
      </c>
      <c r="K1401" s="203">
        <f t="shared" si="117"/>
        <v>-0.75</v>
      </c>
    </row>
    <row r="1402" spans="1:11" ht="10.35" customHeight="1" x14ac:dyDescent="0.2">
      <c r="A1402" s="9">
        <v>40445</v>
      </c>
      <c r="B1402" s="17" t="s">
        <v>56</v>
      </c>
      <c r="C1402" s="12">
        <v>27.21</v>
      </c>
      <c r="D1402" s="13" t="s">
        <v>25</v>
      </c>
      <c r="E1402" s="14">
        <v>66.14</v>
      </c>
      <c r="F1402" s="187">
        <f>composições!$X$568</f>
        <v>2.29</v>
      </c>
      <c r="G1402" s="15">
        <f t="shared" si="120"/>
        <v>151.46</v>
      </c>
      <c r="H1402" s="12">
        <v>2.35</v>
      </c>
      <c r="I1402" s="11">
        <v>155.41999999999999</v>
      </c>
      <c r="J1402" s="99">
        <f t="shared" si="121"/>
        <v>-2.5479346287478943E-2</v>
      </c>
      <c r="K1402" s="203">
        <f t="shared" si="117"/>
        <v>-3.9599999999999795</v>
      </c>
    </row>
    <row r="1403" spans="1:11" ht="10.35" customHeight="1" x14ac:dyDescent="0.2">
      <c r="A1403" s="9">
        <v>47050</v>
      </c>
      <c r="B1403" s="17" t="s">
        <v>57</v>
      </c>
      <c r="C1403" s="12">
        <v>27.21</v>
      </c>
      <c r="D1403" s="13" t="s">
        <v>53</v>
      </c>
      <c r="E1403" s="14">
        <v>0.19</v>
      </c>
      <c r="F1403" s="187">
        <f>composições!$X$1418</f>
        <v>1.6800000000000002</v>
      </c>
      <c r="G1403" s="15">
        <f t="shared" si="120"/>
        <v>0.31</v>
      </c>
      <c r="H1403" s="12">
        <v>1.73</v>
      </c>
      <c r="I1403" s="11">
        <v>0.32</v>
      </c>
      <c r="J1403" s="99">
        <f t="shared" si="121"/>
        <v>-3.125E-2</v>
      </c>
      <c r="K1403" s="203">
        <f t="shared" si="117"/>
        <v>-1.0000000000000009E-2</v>
      </c>
    </row>
    <row r="1404" spans="1:11" ht="10.35" customHeight="1" x14ac:dyDescent="0.2">
      <c r="A1404" s="9">
        <v>47049</v>
      </c>
      <c r="B1404" s="17" t="s">
        <v>58</v>
      </c>
      <c r="C1404" s="12">
        <v>27.21</v>
      </c>
      <c r="D1404" s="13" t="s">
        <v>53</v>
      </c>
      <c r="E1404" s="14">
        <v>2.69</v>
      </c>
      <c r="F1404" s="187">
        <f>composições!$X$1388</f>
        <v>1.6800000000000002</v>
      </c>
      <c r="G1404" s="15">
        <f t="shared" si="120"/>
        <v>4.51</v>
      </c>
      <c r="H1404" s="12">
        <v>1.73</v>
      </c>
      <c r="I1404" s="11">
        <v>4.6500000000000004</v>
      </c>
      <c r="J1404" s="99">
        <f t="shared" si="121"/>
        <v>-3.0107526881720581E-2</v>
      </c>
      <c r="K1404" s="203">
        <f t="shared" si="117"/>
        <v>-0.14000000000000057</v>
      </c>
    </row>
    <row r="1405" spans="1:11" ht="10.35" customHeight="1" x14ac:dyDescent="0.2">
      <c r="A1405" s="1" t="s">
        <v>38</v>
      </c>
      <c r="G1405" s="32">
        <f>SUM(G1389:G1404)</f>
        <v>104785.70999999999</v>
      </c>
      <c r="H1405" s="33"/>
      <c r="J1405" s="99"/>
      <c r="K1405" s="203">
        <f t="shared" si="117"/>
        <v>104785.70999999999</v>
      </c>
    </row>
    <row r="1406" spans="1:11" ht="10.7" customHeight="1" x14ac:dyDescent="0.2">
      <c r="J1406" s="99"/>
      <c r="K1406" s="203">
        <f t="shared" si="117"/>
        <v>0</v>
      </c>
    </row>
    <row r="1407" spans="1:11" ht="10.35" customHeight="1" x14ac:dyDescent="0.2">
      <c r="A1407" s="2" t="s">
        <v>9</v>
      </c>
      <c r="B1407" s="3" t="s">
        <v>10</v>
      </c>
      <c r="C1407" s="19" t="s">
        <v>11</v>
      </c>
      <c r="D1407" s="20" t="s">
        <v>12</v>
      </c>
      <c r="E1407" s="19" t="s">
        <v>13</v>
      </c>
      <c r="F1407" s="21" t="s">
        <v>225</v>
      </c>
      <c r="G1407" s="4" t="s">
        <v>15</v>
      </c>
      <c r="H1407" s="21" t="s">
        <v>14</v>
      </c>
      <c r="I1407" s="4" t="s">
        <v>15</v>
      </c>
      <c r="J1407" s="99"/>
      <c r="K1407" s="203" t="e">
        <f t="shared" si="117"/>
        <v>#VALUE!</v>
      </c>
    </row>
    <row r="1408" spans="1:11" ht="10.35" customHeight="1" x14ac:dyDescent="0.2">
      <c r="A1408" s="8"/>
      <c r="B1408" s="227" t="s">
        <v>59</v>
      </c>
      <c r="C1408" s="228"/>
      <c r="D1408" s="228"/>
      <c r="E1408" s="228"/>
      <c r="F1408" s="228"/>
      <c r="G1408" s="229"/>
      <c r="J1408" s="99"/>
      <c r="K1408" s="203">
        <f t="shared" si="117"/>
        <v>0</v>
      </c>
    </row>
    <row r="1409" spans="1:11" ht="10.35" customHeight="1" x14ac:dyDescent="0.2">
      <c r="A1409" s="9">
        <v>45585</v>
      </c>
      <c r="B1409" s="17" t="s">
        <v>40</v>
      </c>
      <c r="C1409" s="12">
        <v>27.21</v>
      </c>
      <c r="D1409" s="13" t="s">
        <v>23</v>
      </c>
      <c r="E1409" s="14">
        <v>41.28</v>
      </c>
      <c r="F1409" s="187">
        <f>composições!$X$1323</f>
        <v>285.35000000000002</v>
      </c>
      <c r="G1409" s="15">
        <f t="shared" ref="G1409:G1424" si="122">TRUNC(F1409*E1409,2)</f>
        <v>11779.24</v>
      </c>
      <c r="H1409" s="12">
        <v>292.72000000000003</v>
      </c>
      <c r="I1409" s="15">
        <v>12083.48</v>
      </c>
      <c r="J1409" s="99">
        <f t="shared" si="121"/>
        <v>-2.5178177147642922E-2</v>
      </c>
      <c r="K1409" s="203">
        <f t="shared" si="117"/>
        <v>-304.23999999999978</v>
      </c>
    </row>
    <row r="1410" spans="1:11" ht="10.35" customHeight="1" x14ac:dyDescent="0.2">
      <c r="A1410" s="9">
        <v>41294</v>
      </c>
      <c r="B1410" s="17" t="s">
        <v>41</v>
      </c>
      <c r="C1410" s="12">
        <v>27.21</v>
      </c>
      <c r="D1410" s="13" t="s">
        <v>23</v>
      </c>
      <c r="E1410" s="14">
        <v>13.76</v>
      </c>
      <c r="F1410" s="187">
        <f>composições!$X$935</f>
        <v>145.32</v>
      </c>
      <c r="G1410" s="15">
        <f t="shared" si="122"/>
        <v>1999.6</v>
      </c>
      <c r="H1410" s="12">
        <v>149.07</v>
      </c>
      <c r="I1410" s="15">
        <v>2051.1999999999998</v>
      </c>
      <c r="J1410" s="99">
        <f t="shared" si="121"/>
        <v>-2.5156006240249607E-2</v>
      </c>
      <c r="K1410" s="203">
        <f t="shared" si="117"/>
        <v>-51.599999999999909</v>
      </c>
    </row>
    <row r="1411" spans="1:11" ht="10.35" customHeight="1" x14ac:dyDescent="0.2">
      <c r="A1411" s="9">
        <v>45050</v>
      </c>
      <c r="B1411" s="17" t="s">
        <v>42</v>
      </c>
      <c r="C1411" s="12">
        <v>27.21</v>
      </c>
      <c r="D1411" s="13" t="s">
        <v>23</v>
      </c>
      <c r="E1411" s="14">
        <v>13.65</v>
      </c>
      <c r="F1411" s="187">
        <f>composições!$X$1071</f>
        <v>559.22</v>
      </c>
      <c r="G1411" s="15">
        <f t="shared" si="122"/>
        <v>7633.35</v>
      </c>
      <c r="H1411" s="12">
        <v>573.65</v>
      </c>
      <c r="I1411" s="15">
        <v>7830.32</v>
      </c>
      <c r="J1411" s="99">
        <f t="shared" si="121"/>
        <v>-2.5154782946290699E-2</v>
      </c>
      <c r="K1411" s="203">
        <f t="shared" si="117"/>
        <v>-196.96999999999935</v>
      </c>
    </row>
    <row r="1412" spans="1:11" ht="29.1" customHeight="1" x14ac:dyDescent="0.2">
      <c r="A1412" s="9">
        <v>45145</v>
      </c>
      <c r="B1412" s="10" t="s">
        <v>45</v>
      </c>
      <c r="C1412" s="12">
        <v>27.21</v>
      </c>
      <c r="D1412" s="13" t="s">
        <v>18</v>
      </c>
      <c r="E1412" s="14">
        <v>193</v>
      </c>
      <c r="F1412" s="187">
        <f>composições!$X$1151</f>
        <v>105.9</v>
      </c>
      <c r="G1412" s="15">
        <f t="shared" si="122"/>
        <v>20438.7</v>
      </c>
      <c r="H1412" s="12">
        <v>108.63</v>
      </c>
      <c r="I1412" s="15">
        <v>20965.59</v>
      </c>
      <c r="J1412" s="99">
        <f t="shared" si="121"/>
        <v>-2.5131179232256273E-2</v>
      </c>
      <c r="K1412" s="203">
        <f t="shared" si="117"/>
        <v>-526.88999999999942</v>
      </c>
    </row>
    <row r="1413" spans="1:11" ht="10.35" customHeight="1" x14ac:dyDescent="0.2">
      <c r="A1413" s="9">
        <v>45165</v>
      </c>
      <c r="B1413" s="17" t="s">
        <v>47</v>
      </c>
      <c r="C1413" s="12">
        <v>27.21</v>
      </c>
      <c r="D1413" s="13" t="s">
        <v>23</v>
      </c>
      <c r="E1413" s="14">
        <v>44.43</v>
      </c>
      <c r="F1413" s="187">
        <f>composições!$X$1226</f>
        <v>611.9</v>
      </c>
      <c r="G1413" s="15">
        <f t="shared" si="122"/>
        <v>27186.71</v>
      </c>
      <c r="H1413" s="12">
        <v>627.69000000000005</v>
      </c>
      <c r="I1413" s="15">
        <v>27888.26</v>
      </c>
      <c r="J1413" s="99">
        <f t="shared" si="121"/>
        <v>-2.5155746539941903E-2</v>
      </c>
      <c r="K1413" s="203">
        <f t="shared" si="117"/>
        <v>-701.54999999999927</v>
      </c>
    </row>
    <row r="1414" spans="1:11" ht="20.85" customHeight="1" x14ac:dyDescent="0.2">
      <c r="A1414" s="9">
        <v>45155</v>
      </c>
      <c r="B1414" s="10" t="s">
        <v>43</v>
      </c>
      <c r="C1414" s="12">
        <v>27.21</v>
      </c>
      <c r="D1414" s="13" t="s">
        <v>44</v>
      </c>
      <c r="E1414" s="18">
        <v>4331</v>
      </c>
      <c r="F1414" s="187">
        <f>composições!$X$1185</f>
        <v>15.83</v>
      </c>
      <c r="G1414" s="15">
        <f t="shared" si="122"/>
        <v>68559.73</v>
      </c>
      <c r="H1414" s="12">
        <v>16.239999999999998</v>
      </c>
      <c r="I1414" s="15">
        <v>70335.44</v>
      </c>
      <c r="J1414" s="99">
        <f t="shared" si="121"/>
        <v>-2.5246305418719306E-2</v>
      </c>
      <c r="K1414" s="203">
        <f t="shared" si="117"/>
        <v>-1775.7100000000064</v>
      </c>
    </row>
    <row r="1415" spans="1:11" ht="10.35" customHeight="1" x14ac:dyDescent="0.2">
      <c r="A1415" s="9">
        <v>47018</v>
      </c>
      <c r="B1415" s="17" t="s">
        <v>48</v>
      </c>
      <c r="C1415" s="12">
        <v>27.21</v>
      </c>
      <c r="D1415" s="13" t="s">
        <v>23</v>
      </c>
      <c r="E1415" s="14">
        <v>2.72</v>
      </c>
      <c r="F1415" s="187">
        <f>composições!$X$1358</f>
        <v>504.34</v>
      </c>
      <c r="G1415" s="15">
        <f t="shared" si="122"/>
        <v>1371.8</v>
      </c>
      <c r="H1415" s="12">
        <v>517.36</v>
      </c>
      <c r="I1415" s="15">
        <v>1407.21</v>
      </c>
      <c r="J1415" s="99">
        <f t="shared" si="121"/>
        <v>-2.5163266321302502E-2</v>
      </c>
      <c r="K1415" s="203">
        <f t="shared" si="117"/>
        <v>-35.410000000000082</v>
      </c>
    </row>
    <row r="1416" spans="1:11" ht="10.35" customHeight="1" x14ac:dyDescent="0.2">
      <c r="A1416" s="9">
        <v>40102</v>
      </c>
      <c r="B1416" s="17" t="s">
        <v>34</v>
      </c>
      <c r="C1416" s="12">
        <v>27.21</v>
      </c>
      <c r="D1416" s="13" t="s">
        <v>23</v>
      </c>
      <c r="E1416" s="14">
        <v>6</v>
      </c>
      <c r="F1416" s="187">
        <f>composições!$X$320</f>
        <v>8.5399999999999991</v>
      </c>
      <c r="G1416" s="15">
        <f t="shared" si="122"/>
        <v>51.24</v>
      </c>
      <c r="H1416" s="12">
        <v>8.76</v>
      </c>
      <c r="I1416" s="11">
        <v>52.56</v>
      </c>
      <c r="J1416" s="99">
        <f t="shared" si="121"/>
        <v>-2.5114155251141579E-2</v>
      </c>
      <c r="K1416" s="203">
        <f t="shared" si="117"/>
        <v>-1.3200000000000003</v>
      </c>
    </row>
    <row r="1417" spans="1:11" ht="20.85" customHeight="1" x14ac:dyDescent="0.2">
      <c r="A1417" s="9">
        <v>40450</v>
      </c>
      <c r="B1417" s="10" t="s">
        <v>49</v>
      </c>
      <c r="C1417" s="12">
        <v>27.21</v>
      </c>
      <c r="D1417" s="13" t="s">
        <v>50</v>
      </c>
      <c r="E1417" s="18">
        <v>3893.17</v>
      </c>
      <c r="F1417" s="187">
        <f>composições!$X$627</f>
        <v>0.86</v>
      </c>
      <c r="G1417" s="15">
        <f t="shared" si="122"/>
        <v>3348.12</v>
      </c>
      <c r="H1417" s="12">
        <v>0.89</v>
      </c>
      <c r="I1417" s="15">
        <v>3464.92</v>
      </c>
      <c r="J1417" s="99">
        <f t="shared" si="121"/>
        <v>-3.3709291989425516E-2</v>
      </c>
      <c r="K1417" s="203">
        <f t="shared" si="117"/>
        <v>-116.80000000000018</v>
      </c>
    </row>
    <row r="1418" spans="1:11" ht="10.35" customHeight="1" x14ac:dyDescent="0.2">
      <c r="A1418" s="9">
        <v>40455</v>
      </c>
      <c r="B1418" s="17" t="s">
        <v>51</v>
      </c>
      <c r="C1418" s="12">
        <v>27.21</v>
      </c>
      <c r="D1418" s="13" t="s">
        <v>25</v>
      </c>
      <c r="E1418" s="18">
        <v>14140.69</v>
      </c>
      <c r="F1418" s="187">
        <f>composições!$X$743</f>
        <v>1.55</v>
      </c>
      <c r="G1418" s="15">
        <f t="shared" si="122"/>
        <v>21918.06</v>
      </c>
      <c r="H1418" s="12">
        <v>1.59</v>
      </c>
      <c r="I1418" s="15">
        <v>22483.69</v>
      </c>
      <c r="J1418" s="99">
        <f t="shared" si="121"/>
        <v>-2.5157347392709917E-2</v>
      </c>
      <c r="K1418" s="203">
        <f t="shared" si="117"/>
        <v>-565.62999999999738</v>
      </c>
    </row>
    <row r="1419" spans="1:11" ht="10.35" customHeight="1" x14ac:dyDescent="0.2">
      <c r="A1419" s="9">
        <v>40453</v>
      </c>
      <c r="B1419" s="17" t="s">
        <v>54</v>
      </c>
      <c r="C1419" s="12">
        <v>27.21</v>
      </c>
      <c r="D1419" s="13" t="s">
        <v>53</v>
      </c>
      <c r="E1419" s="14">
        <v>512.15</v>
      </c>
      <c r="F1419" s="187">
        <f>composições!$X$685</f>
        <v>0.86</v>
      </c>
      <c r="G1419" s="15">
        <f t="shared" si="122"/>
        <v>440.44</v>
      </c>
      <c r="H1419" s="12">
        <v>0.89</v>
      </c>
      <c r="I1419" s="11">
        <v>455.81</v>
      </c>
      <c r="J1419" s="99">
        <f t="shared" si="121"/>
        <v>-3.3720190430223118E-2</v>
      </c>
      <c r="K1419" s="203">
        <f t="shared" ref="K1419:K1482" si="123">G1419-I1419</f>
        <v>-15.370000000000005</v>
      </c>
    </row>
    <row r="1420" spans="1:11" ht="10.35" customHeight="1" x14ac:dyDescent="0.2">
      <c r="A1420" s="9">
        <v>40451</v>
      </c>
      <c r="B1420" s="17" t="s">
        <v>52</v>
      </c>
      <c r="C1420" s="12">
        <v>27.21</v>
      </c>
      <c r="D1420" s="13" t="s">
        <v>53</v>
      </c>
      <c r="E1420" s="14">
        <v>718.95</v>
      </c>
      <c r="F1420" s="187">
        <f>composições!X$656</f>
        <v>0.86</v>
      </c>
      <c r="G1420" s="15">
        <f t="shared" si="122"/>
        <v>618.29</v>
      </c>
      <c r="H1420" s="12">
        <v>0.89</v>
      </c>
      <c r="I1420" s="11">
        <v>639.86</v>
      </c>
      <c r="J1420" s="99">
        <f t="shared" si="121"/>
        <v>-3.3710499171693886E-2</v>
      </c>
      <c r="K1420" s="203">
        <f t="shared" si="123"/>
        <v>-21.57000000000005</v>
      </c>
    </row>
    <row r="1421" spans="1:11" ht="10.35" customHeight="1" x14ac:dyDescent="0.2">
      <c r="A1421" s="9">
        <v>40449</v>
      </c>
      <c r="B1421" s="17" t="s">
        <v>55</v>
      </c>
      <c r="C1421" s="12">
        <v>27.21</v>
      </c>
      <c r="D1421" s="13" t="s">
        <v>53</v>
      </c>
      <c r="E1421" s="14">
        <v>15.94</v>
      </c>
      <c r="F1421" s="187">
        <f>composições!$X$598</f>
        <v>1.6800000000000002</v>
      </c>
      <c r="G1421" s="15">
        <f t="shared" si="122"/>
        <v>26.77</v>
      </c>
      <c r="H1421" s="12">
        <v>1.73</v>
      </c>
      <c r="I1421" s="11">
        <v>27.57</v>
      </c>
      <c r="J1421" s="99">
        <f t="shared" si="121"/>
        <v>-2.901704751541534E-2</v>
      </c>
      <c r="K1421" s="203">
        <f t="shared" si="123"/>
        <v>-0.80000000000000071</v>
      </c>
    </row>
    <row r="1422" spans="1:11" ht="10.35" customHeight="1" x14ac:dyDescent="0.2">
      <c r="A1422" s="9">
        <v>40445</v>
      </c>
      <c r="B1422" s="17" t="s">
        <v>56</v>
      </c>
      <c r="C1422" s="12">
        <v>27.21</v>
      </c>
      <c r="D1422" s="13" t="s">
        <v>25</v>
      </c>
      <c r="E1422" s="14">
        <v>88.38</v>
      </c>
      <c r="F1422" s="187">
        <f>composições!$X$568</f>
        <v>2.29</v>
      </c>
      <c r="G1422" s="15">
        <f t="shared" si="122"/>
        <v>202.39</v>
      </c>
      <c r="H1422" s="12">
        <v>2.35</v>
      </c>
      <c r="I1422" s="11">
        <v>207.69</v>
      </c>
      <c r="J1422" s="99">
        <f t="shared" si="121"/>
        <v>-2.5518802060763734E-2</v>
      </c>
      <c r="K1422" s="203">
        <f t="shared" si="123"/>
        <v>-5.3000000000000114</v>
      </c>
    </row>
    <row r="1423" spans="1:11" ht="10.35" customHeight="1" x14ac:dyDescent="0.2">
      <c r="A1423" s="9">
        <v>47049</v>
      </c>
      <c r="B1423" s="17" t="s">
        <v>58</v>
      </c>
      <c r="C1423" s="12">
        <v>27.21</v>
      </c>
      <c r="D1423" s="13" t="s">
        <v>53</v>
      </c>
      <c r="E1423" s="14">
        <v>2.15</v>
      </c>
      <c r="F1423" s="187">
        <f>composições!$X$1388</f>
        <v>1.6800000000000002</v>
      </c>
      <c r="G1423" s="15">
        <f t="shared" si="122"/>
        <v>3.61</v>
      </c>
      <c r="H1423" s="12">
        <v>1.73</v>
      </c>
      <c r="I1423" s="11">
        <v>3.71</v>
      </c>
      <c r="J1423" s="99">
        <f t="shared" si="121"/>
        <v>-2.695417789757415E-2</v>
      </c>
      <c r="K1423" s="203">
        <f t="shared" si="123"/>
        <v>-0.10000000000000009</v>
      </c>
    </row>
    <row r="1424" spans="1:11" ht="10.35" customHeight="1" x14ac:dyDescent="0.2">
      <c r="A1424" s="9">
        <v>47050</v>
      </c>
      <c r="B1424" s="17" t="s">
        <v>57</v>
      </c>
      <c r="C1424" s="12">
        <v>27.21</v>
      </c>
      <c r="D1424" s="13" t="s">
        <v>53</v>
      </c>
      <c r="E1424" s="14">
        <v>3.03</v>
      </c>
      <c r="F1424" s="187">
        <f>composições!$X$1418</f>
        <v>1.6800000000000002</v>
      </c>
      <c r="G1424" s="15">
        <f t="shared" si="122"/>
        <v>5.09</v>
      </c>
      <c r="H1424" s="12">
        <v>1.73</v>
      </c>
      <c r="I1424" s="11">
        <v>5.24</v>
      </c>
      <c r="J1424" s="99">
        <f t="shared" si="121"/>
        <v>-2.8625954198473358E-2</v>
      </c>
      <c r="K1424" s="203">
        <f t="shared" si="123"/>
        <v>-0.15000000000000036</v>
      </c>
    </row>
    <row r="1425" spans="1:11" ht="10.35" customHeight="1" x14ac:dyDescent="0.2">
      <c r="A1425" s="1" t="s">
        <v>38</v>
      </c>
      <c r="G1425" s="32">
        <f>SUM(G1409:G1424)</f>
        <v>165583.13999999998</v>
      </c>
      <c r="H1425" s="33"/>
      <c r="J1425" s="99"/>
      <c r="K1425" s="203">
        <f t="shared" si="123"/>
        <v>165583.13999999998</v>
      </c>
    </row>
    <row r="1426" spans="1:11" ht="0.95" customHeight="1" x14ac:dyDescent="0.2">
      <c r="J1426" s="99"/>
      <c r="K1426" s="203">
        <f t="shared" si="123"/>
        <v>0</v>
      </c>
    </row>
    <row r="1427" spans="1:11" ht="10.7" customHeight="1" x14ac:dyDescent="0.2">
      <c r="J1427" s="99"/>
      <c r="K1427" s="203">
        <f t="shared" si="123"/>
        <v>0</v>
      </c>
    </row>
    <row r="1428" spans="1:11" ht="10.35" customHeight="1" x14ac:dyDescent="0.2">
      <c r="A1428" s="2" t="s">
        <v>9</v>
      </c>
      <c r="B1428" s="3" t="s">
        <v>10</v>
      </c>
      <c r="C1428" s="5" t="s">
        <v>11</v>
      </c>
      <c r="D1428" s="7" t="s">
        <v>12</v>
      </c>
      <c r="E1428" s="5" t="s">
        <v>13</v>
      </c>
      <c r="F1428" s="5" t="s">
        <v>225</v>
      </c>
      <c r="G1428" s="4" t="s">
        <v>15</v>
      </c>
      <c r="H1428" s="5" t="s">
        <v>14</v>
      </c>
      <c r="I1428" s="4" t="s">
        <v>15</v>
      </c>
      <c r="J1428" s="99"/>
      <c r="K1428" s="203" t="e">
        <f t="shared" si="123"/>
        <v>#VALUE!</v>
      </c>
    </row>
    <row r="1429" spans="1:11" ht="10.35" customHeight="1" x14ac:dyDescent="0.2">
      <c r="A1429" s="8"/>
      <c r="B1429" s="227" t="s">
        <v>60</v>
      </c>
      <c r="C1429" s="228"/>
      <c r="D1429" s="228"/>
      <c r="E1429" s="228"/>
      <c r="F1429" s="228"/>
      <c r="G1429" s="229"/>
      <c r="J1429" s="99"/>
      <c r="K1429" s="203">
        <f t="shared" si="123"/>
        <v>0</v>
      </c>
    </row>
    <row r="1430" spans="1:11" ht="10.35" customHeight="1" x14ac:dyDescent="0.2">
      <c r="A1430" s="9">
        <v>45410</v>
      </c>
      <c r="B1430" s="17" t="s">
        <v>61</v>
      </c>
      <c r="C1430" s="12">
        <v>27.21</v>
      </c>
      <c r="D1430" s="13" t="s">
        <v>23</v>
      </c>
      <c r="E1430" s="14">
        <v>10.18</v>
      </c>
      <c r="F1430" s="187">
        <f>composições!$X$1257</f>
        <v>15.01</v>
      </c>
      <c r="G1430" s="15">
        <f t="shared" ref="G1430:G1444" si="124">TRUNC(F1430*E1430,2)</f>
        <v>152.80000000000001</v>
      </c>
      <c r="H1430" s="12">
        <v>15.4</v>
      </c>
      <c r="I1430" s="11">
        <v>156.77000000000001</v>
      </c>
      <c r="J1430" s="99">
        <f t="shared" si="121"/>
        <v>-2.5323722651017455E-2</v>
      </c>
      <c r="K1430" s="203">
        <f t="shared" si="123"/>
        <v>-3.9699999999999989</v>
      </c>
    </row>
    <row r="1431" spans="1:11" ht="10.35" customHeight="1" x14ac:dyDescent="0.2">
      <c r="A1431" s="9">
        <v>40145</v>
      </c>
      <c r="B1431" s="17" t="s">
        <v>29</v>
      </c>
      <c r="C1431" s="12">
        <v>27.21</v>
      </c>
      <c r="D1431" s="13" t="s">
        <v>23</v>
      </c>
      <c r="E1431" s="14">
        <v>10.18</v>
      </c>
      <c r="F1431" s="187">
        <f>composições!$X$447</f>
        <v>2.4899999999999998</v>
      </c>
      <c r="G1431" s="15">
        <f t="shared" si="124"/>
        <v>25.34</v>
      </c>
      <c r="H1431" s="12">
        <v>2.5499999999999998</v>
      </c>
      <c r="I1431" s="11">
        <v>25.95</v>
      </c>
      <c r="J1431" s="99">
        <f t="shared" si="121"/>
        <v>-2.3506743737957581E-2</v>
      </c>
      <c r="K1431" s="203">
        <f t="shared" si="123"/>
        <v>-0.60999999999999943</v>
      </c>
    </row>
    <row r="1432" spans="1:11" ht="10.35" customHeight="1" x14ac:dyDescent="0.2">
      <c r="A1432" s="9">
        <v>41293</v>
      </c>
      <c r="B1432" s="17" t="s">
        <v>62</v>
      </c>
      <c r="C1432" s="12">
        <v>27.21</v>
      </c>
      <c r="D1432" s="13" t="s">
        <v>18</v>
      </c>
      <c r="E1432" s="14">
        <v>50.88</v>
      </c>
      <c r="F1432" s="187">
        <f>composições!$X$903</f>
        <v>6.28</v>
      </c>
      <c r="G1432" s="15">
        <f t="shared" si="124"/>
        <v>319.52</v>
      </c>
      <c r="H1432" s="12">
        <v>6.44</v>
      </c>
      <c r="I1432" s="11">
        <v>327.66000000000003</v>
      </c>
      <c r="J1432" s="99">
        <f t="shared" si="121"/>
        <v>-2.4842824879448333E-2</v>
      </c>
      <c r="K1432" s="203">
        <f t="shared" si="123"/>
        <v>-8.1400000000000432</v>
      </c>
    </row>
    <row r="1433" spans="1:11" ht="10.35" customHeight="1" x14ac:dyDescent="0.2">
      <c r="A1433" s="9">
        <v>45585</v>
      </c>
      <c r="B1433" s="17" t="s">
        <v>40</v>
      </c>
      <c r="C1433" s="12">
        <v>27.21</v>
      </c>
      <c r="D1433" s="13" t="s">
        <v>23</v>
      </c>
      <c r="E1433" s="14">
        <v>50.9</v>
      </c>
      <c r="F1433" s="187">
        <f>composições!$X$1323</f>
        <v>285.35000000000002</v>
      </c>
      <c r="G1433" s="15">
        <f t="shared" si="124"/>
        <v>14524.31</v>
      </c>
      <c r="H1433" s="12">
        <v>292.72000000000003</v>
      </c>
      <c r="I1433" s="15">
        <v>14899.44</v>
      </c>
      <c r="J1433" s="99">
        <f t="shared" si="121"/>
        <v>-2.5177456333929427E-2</v>
      </c>
      <c r="K1433" s="203">
        <f t="shared" si="123"/>
        <v>-375.13000000000102</v>
      </c>
    </row>
    <row r="1434" spans="1:11" ht="10.35" customHeight="1" x14ac:dyDescent="0.2">
      <c r="A1434" s="9">
        <v>41294</v>
      </c>
      <c r="B1434" s="17" t="s">
        <v>41</v>
      </c>
      <c r="C1434" s="12">
        <v>27.21</v>
      </c>
      <c r="D1434" s="13" t="s">
        <v>23</v>
      </c>
      <c r="E1434" s="14">
        <v>16.97</v>
      </c>
      <c r="F1434" s="187">
        <f>composições!$X$935</f>
        <v>145.32</v>
      </c>
      <c r="G1434" s="15">
        <f t="shared" si="124"/>
        <v>2466.08</v>
      </c>
      <c r="H1434" s="12">
        <v>149.07</v>
      </c>
      <c r="I1434" s="15">
        <v>2529.71</v>
      </c>
      <c r="J1434" s="99">
        <f t="shared" si="121"/>
        <v>-2.5153080787916449E-2</v>
      </c>
      <c r="K1434" s="203">
        <f t="shared" si="123"/>
        <v>-63.630000000000109</v>
      </c>
    </row>
    <row r="1435" spans="1:11" ht="10.35" customHeight="1" x14ac:dyDescent="0.2">
      <c r="A1435" s="9">
        <v>45050</v>
      </c>
      <c r="B1435" s="17" t="s">
        <v>42</v>
      </c>
      <c r="C1435" s="12">
        <v>27.21</v>
      </c>
      <c r="D1435" s="13" t="s">
        <v>23</v>
      </c>
      <c r="E1435" s="14">
        <v>16.97</v>
      </c>
      <c r="F1435" s="187">
        <f>composições!$X$1071</f>
        <v>559.22</v>
      </c>
      <c r="G1435" s="15">
        <f t="shared" si="124"/>
        <v>9489.9599999999991</v>
      </c>
      <c r="H1435" s="12">
        <v>573.65</v>
      </c>
      <c r="I1435" s="15">
        <v>9734.84</v>
      </c>
      <c r="J1435" s="99">
        <f t="shared" si="121"/>
        <v>-2.5155010251837862E-2</v>
      </c>
      <c r="K1435" s="203">
        <f t="shared" si="123"/>
        <v>-244.88000000000102</v>
      </c>
    </row>
    <row r="1436" spans="1:11" ht="29.1" customHeight="1" x14ac:dyDescent="0.2">
      <c r="A1436" s="9">
        <v>45145</v>
      </c>
      <c r="B1436" s="10" t="s">
        <v>45</v>
      </c>
      <c r="C1436" s="12">
        <v>27.21</v>
      </c>
      <c r="D1436" s="13" t="s">
        <v>18</v>
      </c>
      <c r="E1436" s="14">
        <v>20.66</v>
      </c>
      <c r="F1436" s="187">
        <f>composições!$X$1151</f>
        <v>105.9</v>
      </c>
      <c r="G1436" s="15">
        <f t="shared" si="124"/>
        <v>2187.89</v>
      </c>
      <c r="H1436" s="12">
        <v>108.63</v>
      </c>
      <c r="I1436" s="15">
        <v>2244.29</v>
      </c>
      <c r="J1436" s="99">
        <f t="shared" si="121"/>
        <v>-2.5130442144286169E-2</v>
      </c>
      <c r="K1436" s="203">
        <f t="shared" si="123"/>
        <v>-56.400000000000091</v>
      </c>
    </row>
    <row r="1437" spans="1:11" ht="10.35" customHeight="1" x14ac:dyDescent="0.2">
      <c r="A1437" s="9">
        <v>45030</v>
      </c>
      <c r="B1437" s="17" t="s">
        <v>63</v>
      </c>
      <c r="C1437" s="12">
        <v>27.21</v>
      </c>
      <c r="D1437" s="13" t="s">
        <v>23</v>
      </c>
      <c r="E1437" s="14">
        <v>5.26</v>
      </c>
      <c r="F1437" s="187">
        <f>composições!$X$1030</f>
        <v>199.06999999999996</v>
      </c>
      <c r="G1437" s="15">
        <f t="shared" si="124"/>
        <v>1047.0999999999999</v>
      </c>
      <c r="H1437" s="12">
        <v>204.21</v>
      </c>
      <c r="I1437" s="15">
        <v>1074.1400000000001</v>
      </c>
      <c r="J1437" s="99">
        <f t="shared" si="121"/>
        <v>-2.5173627273912369E-2</v>
      </c>
      <c r="K1437" s="203">
        <f t="shared" si="123"/>
        <v>-27.040000000000191</v>
      </c>
    </row>
    <row r="1438" spans="1:11" ht="10.35" customHeight="1" x14ac:dyDescent="0.2">
      <c r="A1438" s="9">
        <v>45165</v>
      </c>
      <c r="B1438" s="17" t="s">
        <v>47</v>
      </c>
      <c r="C1438" s="12">
        <v>27.21</v>
      </c>
      <c r="D1438" s="13" t="s">
        <v>23</v>
      </c>
      <c r="E1438" s="14">
        <v>11.67</v>
      </c>
      <c r="F1438" s="187">
        <f>composições!$X$1226</f>
        <v>611.9</v>
      </c>
      <c r="G1438" s="15">
        <f t="shared" si="124"/>
        <v>7140.87</v>
      </c>
      <c r="H1438" s="12">
        <v>627.69000000000005</v>
      </c>
      <c r="I1438" s="15">
        <v>7325.14</v>
      </c>
      <c r="J1438" s="99">
        <f t="shared" si="121"/>
        <v>-2.5155833199092537E-2</v>
      </c>
      <c r="K1438" s="203">
        <f t="shared" si="123"/>
        <v>-184.27000000000044</v>
      </c>
    </row>
    <row r="1439" spans="1:11" ht="10.35" customHeight="1" x14ac:dyDescent="0.2">
      <c r="A1439" s="9">
        <v>40453</v>
      </c>
      <c r="B1439" s="17" t="s">
        <v>54</v>
      </c>
      <c r="C1439" s="12">
        <v>27.21</v>
      </c>
      <c r="D1439" s="13" t="s">
        <v>53</v>
      </c>
      <c r="E1439" s="14">
        <v>54.82</v>
      </c>
      <c r="F1439" s="187">
        <f>composições!$X$685</f>
        <v>0.86</v>
      </c>
      <c r="G1439" s="15">
        <f t="shared" si="124"/>
        <v>47.14</v>
      </c>
      <c r="H1439" s="12">
        <v>0.89</v>
      </c>
      <c r="I1439" s="11">
        <v>48.78</v>
      </c>
      <c r="J1439" s="99">
        <f t="shared" si="121"/>
        <v>-3.3620336203362022E-2</v>
      </c>
      <c r="K1439" s="203">
        <f t="shared" si="123"/>
        <v>-1.6400000000000006</v>
      </c>
    </row>
    <row r="1440" spans="1:11" ht="10.35" customHeight="1" x14ac:dyDescent="0.2">
      <c r="A1440" s="9">
        <v>40455</v>
      </c>
      <c r="B1440" s="17" t="s">
        <v>51</v>
      </c>
      <c r="C1440" s="12">
        <v>27.21</v>
      </c>
      <c r="D1440" s="13" t="s">
        <v>25</v>
      </c>
      <c r="E1440" s="18">
        <v>11951.49</v>
      </c>
      <c r="F1440" s="187">
        <f>composições!$X$743</f>
        <v>1.55</v>
      </c>
      <c r="G1440" s="15">
        <f t="shared" si="124"/>
        <v>18524.8</v>
      </c>
      <c r="H1440" s="12">
        <v>1.59</v>
      </c>
      <c r="I1440" s="15">
        <v>19002.86</v>
      </c>
      <c r="J1440" s="99">
        <f t="shared" si="121"/>
        <v>-2.5157265801042605E-2</v>
      </c>
      <c r="K1440" s="203">
        <f t="shared" si="123"/>
        <v>-478.06000000000131</v>
      </c>
    </row>
    <row r="1441" spans="1:11" ht="20.85" customHeight="1" x14ac:dyDescent="0.2">
      <c r="A1441" s="9">
        <v>40450</v>
      </c>
      <c r="B1441" s="10" t="s">
        <v>49</v>
      </c>
      <c r="C1441" s="12">
        <v>27.21</v>
      </c>
      <c r="D1441" s="13" t="s">
        <v>50</v>
      </c>
      <c r="E1441" s="18">
        <v>1739.32</v>
      </c>
      <c r="F1441" s="187">
        <f>composições!$X$627</f>
        <v>0.86</v>
      </c>
      <c r="G1441" s="15">
        <f t="shared" si="124"/>
        <v>1495.81</v>
      </c>
      <c r="H1441" s="12">
        <v>0.89</v>
      </c>
      <c r="I1441" s="15">
        <v>1547.99</v>
      </c>
      <c r="J1441" s="99">
        <f t="shared" si="121"/>
        <v>-3.3708228089328829E-2</v>
      </c>
      <c r="K1441" s="203">
        <f t="shared" si="123"/>
        <v>-52.180000000000064</v>
      </c>
    </row>
    <row r="1442" spans="1:11" ht="10.35" customHeight="1" x14ac:dyDescent="0.2">
      <c r="A1442" s="9">
        <v>47049</v>
      </c>
      <c r="B1442" s="17" t="s">
        <v>58</v>
      </c>
      <c r="C1442" s="12">
        <v>27.21</v>
      </c>
      <c r="D1442" s="13" t="s">
        <v>53</v>
      </c>
      <c r="E1442" s="14">
        <v>0.23</v>
      </c>
      <c r="F1442" s="187">
        <f>composições!$X$1388</f>
        <v>1.6800000000000002</v>
      </c>
      <c r="G1442" s="15">
        <f t="shared" si="124"/>
        <v>0.38</v>
      </c>
      <c r="H1442" s="12">
        <v>1.73</v>
      </c>
      <c r="I1442" s="11">
        <v>0.39</v>
      </c>
      <c r="J1442" s="99">
        <f t="shared" si="121"/>
        <v>-2.5641025641025661E-2</v>
      </c>
      <c r="K1442" s="203">
        <f t="shared" si="123"/>
        <v>-1.0000000000000009E-2</v>
      </c>
    </row>
    <row r="1443" spans="1:11" ht="10.35" customHeight="1" x14ac:dyDescent="0.2">
      <c r="A1443" s="9">
        <v>40445</v>
      </c>
      <c r="B1443" s="17" t="s">
        <v>56</v>
      </c>
      <c r="C1443" s="12">
        <v>27.21</v>
      </c>
      <c r="D1443" s="13" t="s">
        <v>25</v>
      </c>
      <c r="E1443" s="14">
        <v>74.7</v>
      </c>
      <c r="F1443" s="187">
        <f>composições!$X$568</f>
        <v>2.29</v>
      </c>
      <c r="G1443" s="15">
        <f t="shared" si="124"/>
        <v>171.06</v>
      </c>
      <c r="H1443" s="12">
        <v>2.35</v>
      </c>
      <c r="I1443" s="11">
        <v>175.54</v>
      </c>
      <c r="J1443" s="99">
        <f t="shared" si="121"/>
        <v>-2.5521248718240797E-2</v>
      </c>
      <c r="K1443" s="203">
        <f t="shared" si="123"/>
        <v>-4.4799999999999898</v>
      </c>
    </row>
    <row r="1444" spans="1:11" ht="10.35" customHeight="1" x14ac:dyDescent="0.2">
      <c r="A1444" s="9">
        <v>40449</v>
      </c>
      <c r="B1444" s="17" t="s">
        <v>55</v>
      </c>
      <c r="C1444" s="12">
        <v>27.21</v>
      </c>
      <c r="D1444" s="13" t="s">
        <v>53</v>
      </c>
      <c r="E1444" s="14">
        <v>7.12</v>
      </c>
      <c r="F1444" s="187">
        <f>composições!$X$598</f>
        <v>1.6800000000000002</v>
      </c>
      <c r="G1444" s="15">
        <f t="shared" si="124"/>
        <v>11.96</v>
      </c>
      <c r="H1444" s="12">
        <v>1.73</v>
      </c>
      <c r="I1444" s="11">
        <v>12.31</v>
      </c>
      <c r="J1444" s="99">
        <f t="shared" si="121"/>
        <v>-2.8432168968318461E-2</v>
      </c>
      <c r="K1444" s="203">
        <f t="shared" si="123"/>
        <v>-0.34999999999999964</v>
      </c>
    </row>
    <row r="1445" spans="1:11" ht="10.35" customHeight="1" x14ac:dyDescent="0.2">
      <c r="A1445" s="1" t="s">
        <v>38</v>
      </c>
      <c r="G1445" s="32">
        <f>SUM(G1430:G1444)</f>
        <v>57605.01999999999</v>
      </c>
      <c r="H1445" s="33"/>
      <c r="J1445" s="99"/>
      <c r="K1445" s="203">
        <f t="shared" si="123"/>
        <v>57605.01999999999</v>
      </c>
    </row>
    <row r="1446" spans="1:11" ht="10.7" customHeight="1" x14ac:dyDescent="0.2">
      <c r="J1446" s="99"/>
      <c r="K1446" s="203">
        <f t="shared" si="123"/>
        <v>0</v>
      </c>
    </row>
    <row r="1447" spans="1:11" ht="10.35" customHeight="1" x14ac:dyDescent="0.2">
      <c r="A1447" s="2" t="s">
        <v>9</v>
      </c>
      <c r="B1447" s="3" t="s">
        <v>10</v>
      </c>
      <c r="C1447" s="5" t="s">
        <v>11</v>
      </c>
      <c r="D1447" s="20" t="s">
        <v>12</v>
      </c>
      <c r="E1447" s="5" t="s">
        <v>13</v>
      </c>
      <c r="F1447" s="5" t="s">
        <v>225</v>
      </c>
      <c r="G1447" s="4" t="s">
        <v>15</v>
      </c>
      <c r="H1447" s="5" t="s">
        <v>14</v>
      </c>
      <c r="I1447" s="4" t="s">
        <v>15</v>
      </c>
      <c r="J1447" s="99"/>
      <c r="K1447" s="203" t="e">
        <f t="shared" si="123"/>
        <v>#VALUE!</v>
      </c>
    </row>
    <row r="1448" spans="1:11" ht="10.35" customHeight="1" x14ac:dyDescent="0.2">
      <c r="A1448" s="8"/>
      <c r="B1448" s="227" t="s">
        <v>64</v>
      </c>
      <c r="C1448" s="228"/>
      <c r="D1448" s="228"/>
      <c r="E1448" s="228"/>
      <c r="F1448" s="228"/>
      <c r="G1448" s="229"/>
      <c r="J1448" s="99"/>
      <c r="K1448" s="203">
        <f t="shared" si="123"/>
        <v>0</v>
      </c>
    </row>
    <row r="1449" spans="1:11" ht="29.1" customHeight="1" x14ac:dyDescent="0.2">
      <c r="A1449" s="9">
        <v>40001</v>
      </c>
      <c r="B1449" s="10" t="s">
        <v>65</v>
      </c>
      <c r="C1449" s="12">
        <v>27.21</v>
      </c>
      <c r="D1449" s="22" t="s">
        <v>18</v>
      </c>
      <c r="E1449" s="14">
        <v>65</v>
      </c>
      <c r="F1449" s="187">
        <f>composições!$X$32</f>
        <v>0.66</v>
      </c>
      <c r="G1449" s="15">
        <f t="shared" ref="G1449:G1462" si="125">TRUNC(F1449*E1449,2)</f>
        <v>42.9</v>
      </c>
      <c r="H1449" s="12">
        <v>0.68</v>
      </c>
      <c r="I1449" s="11">
        <v>44.2</v>
      </c>
      <c r="J1449" s="99">
        <f t="shared" si="121"/>
        <v>-2.941176470588247E-2</v>
      </c>
      <c r="K1449" s="203">
        <f t="shared" si="123"/>
        <v>-1.3000000000000043</v>
      </c>
    </row>
    <row r="1450" spans="1:11" ht="10.35" customHeight="1" x14ac:dyDescent="0.2">
      <c r="A1450" s="9">
        <v>40005</v>
      </c>
      <c r="B1450" s="17" t="s">
        <v>22</v>
      </c>
      <c r="C1450" s="12">
        <v>27.21</v>
      </c>
      <c r="D1450" s="22" t="s">
        <v>23</v>
      </c>
      <c r="E1450" s="14">
        <v>26</v>
      </c>
      <c r="F1450" s="187">
        <f>composições!$X$125</f>
        <v>3.17</v>
      </c>
      <c r="G1450" s="15">
        <f t="shared" si="125"/>
        <v>82.42</v>
      </c>
      <c r="H1450" s="12">
        <v>3.25</v>
      </c>
      <c r="I1450" s="11">
        <v>84.5</v>
      </c>
      <c r="J1450" s="99">
        <f t="shared" si="121"/>
        <v>-2.4615384615384595E-2</v>
      </c>
      <c r="K1450" s="203">
        <f t="shared" si="123"/>
        <v>-2.0799999999999983</v>
      </c>
    </row>
    <row r="1451" spans="1:11" ht="10.35" customHeight="1" x14ac:dyDescent="0.2">
      <c r="A1451" s="9">
        <v>40006</v>
      </c>
      <c r="B1451" s="17" t="s">
        <v>24</v>
      </c>
      <c r="C1451" s="12">
        <v>27.21</v>
      </c>
      <c r="D1451" s="22" t="s">
        <v>25</v>
      </c>
      <c r="E1451" s="14">
        <v>130</v>
      </c>
      <c r="F1451" s="187">
        <f>composições!X$154</f>
        <v>2.87</v>
      </c>
      <c r="G1451" s="15">
        <f t="shared" si="125"/>
        <v>373.1</v>
      </c>
      <c r="H1451" s="12">
        <v>2.95</v>
      </c>
      <c r="I1451" s="11">
        <v>383.5</v>
      </c>
      <c r="J1451" s="99">
        <f t="shared" si="121"/>
        <v>-2.7118644067796516E-2</v>
      </c>
      <c r="K1451" s="203">
        <f t="shared" si="123"/>
        <v>-10.399999999999977</v>
      </c>
    </row>
    <row r="1452" spans="1:11" ht="10.35" customHeight="1" x14ac:dyDescent="0.2">
      <c r="A1452" s="9">
        <v>40145</v>
      </c>
      <c r="B1452" s="17" t="s">
        <v>29</v>
      </c>
      <c r="C1452" s="12">
        <v>27.21</v>
      </c>
      <c r="D1452" s="22" t="s">
        <v>23</v>
      </c>
      <c r="E1452" s="14">
        <v>26</v>
      </c>
      <c r="F1452" s="187">
        <f>composições!X$447</f>
        <v>2.4899999999999998</v>
      </c>
      <c r="G1452" s="15">
        <f t="shared" si="125"/>
        <v>64.739999999999995</v>
      </c>
      <c r="H1452" s="12">
        <v>2.5499999999999998</v>
      </c>
      <c r="I1452" s="11">
        <v>66.3</v>
      </c>
      <c r="J1452" s="99">
        <f t="shared" si="121"/>
        <v>-2.352941176470591E-2</v>
      </c>
      <c r="K1452" s="203">
        <f t="shared" si="123"/>
        <v>-1.5600000000000023</v>
      </c>
    </row>
    <row r="1453" spans="1:11" ht="20.85" customHeight="1" x14ac:dyDescent="0.2">
      <c r="A1453" s="9">
        <v>45465</v>
      </c>
      <c r="B1453" s="10" t="s">
        <v>66</v>
      </c>
      <c r="C1453" s="12">
        <v>27.21</v>
      </c>
      <c r="D1453" s="23" t="s">
        <v>67</v>
      </c>
      <c r="E1453" s="14">
        <v>30</v>
      </c>
      <c r="F1453" s="188">
        <f>composições!X$1292</f>
        <v>2099.7399999999998</v>
      </c>
      <c r="G1453" s="15">
        <f t="shared" si="125"/>
        <v>62992.2</v>
      </c>
      <c r="H1453" s="24">
        <v>2153.9299999999998</v>
      </c>
      <c r="I1453" s="15">
        <v>64617.9</v>
      </c>
      <c r="J1453" s="99">
        <f t="shared" si="121"/>
        <v>-2.5158663466315123E-2</v>
      </c>
      <c r="K1453" s="203">
        <f t="shared" si="123"/>
        <v>-1625.7000000000044</v>
      </c>
    </row>
    <row r="1454" spans="1:11" ht="20.85" customHeight="1" x14ac:dyDescent="0.2">
      <c r="A1454" s="9">
        <v>40010</v>
      </c>
      <c r="B1454" s="10" t="s">
        <v>26</v>
      </c>
      <c r="C1454" s="12">
        <v>27.21</v>
      </c>
      <c r="D1454" s="13" t="s">
        <v>23</v>
      </c>
      <c r="E1454" s="14">
        <v>109.51</v>
      </c>
      <c r="F1454" s="187">
        <f>composições!X$186</f>
        <v>3.6500000000000004</v>
      </c>
      <c r="G1454" s="15">
        <f t="shared" si="125"/>
        <v>399.71</v>
      </c>
      <c r="H1454" s="12">
        <v>3.75</v>
      </c>
      <c r="I1454" s="11">
        <v>410.66</v>
      </c>
      <c r="J1454" s="99">
        <f t="shared" si="121"/>
        <v>-2.6664393902498529E-2</v>
      </c>
      <c r="K1454" s="203">
        <f t="shared" si="123"/>
        <v>-10.950000000000045</v>
      </c>
    </row>
    <row r="1455" spans="1:11" ht="10.35" customHeight="1" x14ac:dyDescent="0.2">
      <c r="A1455" s="9">
        <v>40315</v>
      </c>
      <c r="B1455" s="17" t="s">
        <v>30</v>
      </c>
      <c r="C1455" s="12">
        <v>27.21</v>
      </c>
      <c r="D1455" s="13" t="s">
        <v>23</v>
      </c>
      <c r="E1455" s="14">
        <v>13</v>
      </c>
      <c r="F1455" s="187">
        <f>composições!X$478</f>
        <v>5.2299999999999995</v>
      </c>
      <c r="G1455" s="15">
        <f t="shared" si="125"/>
        <v>67.989999999999995</v>
      </c>
      <c r="H1455" s="12">
        <f>composições!$X$478</f>
        <v>5.2299999999999995</v>
      </c>
      <c r="I1455" s="11">
        <v>69.680000000000007</v>
      </c>
      <c r="J1455" s="99">
        <f t="shared" si="121"/>
        <v>-2.4253731343283791E-2</v>
      </c>
      <c r="K1455" s="203">
        <f t="shared" si="123"/>
        <v>-1.6900000000000119</v>
      </c>
    </row>
    <row r="1456" spans="1:11" ht="10.35" customHeight="1" x14ac:dyDescent="0.2">
      <c r="A1456" s="9">
        <v>40320</v>
      </c>
      <c r="B1456" s="17" t="s">
        <v>31</v>
      </c>
      <c r="C1456" s="12">
        <v>27.21</v>
      </c>
      <c r="D1456" s="13" t="s">
        <v>25</v>
      </c>
      <c r="E1456" s="14">
        <v>162.5</v>
      </c>
      <c r="F1456" s="187">
        <f>composições!X$509</f>
        <v>3.17</v>
      </c>
      <c r="G1456" s="15">
        <f t="shared" si="125"/>
        <v>515.12</v>
      </c>
      <c r="H1456" s="12">
        <v>3.25</v>
      </c>
      <c r="I1456" s="11">
        <v>528.12</v>
      </c>
      <c r="J1456" s="99">
        <f t="shared" si="121"/>
        <v>-2.4615617662652411E-2</v>
      </c>
      <c r="K1456" s="203">
        <f t="shared" si="123"/>
        <v>-13</v>
      </c>
    </row>
    <row r="1457" spans="1:11" ht="10.35" customHeight="1" x14ac:dyDescent="0.2">
      <c r="A1457" s="9">
        <v>40120</v>
      </c>
      <c r="B1457" s="17" t="s">
        <v>32</v>
      </c>
      <c r="C1457" s="12">
        <v>27.21</v>
      </c>
      <c r="D1457" s="13" t="s">
        <v>18</v>
      </c>
      <c r="E1457" s="14">
        <v>43.81</v>
      </c>
      <c r="F1457" s="187">
        <f>composições!$X$386</f>
        <v>0.5</v>
      </c>
      <c r="G1457" s="15">
        <f t="shared" si="125"/>
        <v>21.9</v>
      </c>
      <c r="H1457" s="12">
        <v>0.52</v>
      </c>
      <c r="I1457" s="11">
        <v>22.78</v>
      </c>
      <c r="J1457" s="99">
        <f t="shared" si="121"/>
        <v>-3.8630377524144111E-2</v>
      </c>
      <c r="K1457" s="203">
        <f t="shared" si="123"/>
        <v>-0.88000000000000256</v>
      </c>
    </row>
    <row r="1458" spans="1:11" ht="10.35" customHeight="1" x14ac:dyDescent="0.2">
      <c r="A1458" s="9">
        <v>40130</v>
      </c>
      <c r="B1458" s="17" t="s">
        <v>33</v>
      </c>
      <c r="C1458" s="12">
        <v>27.21</v>
      </c>
      <c r="D1458" s="13" t="s">
        <v>18</v>
      </c>
      <c r="E1458" s="14">
        <v>65</v>
      </c>
      <c r="F1458" s="187">
        <f>composições!$X$417</f>
        <v>0.52</v>
      </c>
      <c r="G1458" s="15">
        <f t="shared" si="125"/>
        <v>33.799999999999997</v>
      </c>
      <c r="H1458" s="12">
        <v>0.53</v>
      </c>
      <c r="I1458" s="11">
        <v>34.450000000000003</v>
      </c>
      <c r="J1458" s="99">
        <f t="shared" si="121"/>
        <v>-1.8867924528302105E-2</v>
      </c>
      <c r="K1458" s="203">
        <f t="shared" si="123"/>
        <v>-0.65000000000000568</v>
      </c>
    </row>
    <row r="1459" spans="1:11" ht="10.35" customHeight="1" x14ac:dyDescent="0.2">
      <c r="A1459" s="9">
        <v>40101</v>
      </c>
      <c r="B1459" s="17" t="s">
        <v>36</v>
      </c>
      <c r="C1459" s="12">
        <v>27.21</v>
      </c>
      <c r="D1459" s="13" t="s">
        <v>23</v>
      </c>
      <c r="E1459" s="14">
        <v>39</v>
      </c>
      <c r="F1459" s="187">
        <f>composições!$X$290</f>
        <v>6.68</v>
      </c>
      <c r="G1459" s="15">
        <f t="shared" si="125"/>
        <v>260.52</v>
      </c>
      <c r="H1459" s="12">
        <v>6.85</v>
      </c>
      <c r="I1459" s="11">
        <v>267.14999999999998</v>
      </c>
      <c r="J1459" s="99">
        <f t="shared" si="121"/>
        <v>-2.481751824817513E-2</v>
      </c>
      <c r="K1459" s="203">
        <f t="shared" si="123"/>
        <v>-6.6299999999999955</v>
      </c>
    </row>
    <row r="1460" spans="1:11" ht="10.35" customHeight="1" x14ac:dyDescent="0.2">
      <c r="A1460" s="9">
        <v>40102</v>
      </c>
      <c r="B1460" s="17" t="s">
        <v>34</v>
      </c>
      <c r="C1460" s="12">
        <v>27.21</v>
      </c>
      <c r="D1460" s="13" t="s">
        <v>23</v>
      </c>
      <c r="E1460" s="14">
        <v>56</v>
      </c>
      <c r="F1460" s="187">
        <f>composições!$X$320</f>
        <v>8.5399999999999991</v>
      </c>
      <c r="G1460" s="15">
        <f t="shared" si="125"/>
        <v>478.24</v>
      </c>
      <c r="H1460" s="12">
        <v>8.76</v>
      </c>
      <c r="I1460" s="11">
        <v>490.56</v>
      </c>
      <c r="J1460" s="99">
        <f t="shared" si="121"/>
        <v>-2.5114155251141579E-2</v>
      </c>
      <c r="K1460" s="203">
        <f t="shared" si="123"/>
        <v>-12.319999999999993</v>
      </c>
    </row>
    <row r="1461" spans="1:11" ht="10.35" customHeight="1" x14ac:dyDescent="0.2">
      <c r="A1461" s="9">
        <v>40454</v>
      </c>
      <c r="B1461" s="17" t="s">
        <v>68</v>
      </c>
      <c r="C1461" s="12">
        <v>27.21</v>
      </c>
      <c r="D1461" s="13" t="s">
        <v>53</v>
      </c>
      <c r="E1461" s="18">
        <v>7518.53</v>
      </c>
      <c r="F1461" s="187">
        <f>composições!$X$714</f>
        <v>0.91999999999999993</v>
      </c>
      <c r="G1461" s="15">
        <f t="shared" si="125"/>
        <v>6917.04</v>
      </c>
      <c r="H1461" s="12">
        <v>0.92</v>
      </c>
      <c r="I1461" s="15">
        <v>6917.04</v>
      </c>
      <c r="J1461" s="99">
        <f t="shared" ref="J1461:J1479" si="126">G1461/I1461-1</f>
        <v>0</v>
      </c>
      <c r="K1461" s="203">
        <f t="shared" si="123"/>
        <v>0</v>
      </c>
    </row>
    <row r="1462" spans="1:11" ht="10.35" customHeight="1" x14ac:dyDescent="0.2">
      <c r="A1462" s="9">
        <v>40438</v>
      </c>
      <c r="B1462" s="17" t="s">
        <v>69</v>
      </c>
      <c r="C1462" s="12">
        <v>27.21</v>
      </c>
      <c r="D1462" s="13" t="s">
        <v>53</v>
      </c>
      <c r="E1462" s="14">
        <v>34.4</v>
      </c>
      <c r="F1462" s="187">
        <f>composições!$X$539</f>
        <v>1.77</v>
      </c>
      <c r="G1462" s="15">
        <f t="shared" si="125"/>
        <v>60.88</v>
      </c>
      <c r="H1462" s="12">
        <v>1.81</v>
      </c>
      <c r="I1462" s="11">
        <v>62.26</v>
      </c>
      <c r="J1462" s="99">
        <f t="shared" si="126"/>
        <v>-2.2165114037905442E-2</v>
      </c>
      <c r="K1462" s="203">
        <f t="shared" si="123"/>
        <v>-1.3799999999999955</v>
      </c>
    </row>
    <row r="1463" spans="1:11" ht="10.35" customHeight="1" x14ac:dyDescent="0.2">
      <c r="A1463" s="1" t="s">
        <v>38</v>
      </c>
      <c r="G1463" s="32">
        <f>SUM(G1449:G1462)</f>
        <v>72310.559999999998</v>
      </c>
      <c r="H1463" s="33"/>
      <c r="J1463" s="99"/>
      <c r="K1463" s="203">
        <f t="shared" si="123"/>
        <v>72310.559999999998</v>
      </c>
    </row>
    <row r="1464" spans="1:11" ht="0.95" customHeight="1" x14ac:dyDescent="0.2">
      <c r="J1464" s="99"/>
      <c r="K1464" s="203">
        <f t="shared" si="123"/>
        <v>0</v>
      </c>
    </row>
    <row r="1465" spans="1:11" ht="10.7" customHeight="1" x14ac:dyDescent="0.2">
      <c r="J1465" s="99"/>
      <c r="K1465" s="203">
        <f t="shared" si="123"/>
        <v>0</v>
      </c>
    </row>
    <row r="1466" spans="1:11" ht="10.35" customHeight="1" x14ac:dyDescent="0.2">
      <c r="A1466" s="2" t="s">
        <v>9</v>
      </c>
      <c r="B1466" s="3" t="s">
        <v>10</v>
      </c>
      <c r="C1466" s="5" t="s">
        <v>11</v>
      </c>
      <c r="D1466" s="20" t="s">
        <v>12</v>
      </c>
      <c r="E1466" s="5" t="s">
        <v>13</v>
      </c>
      <c r="F1466" s="5" t="s">
        <v>225</v>
      </c>
      <c r="G1466" s="4" t="s">
        <v>15</v>
      </c>
      <c r="H1466" s="5" t="s">
        <v>14</v>
      </c>
      <c r="I1466" s="4" t="s">
        <v>15</v>
      </c>
      <c r="J1466" s="99"/>
      <c r="K1466" s="203" t="e">
        <f t="shared" si="123"/>
        <v>#VALUE!</v>
      </c>
    </row>
    <row r="1467" spans="1:11" ht="10.35" customHeight="1" x14ac:dyDescent="0.2">
      <c r="A1467" s="8"/>
      <c r="B1467" s="227" t="s">
        <v>70</v>
      </c>
      <c r="C1467" s="228"/>
      <c r="D1467" s="228"/>
      <c r="E1467" s="228"/>
      <c r="F1467" s="228"/>
      <c r="G1467" s="229"/>
      <c r="J1467" s="99"/>
      <c r="K1467" s="203">
        <f t="shared" si="123"/>
        <v>0</v>
      </c>
    </row>
    <row r="1468" spans="1:11" ht="10.35" customHeight="1" x14ac:dyDescent="0.2">
      <c r="A1468" s="9">
        <v>40850</v>
      </c>
      <c r="B1468" s="17" t="s">
        <v>71</v>
      </c>
      <c r="C1468" s="12">
        <v>27.21</v>
      </c>
      <c r="D1468" s="22" t="s">
        <v>18</v>
      </c>
      <c r="E1468" s="14">
        <v>15</v>
      </c>
      <c r="F1468" s="187">
        <f>composições!$X$811</f>
        <v>489.25</v>
      </c>
      <c r="G1468" s="15">
        <f>TRUNC(F1468*E1468,2)</f>
        <v>7338.75</v>
      </c>
      <c r="H1468" s="12">
        <v>501.88</v>
      </c>
      <c r="I1468" s="15">
        <v>7528.2</v>
      </c>
      <c r="J1468" s="99">
        <f t="shared" si="126"/>
        <v>-2.5165378178050535E-2</v>
      </c>
      <c r="K1468" s="203">
        <f t="shared" si="123"/>
        <v>-189.44999999999982</v>
      </c>
    </row>
    <row r="1469" spans="1:11" ht="10.35" customHeight="1" x14ac:dyDescent="0.2">
      <c r="A1469" s="1" t="s">
        <v>38</v>
      </c>
      <c r="G1469" s="32">
        <f>G1468</f>
        <v>7338.75</v>
      </c>
      <c r="H1469" s="33"/>
      <c r="J1469" s="99"/>
      <c r="K1469" s="203">
        <f t="shared" si="123"/>
        <v>7338.75</v>
      </c>
    </row>
    <row r="1470" spans="1:11" ht="10.7" customHeight="1" x14ac:dyDescent="0.2">
      <c r="J1470" s="99"/>
      <c r="K1470" s="203">
        <f t="shared" si="123"/>
        <v>0</v>
      </c>
    </row>
    <row r="1471" spans="1:11" ht="10.35" customHeight="1" x14ac:dyDescent="0.2">
      <c r="A1471" s="2" t="s">
        <v>9</v>
      </c>
      <c r="B1471" s="3" t="s">
        <v>10</v>
      </c>
      <c r="C1471" s="5" t="s">
        <v>11</v>
      </c>
      <c r="D1471" s="20" t="s">
        <v>12</v>
      </c>
      <c r="E1471" s="5" t="s">
        <v>13</v>
      </c>
      <c r="F1471" s="5" t="s">
        <v>225</v>
      </c>
      <c r="G1471" s="4" t="s">
        <v>15</v>
      </c>
      <c r="H1471" s="5" t="s">
        <v>14</v>
      </c>
      <c r="I1471" s="4" t="s">
        <v>15</v>
      </c>
      <c r="J1471" s="99"/>
      <c r="K1471" s="203" t="e">
        <f t="shared" si="123"/>
        <v>#VALUE!</v>
      </c>
    </row>
    <row r="1472" spans="1:11" ht="10.35" customHeight="1" x14ac:dyDescent="0.2">
      <c r="A1472" s="8"/>
      <c r="B1472" s="227" t="s">
        <v>72</v>
      </c>
      <c r="C1472" s="228"/>
      <c r="D1472" s="228"/>
      <c r="E1472" s="228"/>
      <c r="F1472" s="228"/>
      <c r="G1472" s="229"/>
      <c r="J1472" s="99"/>
      <c r="K1472" s="203">
        <f t="shared" si="123"/>
        <v>0</v>
      </c>
    </row>
    <row r="1473" spans="1:11" ht="10.35" customHeight="1" x14ac:dyDescent="0.2">
      <c r="A1473" s="9">
        <v>42825</v>
      </c>
      <c r="B1473" s="17" t="s">
        <v>73</v>
      </c>
      <c r="C1473" s="12">
        <v>27.21</v>
      </c>
      <c r="D1473" s="22" t="s">
        <v>23</v>
      </c>
      <c r="E1473" s="14">
        <v>12.94</v>
      </c>
      <c r="F1473" s="187">
        <f>composições!X$999</f>
        <v>823.31999999999994</v>
      </c>
      <c r="G1473" s="15">
        <f t="shared" ref="G1473:G1479" si="127">TRUNC(F1473*E1473,2)</f>
        <v>10653.76</v>
      </c>
      <c r="H1473" s="12">
        <v>844.57</v>
      </c>
      <c r="I1473" s="15">
        <v>10928.73</v>
      </c>
      <c r="J1473" s="99">
        <f t="shared" si="126"/>
        <v>-2.5160288523918051E-2</v>
      </c>
      <c r="K1473" s="203">
        <f t="shared" si="123"/>
        <v>-274.96999999999935</v>
      </c>
    </row>
    <row r="1474" spans="1:11" ht="10.35" customHeight="1" x14ac:dyDescent="0.2">
      <c r="A1474" s="9">
        <v>40005</v>
      </c>
      <c r="B1474" s="17" t="s">
        <v>22</v>
      </c>
      <c r="C1474" s="12">
        <v>27.21</v>
      </c>
      <c r="D1474" s="22" t="s">
        <v>23</v>
      </c>
      <c r="E1474" s="14">
        <v>12.94</v>
      </c>
      <c r="F1474" s="187">
        <f>composições!$X$125</f>
        <v>3.17</v>
      </c>
      <c r="G1474" s="15">
        <f t="shared" si="127"/>
        <v>41.01</v>
      </c>
      <c r="H1474" s="12">
        <v>3.25</v>
      </c>
      <c r="I1474" s="11">
        <v>42.05</v>
      </c>
      <c r="J1474" s="99">
        <f t="shared" si="126"/>
        <v>-2.473246135552909E-2</v>
      </c>
      <c r="K1474" s="203">
        <f t="shared" si="123"/>
        <v>-1.0399999999999991</v>
      </c>
    </row>
    <row r="1475" spans="1:11" ht="10.35" customHeight="1" x14ac:dyDescent="0.2">
      <c r="A1475" s="9">
        <v>40006</v>
      </c>
      <c r="B1475" s="17" t="s">
        <v>24</v>
      </c>
      <c r="C1475" s="12">
        <v>27.21</v>
      </c>
      <c r="D1475" s="22" t="s">
        <v>25</v>
      </c>
      <c r="E1475" s="14">
        <v>64.680000000000007</v>
      </c>
      <c r="F1475" s="187">
        <f>composições!X$154</f>
        <v>2.87</v>
      </c>
      <c r="G1475" s="15">
        <f t="shared" si="127"/>
        <v>185.63</v>
      </c>
      <c r="H1475" s="12">
        <v>2.95</v>
      </c>
      <c r="I1475" s="11">
        <v>190.8</v>
      </c>
      <c r="J1475" s="99">
        <f t="shared" si="126"/>
        <v>-2.7096436058700268E-2</v>
      </c>
      <c r="K1475" s="203">
        <f t="shared" si="123"/>
        <v>-5.1700000000000159</v>
      </c>
    </row>
    <row r="1476" spans="1:11" ht="10.35" customHeight="1" x14ac:dyDescent="0.2">
      <c r="A1476" s="9">
        <v>40145</v>
      </c>
      <c r="B1476" s="17" t="s">
        <v>29</v>
      </c>
      <c r="C1476" s="12">
        <v>27.21</v>
      </c>
      <c r="D1476" s="22" t="s">
        <v>23</v>
      </c>
      <c r="E1476" s="14">
        <v>12.94</v>
      </c>
      <c r="F1476" s="187">
        <f>composições!X$447</f>
        <v>2.4899999999999998</v>
      </c>
      <c r="G1476" s="15">
        <f t="shared" si="127"/>
        <v>32.22</v>
      </c>
      <c r="H1476" s="12">
        <v>2.5499999999999998</v>
      </c>
      <c r="I1476" s="11">
        <v>32.99</v>
      </c>
      <c r="J1476" s="99">
        <f t="shared" si="126"/>
        <v>-2.3340406183692153E-2</v>
      </c>
      <c r="K1476" s="203">
        <f t="shared" si="123"/>
        <v>-0.77000000000000313</v>
      </c>
    </row>
    <row r="1477" spans="1:11" ht="10.35" customHeight="1" x14ac:dyDescent="0.2">
      <c r="A1477" s="9">
        <v>40870</v>
      </c>
      <c r="B1477" s="17" t="s">
        <v>74</v>
      </c>
      <c r="C1477" s="12">
        <v>27.21</v>
      </c>
      <c r="D1477" s="22" t="s">
        <v>18</v>
      </c>
      <c r="E1477" s="14">
        <v>114</v>
      </c>
      <c r="F1477" s="187">
        <f>composições!$X$843</f>
        <v>7.53</v>
      </c>
      <c r="G1477" s="15">
        <f t="shared" si="127"/>
        <v>858.42</v>
      </c>
      <c r="H1477" s="12">
        <v>7.73</v>
      </c>
      <c r="I1477" s="11">
        <v>881.22</v>
      </c>
      <c r="J1477" s="99">
        <f t="shared" si="126"/>
        <v>-2.587322121604152E-2</v>
      </c>
      <c r="K1477" s="203">
        <f t="shared" si="123"/>
        <v>-22.800000000000068</v>
      </c>
    </row>
    <row r="1478" spans="1:11" ht="10.35" customHeight="1" x14ac:dyDescent="0.2">
      <c r="A1478" s="9">
        <v>40805</v>
      </c>
      <c r="B1478" s="17" t="s">
        <v>75</v>
      </c>
      <c r="C1478" s="12">
        <v>27.21</v>
      </c>
      <c r="D1478" s="23" t="s">
        <v>76</v>
      </c>
      <c r="E1478" s="14">
        <v>20</v>
      </c>
      <c r="F1478" s="187">
        <f>composições!X$776</f>
        <v>15.629999999999999</v>
      </c>
      <c r="G1478" s="15">
        <f t="shared" si="127"/>
        <v>312.60000000000002</v>
      </c>
      <c r="H1478" s="12">
        <v>16.04</v>
      </c>
      <c r="I1478" s="11">
        <v>320.8</v>
      </c>
      <c r="J1478" s="99">
        <f t="shared" si="126"/>
        <v>-2.5561097256857845E-2</v>
      </c>
      <c r="K1478" s="203">
        <f t="shared" si="123"/>
        <v>-8.1999999999999886</v>
      </c>
    </row>
    <row r="1479" spans="1:11" ht="10.35" customHeight="1" x14ac:dyDescent="0.2">
      <c r="A1479" s="9">
        <v>40880</v>
      </c>
      <c r="B1479" s="17" t="s">
        <v>77</v>
      </c>
      <c r="C1479" s="12">
        <v>27.21</v>
      </c>
      <c r="D1479" s="22" t="s">
        <v>18</v>
      </c>
      <c r="E1479" s="14">
        <v>114</v>
      </c>
      <c r="F1479" s="187">
        <f>composições!X$873</f>
        <v>0.78</v>
      </c>
      <c r="G1479" s="15">
        <f t="shared" si="127"/>
        <v>88.92</v>
      </c>
      <c r="H1479" s="12">
        <v>0.8</v>
      </c>
      <c r="I1479" s="11">
        <v>91.2</v>
      </c>
      <c r="J1479" s="99">
        <f t="shared" si="126"/>
        <v>-2.5000000000000022E-2</v>
      </c>
      <c r="K1479" s="203">
        <f t="shared" si="123"/>
        <v>-2.2800000000000011</v>
      </c>
    </row>
    <row r="1480" spans="1:11" ht="10.35" customHeight="1" x14ac:dyDescent="0.2">
      <c r="J1480" s="99"/>
      <c r="K1480" s="203">
        <f t="shared" si="123"/>
        <v>0</v>
      </c>
    </row>
    <row r="1481" spans="1:11" ht="10.7" customHeight="1" x14ac:dyDescent="0.2">
      <c r="A1481" s="1" t="s">
        <v>38</v>
      </c>
      <c r="G1481" s="32">
        <f>SUM(G1473:G1480)</f>
        <v>12172.56</v>
      </c>
      <c r="H1481" s="33"/>
      <c r="J1481" s="99"/>
      <c r="K1481" s="203">
        <f t="shared" si="123"/>
        <v>12172.56</v>
      </c>
    </row>
    <row r="1482" spans="1:11" ht="10.35" customHeight="1" x14ac:dyDescent="0.2">
      <c r="G1482" s="41"/>
      <c r="H1482" s="41"/>
      <c r="J1482" s="99"/>
      <c r="K1482" s="203">
        <f t="shared" si="123"/>
        <v>0</v>
      </c>
    </row>
    <row r="1483" spans="1:11" ht="10.7" customHeight="1" x14ac:dyDescent="0.2">
      <c r="A1483" s="1" t="s">
        <v>92</v>
      </c>
      <c r="G1483" s="32">
        <f>G1481+G1469+G1463+G1445+G1425+G1405+G1384</f>
        <v>430637.89</v>
      </c>
      <c r="H1483" s="33"/>
      <c r="J1483" s="99"/>
      <c r="K1483" s="203">
        <f t="shared" ref="K1483:K1546" si="128">G1483-I1483</f>
        <v>430637.89</v>
      </c>
    </row>
    <row r="1484" spans="1:11" ht="10.7" customHeight="1" x14ac:dyDescent="0.2">
      <c r="A1484" s="1"/>
      <c r="G1484" s="40"/>
      <c r="H1484" s="41"/>
      <c r="I1484" s="42"/>
      <c r="J1484" s="99"/>
      <c r="K1484" s="203">
        <f t="shared" si="128"/>
        <v>0</v>
      </c>
    </row>
    <row r="1485" spans="1:11" ht="10.7" customHeight="1" x14ac:dyDescent="0.2">
      <c r="A1485" s="1"/>
      <c r="J1485" s="99"/>
      <c r="K1485" s="203">
        <f t="shared" si="128"/>
        <v>0</v>
      </c>
    </row>
    <row r="1486" spans="1:11" ht="0.95" customHeight="1" x14ac:dyDescent="0.2">
      <c r="J1486" s="99"/>
      <c r="K1486" s="203">
        <f t="shared" si="128"/>
        <v>0</v>
      </c>
    </row>
    <row r="1487" spans="1:11" ht="10.35" customHeight="1" x14ac:dyDescent="0.2">
      <c r="A1487" s="230" t="s">
        <v>79</v>
      </c>
      <c r="B1487" s="231"/>
      <c r="C1487" s="232"/>
      <c r="D1487" s="267" t="s">
        <v>228</v>
      </c>
      <c r="E1487" s="268"/>
      <c r="F1487" s="190" t="s">
        <v>229</v>
      </c>
      <c r="G1487" s="25" t="s">
        <v>230</v>
      </c>
      <c r="H1487" s="6"/>
      <c r="I1487" s="25"/>
      <c r="J1487" s="99"/>
      <c r="K1487" s="203" t="e">
        <f t="shared" si="128"/>
        <v>#VALUE!</v>
      </c>
    </row>
    <row r="1488" spans="1:11" ht="24.6" customHeight="1" x14ac:dyDescent="0.2">
      <c r="A1488" s="235" t="s">
        <v>80</v>
      </c>
      <c r="B1488" s="236"/>
      <c r="C1488" s="237"/>
      <c r="D1488" s="258">
        <f>F1488/$G$1483</f>
        <v>2.5176953193784223E-2</v>
      </c>
      <c r="E1488" s="258"/>
      <c r="F1488" s="192">
        <f>G1384</f>
        <v>10842.15</v>
      </c>
      <c r="G1488" s="26">
        <f>F1488</f>
        <v>10842.15</v>
      </c>
      <c r="H1488" s="26"/>
      <c r="I1488" s="26"/>
      <c r="J1488" s="99"/>
      <c r="K1488" s="203">
        <f t="shared" si="128"/>
        <v>10842.15</v>
      </c>
    </row>
    <row r="1489" spans="1:11" ht="19.350000000000001" customHeight="1" x14ac:dyDescent="0.2">
      <c r="A1489" s="240" t="s">
        <v>81</v>
      </c>
      <c r="B1489" s="241"/>
      <c r="C1489" s="242"/>
      <c r="D1489" s="258">
        <f t="shared" ref="D1489:D1494" si="129">F1489/$G$1483</f>
        <v>0.24332673095718538</v>
      </c>
      <c r="E1489" s="258"/>
      <c r="F1489" s="193">
        <f>G1405</f>
        <v>104785.70999999999</v>
      </c>
      <c r="G1489" s="26">
        <f t="shared" ref="G1489:G1494" si="130">F1489</f>
        <v>104785.70999999999</v>
      </c>
      <c r="H1489" s="27"/>
      <c r="I1489" s="27"/>
      <c r="J1489" s="99"/>
      <c r="K1489" s="203">
        <f t="shared" si="128"/>
        <v>104785.70999999999</v>
      </c>
    </row>
    <row r="1490" spans="1:11" ht="19.350000000000001" customHeight="1" x14ac:dyDescent="0.2">
      <c r="A1490" s="240" t="s">
        <v>82</v>
      </c>
      <c r="B1490" s="241"/>
      <c r="C1490" s="242"/>
      <c r="D1490" s="258">
        <f t="shared" si="129"/>
        <v>0.38450666753917073</v>
      </c>
      <c r="E1490" s="258"/>
      <c r="F1490" s="193">
        <f>G1425</f>
        <v>165583.13999999998</v>
      </c>
      <c r="G1490" s="26">
        <f t="shared" si="130"/>
        <v>165583.13999999998</v>
      </c>
      <c r="H1490" s="27"/>
      <c r="I1490" s="27"/>
      <c r="J1490" s="99"/>
      <c r="K1490" s="203">
        <f t="shared" si="128"/>
        <v>165583.13999999998</v>
      </c>
    </row>
    <row r="1491" spans="1:11" ht="19.350000000000001" customHeight="1" x14ac:dyDescent="0.2">
      <c r="A1491" s="240" t="s">
        <v>83</v>
      </c>
      <c r="B1491" s="241"/>
      <c r="C1491" s="242"/>
      <c r="D1491" s="258">
        <f t="shared" si="129"/>
        <v>0.1337667245211516</v>
      </c>
      <c r="E1491" s="258"/>
      <c r="F1491" s="193">
        <f>G1445</f>
        <v>57605.01999999999</v>
      </c>
      <c r="G1491" s="26">
        <f t="shared" si="130"/>
        <v>57605.01999999999</v>
      </c>
      <c r="H1491" s="27"/>
      <c r="I1491" s="27"/>
      <c r="J1491" s="99"/>
      <c r="K1491" s="203">
        <f t="shared" si="128"/>
        <v>57605.01999999999</v>
      </c>
    </row>
    <row r="1492" spans="1:11" ht="19.350000000000001" customHeight="1" x14ac:dyDescent="0.2">
      <c r="A1492" s="240" t="s">
        <v>84</v>
      </c>
      <c r="B1492" s="241"/>
      <c r="C1492" s="242"/>
      <c r="D1492" s="258">
        <f t="shared" si="129"/>
        <v>0.16791499698273182</v>
      </c>
      <c r="E1492" s="258"/>
      <c r="F1492" s="193">
        <f>G1463</f>
        <v>72310.559999999998</v>
      </c>
      <c r="G1492" s="26">
        <f t="shared" si="130"/>
        <v>72310.559999999998</v>
      </c>
      <c r="H1492" s="27"/>
      <c r="I1492" s="27"/>
      <c r="J1492" s="99"/>
      <c r="K1492" s="203">
        <f t="shared" si="128"/>
        <v>72310.559999999998</v>
      </c>
    </row>
    <row r="1493" spans="1:11" ht="19.350000000000001" customHeight="1" x14ac:dyDescent="0.2">
      <c r="A1493" s="240" t="s">
        <v>85</v>
      </c>
      <c r="B1493" s="241"/>
      <c r="C1493" s="242"/>
      <c r="D1493" s="258">
        <f t="shared" si="129"/>
        <v>1.704157987584418E-2</v>
      </c>
      <c r="E1493" s="258"/>
      <c r="F1493" s="193">
        <f>G1469</f>
        <v>7338.75</v>
      </c>
      <c r="G1493" s="26">
        <f t="shared" si="130"/>
        <v>7338.75</v>
      </c>
      <c r="H1493" s="27"/>
      <c r="I1493" s="27"/>
      <c r="J1493" s="99"/>
      <c r="K1493" s="203">
        <f t="shared" si="128"/>
        <v>7338.75</v>
      </c>
    </row>
    <row r="1494" spans="1:11" ht="24" customHeight="1" x14ac:dyDescent="0.2">
      <c r="A1494" s="245" t="s">
        <v>86</v>
      </c>
      <c r="B1494" s="246"/>
      <c r="C1494" s="247"/>
      <c r="D1494" s="258">
        <f t="shared" si="129"/>
        <v>2.8266346930131948E-2</v>
      </c>
      <c r="E1494" s="258"/>
      <c r="F1494" s="193">
        <f>G1481</f>
        <v>12172.56</v>
      </c>
      <c r="G1494" s="26">
        <f t="shared" si="130"/>
        <v>12172.56</v>
      </c>
      <c r="H1494" s="28"/>
      <c r="I1494" s="28"/>
      <c r="J1494" s="99"/>
      <c r="K1494" s="203">
        <f t="shared" si="128"/>
        <v>12172.56</v>
      </c>
    </row>
    <row r="1495" spans="1:11" ht="10.35" customHeight="1" x14ac:dyDescent="0.2">
      <c r="A1495" s="222" t="s">
        <v>87</v>
      </c>
      <c r="B1495" s="223"/>
      <c r="C1495" s="224"/>
      <c r="D1495" s="259">
        <f>SUM(D1488:E1494)</f>
        <v>0.99999999999999989</v>
      </c>
      <c r="E1495" s="260"/>
      <c r="F1495" s="194">
        <f>SUM(F1488:F1494)</f>
        <v>430637.89</v>
      </c>
      <c r="G1495" s="195">
        <f>SUM(G1488:G1494)</f>
        <v>430637.89</v>
      </c>
      <c r="H1495" s="29"/>
      <c r="I1495" s="29"/>
      <c r="J1495" s="99"/>
      <c r="K1495" s="203">
        <f t="shared" si="128"/>
        <v>430637.89</v>
      </c>
    </row>
    <row r="1496" spans="1:11" ht="10.35" customHeight="1" x14ac:dyDescent="0.2">
      <c r="A1496" s="36"/>
      <c r="B1496" s="36"/>
      <c r="C1496" s="36"/>
      <c r="D1496" s="37"/>
      <c r="E1496" s="37"/>
      <c r="F1496" s="189"/>
      <c r="G1496" s="38"/>
      <c r="H1496" s="38"/>
      <c r="I1496" s="38"/>
      <c r="J1496" s="99"/>
      <c r="K1496" s="203">
        <f t="shared" si="128"/>
        <v>0</v>
      </c>
    </row>
    <row r="1497" spans="1:11" ht="10.35" customHeight="1" x14ac:dyDescent="0.2">
      <c r="A1497" s="36"/>
      <c r="B1497" s="36"/>
      <c r="C1497" s="36"/>
      <c r="D1497" s="37"/>
      <c r="E1497" s="37"/>
      <c r="F1497" s="189"/>
      <c r="G1497" s="38"/>
      <c r="H1497" s="38"/>
      <c r="I1497" s="38"/>
      <c r="J1497" s="99"/>
      <c r="K1497" s="203">
        <f t="shared" si="128"/>
        <v>0</v>
      </c>
    </row>
    <row r="1498" spans="1:11" ht="10.7" customHeight="1" x14ac:dyDescent="0.2">
      <c r="A1498" s="1" t="s">
        <v>0</v>
      </c>
      <c r="J1498" s="99"/>
      <c r="K1498" s="203">
        <f t="shared" si="128"/>
        <v>0</v>
      </c>
    </row>
    <row r="1499" spans="1:11" ht="10.7" customHeight="1" x14ac:dyDescent="0.2">
      <c r="A1499" s="1" t="s">
        <v>133</v>
      </c>
      <c r="J1499" s="99"/>
      <c r="K1499" s="203">
        <f t="shared" si="128"/>
        <v>0</v>
      </c>
    </row>
    <row r="1500" spans="1:11" ht="10.7" customHeight="1" x14ac:dyDescent="0.2">
      <c r="A1500" s="1" t="s">
        <v>2</v>
      </c>
      <c r="J1500" s="99"/>
      <c r="K1500" s="203">
        <f t="shared" si="128"/>
        <v>0</v>
      </c>
    </row>
    <row r="1501" spans="1:11" ht="10.7" customHeight="1" x14ac:dyDescent="0.2">
      <c r="A1501" s="1" t="s">
        <v>134</v>
      </c>
      <c r="J1501" s="99"/>
      <c r="K1501" s="203">
        <f t="shared" si="128"/>
        <v>0</v>
      </c>
    </row>
    <row r="1502" spans="1:11" ht="10.7" customHeight="1" x14ac:dyDescent="0.2">
      <c r="A1502" s="1" t="s">
        <v>4</v>
      </c>
      <c r="J1502" s="99"/>
      <c r="K1502" s="203">
        <f t="shared" si="128"/>
        <v>0</v>
      </c>
    </row>
    <row r="1503" spans="1:11" ht="10.7" customHeight="1" x14ac:dyDescent="0.2">
      <c r="A1503" s="1" t="s">
        <v>5</v>
      </c>
      <c r="J1503" s="99"/>
      <c r="K1503" s="203">
        <f t="shared" si="128"/>
        <v>0</v>
      </c>
    </row>
    <row r="1504" spans="1:11" ht="10.7" customHeight="1" x14ac:dyDescent="0.2">
      <c r="A1504" s="1" t="s">
        <v>95</v>
      </c>
      <c r="J1504" s="99"/>
      <c r="K1504" s="203">
        <f t="shared" si="128"/>
        <v>0</v>
      </c>
    </row>
    <row r="1505" spans="1:11" ht="10.7" customHeight="1" x14ac:dyDescent="0.2">
      <c r="A1505" s="1" t="s">
        <v>7</v>
      </c>
      <c r="J1505" s="99"/>
      <c r="K1505" s="203">
        <f t="shared" si="128"/>
        <v>0</v>
      </c>
    </row>
    <row r="1506" spans="1:11" ht="10.7" customHeight="1" x14ac:dyDescent="0.2">
      <c r="A1506" s="1" t="s">
        <v>135</v>
      </c>
      <c r="J1506" s="99"/>
      <c r="K1506" s="203">
        <f t="shared" si="128"/>
        <v>0</v>
      </c>
    </row>
    <row r="1507" spans="1:11" ht="10.35" customHeight="1" x14ac:dyDescent="0.2">
      <c r="A1507" s="2" t="s">
        <v>9</v>
      </c>
      <c r="B1507" s="3" t="s">
        <v>10</v>
      </c>
      <c r="C1507" s="5" t="s">
        <v>11</v>
      </c>
      <c r="D1507" s="7" t="s">
        <v>12</v>
      </c>
      <c r="E1507" s="5" t="s">
        <v>13</v>
      </c>
      <c r="F1507" s="5" t="s">
        <v>225</v>
      </c>
      <c r="G1507" s="4" t="s">
        <v>15</v>
      </c>
      <c r="H1507" s="5" t="s">
        <v>14</v>
      </c>
      <c r="I1507" s="4" t="s">
        <v>15</v>
      </c>
      <c r="J1507" s="99"/>
      <c r="K1507" s="203" t="e">
        <f t="shared" si="128"/>
        <v>#VALUE!</v>
      </c>
    </row>
    <row r="1508" spans="1:11" ht="10.35" customHeight="1" x14ac:dyDescent="0.2">
      <c r="A1508" s="8"/>
      <c r="B1508" s="227" t="s">
        <v>16</v>
      </c>
      <c r="C1508" s="228"/>
      <c r="D1508" s="228"/>
      <c r="E1508" s="228"/>
      <c r="F1508" s="228"/>
      <c r="G1508" s="229"/>
      <c r="J1508" s="99"/>
      <c r="K1508" s="203">
        <f t="shared" si="128"/>
        <v>0</v>
      </c>
    </row>
    <row r="1509" spans="1:11" ht="29.1" customHeight="1" x14ac:dyDescent="0.2">
      <c r="A1509" s="9">
        <v>40001</v>
      </c>
      <c r="B1509" s="10" t="s">
        <v>17</v>
      </c>
      <c r="C1509" s="12">
        <v>27.21</v>
      </c>
      <c r="D1509" s="13" t="s">
        <v>18</v>
      </c>
      <c r="E1509" s="14">
        <v>118</v>
      </c>
      <c r="F1509" s="187">
        <f>composições!$X$32</f>
        <v>0.66</v>
      </c>
      <c r="G1509" s="15">
        <f t="shared" ref="G1509:G1525" si="131">TRUNC(F1509*E1509,2)</f>
        <v>77.88</v>
      </c>
      <c r="H1509" s="12">
        <v>0.68</v>
      </c>
      <c r="I1509" s="11">
        <v>80.239999999999995</v>
      </c>
      <c r="J1509" s="99">
        <f t="shared" ref="J1509:J1560" si="132">G1509/I1509-1</f>
        <v>-2.9411764705882359E-2</v>
      </c>
      <c r="K1509" s="203">
        <f t="shared" si="128"/>
        <v>-2.3599999999999994</v>
      </c>
    </row>
    <row r="1510" spans="1:11" ht="20.85" customHeight="1" x14ac:dyDescent="0.2">
      <c r="A1510" s="9">
        <v>40003</v>
      </c>
      <c r="B1510" s="10" t="s">
        <v>19</v>
      </c>
      <c r="C1510" s="12">
        <v>27.21</v>
      </c>
      <c r="D1510" s="13" t="s">
        <v>20</v>
      </c>
      <c r="E1510" s="14">
        <v>24</v>
      </c>
      <c r="F1510" s="187">
        <f>composições!$X$63</f>
        <v>50.14</v>
      </c>
      <c r="G1510" s="15">
        <f t="shared" si="131"/>
        <v>1203.3599999999999</v>
      </c>
      <c r="H1510" s="12">
        <v>51.44</v>
      </c>
      <c r="I1510" s="15">
        <v>1234.56</v>
      </c>
      <c r="J1510" s="99">
        <f t="shared" si="132"/>
        <v>-2.527216174183522E-2</v>
      </c>
      <c r="K1510" s="203">
        <f t="shared" si="128"/>
        <v>-31.200000000000045</v>
      </c>
    </row>
    <row r="1511" spans="1:11" ht="20.85" customHeight="1" x14ac:dyDescent="0.2">
      <c r="A1511" s="9">
        <v>40004</v>
      </c>
      <c r="B1511" s="10" t="s">
        <v>21</v>
      </c>
      <c r="C1511" s="12">
        <v>27.21</v>
      </c>
      <c r="D1511" s="13" t="s">
        <v>20</v>
      </c>
      <c r="E1511" s="14">
        <v>5</v>
      </c>
      <c r="F1511" s="187">
        <f>composições!$X$94</f>
        <v>125.38</v>
      </c>
      <c r="G1511" s="15">
        <f t="shared" si="131"/>
        <v>626.9</v>
      </c>
      <c r="H1511" s="12">
        <v>128.62</v>
      </c>
      <c r="I1511" s="11">
        <v>643.1</v>
      </c>
      <c r="J1511" s="99">
        <f t="shared" si="132"/>
        <v>-2.5190483595086355E-2</v>
      </c>
      <c r="K1511" s="203">
        <f t="shared" si="128"/>
        <v>-16.200000000000045</v>
      </c>
    </row>
    <row r="1512" spans="1:11" ht="10.35" customHeight="1" x14ac:dyDescent="0.2">
      <c r="A1512" s="9">
        <v>40005</v>
      </c>
      <c r="B1512" s="17" t="s">
        <v>22</v>
      </c>
      <c r="C1512" s="12">
        <v>27.21</v>
      </c>
      <c r="D1512" s="13" t="s">
        <v>23</v>
      </c>
      <c r="E1512" s="14">
        <v>57.19</v>
      </c>
      <c r="F1512" s="187">
        <f>composições!$X$125</f>
        <v>3.17</v>
      </c>
      <c r="G1512" s="15">
        <f t="shared" si="131"/>
        <v>181.29</v>
      </c>
      <c r="H1512" s="12">
        <v>3.25</v>
      </c>
      <c r="I1512" s="11">
        <v>185.86</v>
      </c>
      <c r="J1512" s="99">
        <f t="shared" si="132"/>
        <v>-2.4588399870870692E-2</v>
      </c>
      <c r="K1512" s="203">
        <f t="shared" si="128"/>
        <v>-4.5700000000000216</v>
      </c>
    </row>
    <row r="1513" spans="1:11" ht="10.35" customHeight="1" x14ac:dyDescent="0.2">
      <c r="A1513" s="9">
        <v>40006</v>
      </c>
      <c r="B1513" s="17" t="s">
        <v>24</v>
      </c>
      <c r="C1513" s="12">
        <v>27.21</v>
      </c>
      <c r="D1513" s="13" t="s">
        <v>25</v>
      </c>
      <c r="E1513" s="14">
        <v>285.97000000000003</v>
      </c>
      <c r="F1513" s="187">
        <f>composições!$X$154</f>
        <v>2.87</v>
      </c>
      <c r="G1513" s="15">
        <f t="shared" si="131"/>
        <v>820.73</v>
      </c>
      <c r="H1513" s="12">
        <v>2.95</v>
      </c>
      <c r="I1513" s="11">
        <v>843.61</v>
      </c>
      <c r="J1513" s="99">
        <f t="shared" si="132"/>
        <v>-2.7121537203209978E-2</v>
      </c>
      <c r="K1513" s="203">
        <f t="shared" si="128"/>
        <v>-22.879999999999995</v>
      </c>
    </row>
    <row r="1514" spans="1:11" ht="20.85" customHeight="1" x14ac:dyDescent="0.2">
      <c r="A1514" s="9">
        <v>40010</v>
      </c>
      <c r="B1514" s="10" t="s">
        <v>26</v>
      </c>
      <c r="C1514" s="12">
        <v>27.21</v>
      </c>
      <c r="D1514" s="13" t="s">
        <v>23</v>
      </c>
      <c r="E1514" s="14">
        <v>425.55</v>
      </c>
      <c r="F1514" s="187">
        <f>composições!$X$186</f>
        <v>3.6500000000000004</v>
      </c>
      <c r="G1514" s="15">
        <f t="shared" si="131"/>
        <v>1553.25</v>
      </c>
      <c r="H1514" s="12">
        <v>3.75</v>
      </c>
      <c r="I1514" s="15">
        <v>1595.81</v>
      </c>
      <c r="J1514" s="99">
        <f t="shared" si="132"/>
        <v>-2.6669841647815162E-2</v>
      </c>
      <c r="K1514" s="203">
        <f t="shared" si="128"/>
        <v>-42.559999999999945</v>
      </c>
    </row>
    <row r="1515" spans="1:11" ht="20.85" customHeight="1" x14ac:dyDescent="0.2">
      <c r="A1515" s="9">
        <v>40085</v>
      </c>
      <c r="B1515" s="10" t="s">
        <v>27</v>
      </c>
      <c r="C1515" s="12">
        <v>27.21</v>
      </c>
      <c r="D1515" s="13" t="s">
        <v>23</v>
      </c>
      <c r="E1515" s="14">
        <v>59</v>
      </c>
      <c r="F1515" s="187">
        <f>composições!$X$220</f>
        <v>26.25</v>
      </c>
      <c r="G1515" s="15">
        <f t="shared" si="131"/>
        <v>1548.75</v>
      </c>
      <c r="H1515" s="12">
        <v>26.93</v>
      </c>
      <c r="I1515" s="15">
        <v>1588.87</v>
      </c>
      <c r="J1515" s="99">
        <f t="shared" si="132"/>
        <v>-2.5250649832900041E-2</v>
      </c>
      <c r="K1515" s="203">
        <f t="shared" si="128"/>
        <v>-40.119999999999891</v>
      </c>
    </row>
    <row r="1516" spans="1:11" ht="10.35" customHeight="1" x14ac:dyDescent="0.2">
      <c r="A1516" s="9">
        <v>41295</v>
      </c>
      <c r="B1516" s="17" t="s">
        <v>28</v>
      </c>
      <c r="C1516" s="12">
        <v>27.21</v>
      </c>
      <c r="D1516" s="13" t="s">
        <v>23</v>
      </c>
      <c r="E1516" s="14">
        <v>177</v>
      </c>
      <c r="F1516" s="187">
        <f>composições!$X$966</f>
        <v>10</v>
      </c>
      <c r="G1516" s="15">
        <f t="shared" si="131"/>
        <v>1770</v>
      </c>
      <c r="H1516" s="12">
        <v>10.26</v>
      </c>
      <c r="I1516" s="15">
        <v>1816.02</v>
      </c>
      <c r="J1516" s="99">
        <f t="shared" si="132"/>
        <v>-2.5341130604288442E-2</v>
      </c>
      <c r="K1516" s="203">
        <f t="shared" si="128"/>
        <v>-46.019999999999982</v>
      </c>
    </row>
    <row r="1517" spans="1:11" ht="10.35" customHeight="1" x14ac:dyDescent="0.2">
      <c r="A1517" s="9">
        <v>40145</v>
      </c>
      <c r="B1517" s="17" t="s">
        <v>29</v>
      </c>
      <c r="C1517" s="12">
        <v>27.21</v>
      </c>
      <c r="D1517" s="13" t="s">
        <v>23</v>
      </c>
      <c r="E1517" s="14">
        <v>718.74</v>
      </c>
      <c r="F1517" s="187">
        <f>composições!$X$447</f>
        <v>2.4899999999999998</v>
      </c>
      <c r="G1517" s="15">
        <f t="shared" si="131"/>
        <v>1789.66</v>
      </c>
      <c r="H1517" s="12">
        <v>2.5499999999999998</v>
      </c>
      <c r="I1517" s="15">
        <v>1832.78</v>
      </c>
      <c r="J1517" s="99">
        <f t="shared" si="132"/>
        <v>-2.3527100906819087E-2</v>
      </c>
      <c r="K1517" s="203">
        <f t="shared" si="128"/>
        <v>-43.119999999999891</v>
      </c>
    </row>
    <row r="1518" spans="1:11" ht="10.35" customHeight="1" x14ac:dyDescent="0.2">
      <c r="A1518" s="9">
        <v>40315</v>
      </c>
      <c r="B1518" s="17" t="s">
        <v>30</v>
      </c>
      <c r="C1518" s="12">
        <v>27.21</v>
      </c>
      <c r="D1518" s="13" t="s">
        <v>23</v>
      </c>
      <c r="E1518" s="14">
        <v>23.6</v>
      </c>
      <c r="F1518" s="187">
        <f>composições!$X$478</f>
        <v>5.2299999999999995</v>
      </c>
      <c r="G1518" s="15">
        <f t="shared" si="131"/>
        <v>123.42</v>
      </c>
      <c r="H1518" s="12">
        <f>composições!$X$478</f>
        <v>5.2299999999999995</v>
      </c>
      <c r="I1518" s="11">
        <v>126.49</v>
      </c>
      <c r="J1518" s="99">
        <f t="shared" si="132"/>
        <v>-2.4270693335441518E-2</v>
      </c>
      <c r="K1518" s="203">
        <f t="shared" si="128"/>
        <v>-3.0699999999999932</v>
      </c>
    </row>
    <row r="1519" spans="1:11" ht="10.35" customHeight="1" x14ac:dyDescent="0.2">
      <c r="A1519" s="9">
        <v>40320</v>
      </c>
      <c r="B1519" s="17" t="s">
        <v>31</v>
      </c>
      <c r="C1519" s="12">
        <v>27.21</v>
      </c>
      <c r="D1519" s="13" t="s">
        <v>25</v>
      </c>
      <c r="E1519" s="14">
        <v>295</v>
      </c>
      <c r="F1519" s="187">
        <f>composições!$X$509</f>
        <v>3.17</v>
      </c>
      <c r="G1519" s="15">
        <f t="shared" si="131"/>
        <v>935.15</v>
      </c>
      <c r="H1519" s="12">
        <v>3.25</v>
      </c>
      <c r="I1519" s="11">
        <v>958.75</v>
      </c>
      <c r="J1519" s="99">
        <f t="shared" si="132"/>
        <v>-2.4615384615384595E-2</v>
      </c>
      <c r="K1519" s="203">
        <f t="shared" si="128"/>
        <v>-23.600000000000023</v>
      </c>
    </row>
    <row r="1520" spans="1:11" ht="10.35" customHeight="1" x14ac:dyDescent="0.2">
      <c r="A1520" s="9">
        <v>40120</v>
      </c>
      <c r="B1520" s="17" t="s">
        <v>32</v>
      </c>
      <c r="C1520" s="12">
        <v>27.21</v>
      </c>
      <c r="D1520" s="13" t="s">
        <v>18</v>
      </c>
      <c r="E1520" s="14">
        <v>297.66000000000003</v>
      </c>
      <c r="F1520" s="187">
        <f>composições!$X$386</f>
        <v>0.5</v>
      </c>
      <c r="G1520" s="15">
        <f t="shared" si="131"/>
        <v>148.83000000000001</v>
      </c>
      <c r="H1520" s="12">
        <v>0.52</v>
      </c>
      <c r="I1520" s="11">
        <v>154.78</v>
      </c>
      <c r="J1520" s="99">
        <f t="shared" si="132"/>
        <v>-3.844165912908637E-2</v>
      </c>
      <c r="K1520" s="203">
        <f t="shared" si="128"/>
        <v>-5.9499999999999886</v>
      </c>
    </row>
    <row r="1521" spans="1:11" ht="10.35" customHeight="1" x14ac:dyDescent="0.2">
      <c r="A1521" s="9">
        <v>40130</v>
      </c>
      <c r="B1521" s="17" t="s">
        <v>33</v>
      </c>
      <c r="C1521" s="12">
        <v>27.21</v>
      </c>
      <c r="D1521" s="13" t="s">
        <v>18</v>
      </c>
      <c r="E1521" s="14">
        <v>118</v>
      </c>
      <c r="F1521" s="187">
        <f>composições!$X$417</f>
        <v>0.52</v>
      </c>
      <c r="G1521" s="15">
        <f t="shared" si="131"/>
        <v>61.36</v>
      </c>
      <c r="H1521" s="12">
        <v>0.53</v>
      </c>
      <c r="I1521" s="11">
        <v>62.54</v>
      </c>
      <c r="J1521" s="99">
        <f t="shared" si="132"/>
        <v>-1.8867924528301883E-2</v>
      </c>
      <c r="K1521" s="203">
        <f t="shared" si="128"/>
        <v>-1.1799999999999997</v>
      </c>
    </row>
    <row r="1522" spans="1:11" ht="10.35" customHeight="1" x14ac:dyDescent="0.2">
      <c r="A1522" s="9">
        <v>40102</v>
      </c>
      <c r="B1522" s="17" t="s">
        <v>34</v>
      </c>
      <c r="C1522" s="12">
        <v>27.21</v>
      </c>
      <c r="D1522" s="13" t="s">
        <v>23</v>
      </c>
      <c r="E1522" s="14">
        <v>115.2</v>
      </c>
      <c r="F1522" s="187">
        <f>composições!$X$320</f>
        <v>8.5399999999999991</v>
      </c>
      <c r="G1522" s="15">
        <f t="shared" si="131"/>
        <v>983.8</v>
      </c>
      <c r="H1522" s="12">
        <v>8.76</v>
      </c>
      <c r="I1522" s="15">
        <v>1009.15</v>
      </c>
      <c r="J1522" s="99">
        <f t="shared" si="132"/>
        <v>-2.51201506218105E-2</v>
      </c>
      <c r="K1522" s="203">
        <f t="shared" si="128"/>
        <v>-25.350000000000023</v>
      </c>
    </row>
    <row r="1523" spans="1:11" ht="10.35" customHeight="1" x14ac:dyDescent="0.2">
      <c r="A1523" s="9">
        <v>40100</v>
      </c>
      <c r="B1523" s="17" t="s">
        <v>35</v>
      </c>
      <c r="C1523" s="12">
        <v>27.21</v>
      </c>
      <c r="D1523" s="13" t="s">
        <v>23</v>
      </c>
      <c r="E1523" s="14">
        <v>118</v>
      </c>
      <c r="F1523" s="187">
        <f>composições!$X$255</f>
        <v>6.01</v>
      </c>
      <c r="G1523" s="15">
        <f t="shared" si="131"/>
        <v>709.18</v>
      </c>
      <c r="H1523" s="12">
        <v>6.16</v>
      </c>
      <c r="I1523" s="11">
        <v>726.88</v>
      </c>
      <c r="J1523" s="99">
        <f t="shared" si="132"/>
        <v>-2.4350649350649456E-2</v>
      </c>
      <c r="K1523" s="203">
        <f t="shared" si="128"/>
        <v>-17.700000000000045</v>
      </c>
    </row>
    <row r="1524" spans="1:11" ht="10.35" customHeight="1" x14ac:dyDescent="0.2">
      <c r="A1524" s="9">
        <v>40101</v>
      </c>
      <c r="B1524" s="17" t="s">
        <v>36</v>
      </c>
      <c r="C1524" s="12">
        <v>27.21</v>
      </c>
      <c r="D1524" s="13" t="s">
        <v>23</v>
      </c>
      <c r="E1524" s="14">
        <v>106.2</v>
      </c>
      <c r="F1524" s="187">
        <f>composições!$X$290</f>
        <v>6.68</v>
      </c>
      <c r="G1524" s="15">
        <f t="shared" si="131"/>
        <v>709.41</v>
      </c>
      <c r="H1524" s="12">
        <v>6.85</v>
      </c>
      <c r="I1524" s="11">
        <v>727.47</v>
      </c>
      <c r="J1524" s="99">
        <f t="shared" si="132"/>
        <v>-2.4825766010969641E-2</v>
      </c>
      <c r="K1524" s="203">
        <f t="shared" si="128"/>
        <v>-18.060000000000059</v>
      </c>
    </row>
    <row r="1525" spans="1:11" ht="20.85" customHeight="1" x14ac:dyDescent="0.2">
      <c r="A1525" s="9">
        <v>40105</v>
      </c>
      <c r="B1525" s="10" t="s">
        <v>37</v>
      </c>
      <c r="C1525" s="12">
        <v>27.21</v>
      </c>
      <c r="D1525" s="13" t="s">
        <v>23</v>
      </c>
      <c r="E1525" s="14">
        <v>23.6</v>
      </c>
      <c r="F1525" s="187">
        <f>composições!$X$355</f>
        <v>11.530000000000001</v>
      </c>
      <c r="G1525" s="15">
        <f t="shared" si="131"/>
        <v>272.10000000000002</v>
      </c>
      <c r="H1525" s="12">
        <v>11.83</v>
      </c>
      <c r="I1525" s="11">
        <v>279.18</v>
      </c>
      <c r="J1525" s="99">
        <f t="shared" si="132"/>
        <v>-2.5359982806791304E-2</v>
      </c>
      <c r="K1525" s="203">
        <f t="shared" si="128"/>
        <v>-7.0799999999999841</v>
      </c>
    </row>
    <row r="1526" spans="1:11" ht="10.35" customHeight="1" x14ac:dyDescent="0.2">
      <c r="A1526" s="1" t="s">
        <v>38</v>
      </c>
      <c r="G1526" s="32">
        <f>SUM(G1509:G1525)</f>
        <v>13515.07</v>
      </c>
      <c r="H1526" s="33"/>
      <c r="J1526" s="99"/>
      <c r="K1526" s="203">
        <f t="shared" si="128"/>
        <v>13515.07</v>
      </c>
    </row>
    <row r="1527" spans="1:11" ht="0.95" customHeight="1" x14ac:dyDescent="0.2">
      <c r="J1527" s="99"/>
      <c r="K1527" s="203">
        <f t="shared" si="128"/>
        <v>0</v>
      </c>
    </row>
    <row r="1528" spans="1:11" ht="10.7" customHeight="1" x14ac:dyDescent="0.2">
      <c r="J1528" s="99"/>
      <c r="K1528" s="203">
        <f t="shared" si="128"/>
        <v>0</v>
      </c>
    </row>
    <row r="1529" spans="1:11" ht="10.35" customHeight="1" x14ac:dyDescent="0.2">
      <c r="A1529" s="2" t="s">
        <v>9</v>
      </c>
      <c r="B1529" s="3" t="s">
        <v>10</v>
      </c>
      <c r="C1529" s="5" t="s">
        <v>11</v>
      </c>
      <c r="D1529" s="7" t="s">
        <v>12</v>
      </c>
      <c r="E1529" s="5" t="s">
        <v>13</v>
      </c>
      <c r="F1529" s="5" t="s">
        <v>225</v>
      </c>
      <c r="G1529" s="4" t="s">
        <v>15</v>
      </c>
      <c r="H1529" s="5" t="s">
        <v>14</v>
      </c>
      <c r="I1529" s="4" t="s">
        <v>15</v>
      </c>
      <c r="J1529" s="99"/>
      <c r="K1529" s="203" t="e">
        <f t="shared" si="128"/>
        <v>#VALUE!</v>
      </c>
    </row>
    <row r="1530" spans="1:11" ht="10.35" customHeight="1" x14ac:dyDescent="0.2">
      <c r="A1530" s="8"/>
      <c r="B1530" s="227" t="s">
        <v>39</v>
      </c>
      <c r="C1530" s="228"/>
      <c r="D1530" s="228"/>
      <c r="E1530" s="228"/>
      <c r="F1530" s="228"/>
      <c r="G1530" s="229"/>
      <c r="J1530" s="99"/>
      <c r="K1530" s="203">
        <f t="shared" si="128"/>
        <v>0</v>
      </c>
    </row>
    <row r="1531" spans="1:11" ht="10.35" customHeight="1" x14ac:dyDescent="0.2">
      <c r="A1531" s="9">
        <v>45585</v>
      </c>
      <c r="B1531" s="17" t="s">
        <v>40</v>
      </c>
      <c r="C1531" s="12">
        <v>27.21</v>
      </c>
      <c r="D1531" s="13" t="s">
        <v>23</v>
      </c>
      <c r="E1531" s="14">
        <v>31.2</v>
      </c>
      <c r="F1531" s="187">
        <f>composições!$X$1323</f>
        <v>285.35000000000002</v>
      </c>
      <c r="G1531" s="15">
        <f t="shared" ref="G1531:G1546" si="133">TRUNC(F1531*E1531,2)</f>
        <v>8902.92</v>
      </c>
      <c r="H1531" s="12">
        <v>292.72000000000003</v>
      </c>
      <c r="I1531" s="15">
        <v>9132.86</v>
      </c>
      <c r="J1531" s="99">
        <f t="shared" si="132"/>
        <v>-2.5177217213446901E-2</v>
      </c>
      <c r="K1531" s="203">
        <f t="shared" si="128"/>
        <v>-229.94000000000051</v>
      </c>
    </row>
    <row r="1532" spans="1:11" ht="10.35" customHeight="1" x14ac:dyDescent="0.2">
      <c r="A1532" s="9">
        <v>41294</v>
      </c>
      <c r="B1532" s="17" t="s">
        <v>41</v>
      </c>
      <c r="C1532" s="12">
        <v>27.21</v>
      </c>
      <c r="D1532" s="13" t="s">
        <v>23</v>
      </c>
      <c r="E1532" s="14">
        <v>10.4</v>
      </c>
      <c r="F1532" s="187">
        <f>composições!$X$935</f>
        <v>145.32</v>
      </c>
      <c r="G1532" s="15">
        <f t="shared" si="133"/>
        <v>1511.32</v>
      </c>
      <c r="H1532" s="12">
        <v>149.07</v>
      </c>
      <c r="I1532" s="15">
        <v>1550.32</v>
      </c>
      <c r="J1532" s="99">
        <f t="shared" si="132"/>
        <v>-2.515609680582076E-2</v>
      </c>
      <c r="K1532" s="203">
        <f t="shared" si="128"/>
        <v>-39</v>
      </c>
    </row>
    <row r="1533" spans="1:11" ht="10.35" customHeight="1" x14ac:dyDescent="0.2">
      <c r="A1533" s="9">
        <v>45050</v>
      </c>
      <c r="B1533" s="17" t="s">
        <v>42</v>
      </c>
      <c r="C1533" s="12">
        <v>27.21</v>
      </c>
      <c r="D1533" s="13" t="s">
        <v>23</v>
      </c>
      <c r="E1533" s="14">
        <v>10.1</v>
      </c>
      <c r="F1533" s="187">
        <f>composições!$X$1071</f>
        <v>559.22</v>
      </c>
      <c r="G1533" s="15">
        <f t="shared" si="133"/>
        <v>5648.12</v>
      </c>
      <c r="H1533" s="12">
        <v>573.65</v>
      </c>
      <c r="I1533" s="15">
        <v>5793.86</v>
      </c>
      <c r="J1533" s="99">
        <f t="shared" si="132"/>
        <v>-2.5154214979305589E-2</v>
      </c>
      <c r="K1533" s="203">
        <f t="shared" si="128"/>
        <v>-145.73999999999978</v>
      </c>
    </row>
    <row r="1534" spans="1:11" ht="20.85" customHeight="1" x14ac:dyDescent="0.2">
      <c r="A1534" s="9">
        <v>45155</v>
      </c>
      <c r="B1534" s="10" t="s">
        <v>43</v>
      </c>
      <c r="C1534" s="12">
        <v>27.21</v>
      </c>
      <c r="D1534" s="13" t="s">
        <v>44</v>
      </c>
      <c r="E1534" s="14">
        <v>348.89</v>
      </c>
      <c r="F1534" s="187">
        <f>composições!$X$1185</f>
        <v>15.83</v>
      </c>
      <c r="G1534" s="15">
        <f t="shared" si="133"/>
        <v>5522.92</v>
      </c>
      <c r="H1534" s="12">
        <v>16.239999999999998</v>
      </c>
      <c r="I1534" s="15">
        <v>5665.97</v>
      </c>
      <c r="J1534" s="99">
        <f t="shared" si="132"/>
        <v>-2.5247221570181333E-2</v>
      </c>
      <c r="K1534" s="203">
        <f t="shared" si="128"/>
        <v>-143.05000000000018</v>
      </c>
    </row>
    <row r="1535" spans="1:11" ht="29.1" customHeight="1" x14ac:dyDescent="0.2">
      <c r="A1535" s="9">
        <v>45145</v>
      </c>
      <c r="B1535" s="10" t="s">
        <v>45</v>
      </c>
      <c r="C1535" s="12">
        <v>27.21</v>
      </c>
      <c r="D1535" s="13" t="s">
        <v>18</v>
      </c>
      <c r="E1535" s="14">
        <v>329</v>
      </c>
      <c r="F1535" s="187">
        <f>composições!$X$1151</f>
        <v>105.9</v>
      </c>
      <c r="G1535" s="15">
        <f t="shared" si="133"/>
        <v>34841.1</v>
      </c>
      <c r="H1535" s="12">
        <v>108.63</v>
      </c>
      <c r="I1535" s="15">
        <v>35739.269999999997</v>
      </c>
      <c r="J1535" s="99">
        <f t="shared" si="132"/>
        <v>-2.5131179232256273E-2</v>
      </c>
      <c r="K1535" s="203">
        <f t="shared" si="128"/>
        <v>-898.16999999999825</v>
      </c>
    </row>
    <row r="1536" spans="1:11" ht="10.35" customHeight="1" x14ac:dyDescent="0.2">
      <c r="A1536" s="9">
        <v>45140</v>
      </c>
      <c r="B1536" s="17" t="s">
        <v>46</v>
      </c>
      <c r="C1536" s="12">
        <v>27.21</v>
      </c>
      <c r="D1536" s="13" t="s">
        <v>23</v>
      </c>
      <c r="E1536" s="14">
        <v>270</v>
      </c>
      <c r="F1536" s="187">
        <f>composições!$X$1110</f>
        <v>76.739999999999995</v>
      </c>
      <c r="G1536" s="15">
        <f t="shared" si="133"/>
        <v>20719.8</v>
      </c>
      <c r="H1536" s="12">
        <v>78.73</v>
      </c>
      <c r="I1536" s="15">
        <v>21257.1</v>
      </c>
      <c r="J1536" s="99">
        <f t="shared" si="132"/>
        <v>-2.5276260637622228E-2</v>
      </c>
      <c r="K1536" s="203">
        <f t="shared" si="128"/>
        <v>-537.29999999999927</v>
      </c>
    </row>
    <row r="1537" spans="1:11" ht="10.35" customHeight="1" x14ac:dyDescent="0.2">
      <c r="A1537" s="9">
        <v>45165</v>
      </c>
      <c r="B1537" s="17" t="s">
        <v>47</v>
      </c>
      <c r="C1537" s="12">
        <v>27.21</v>
      </c>
      <c r="D1537" s="13" t="s">
        <v>23</v>
      </c>
      <c r="E1537" s="14">
        <v>66.400000000000006</v>
      </c>
      <c r="F1537" s="187">
        <f>composições!$X$1226</f>
        <v>611.9</v>
      </c>
      <c r="G1537" s="15">
        <f t="shared" si="133"/>
        <v>40630.160000000003</v>
      </c>
      <c r="H1537" s="12">
        <v>627.69000000000005</v>
      </c>
      <c r="I1537" s="15">
        <v>41678.61</v>
      </c>
      <c r="J1537" s="99">
        <f t="shared" si="132"/>
        <v>-2.5155589401853806E-2</v>
      </c>
      <c r="K1537" s="203">
        <f t="shared" si="128"/>
        <v>-1048.4499999999971</v>
      </c>
    </row>
    <row r="1538" spans="1:11" ht="10.35" customHeight="1" x14ac:dyDescent="0.2">
      <c r="A1538" s="9">
        <v>47018</v>
      </c>
      <c r="B1538" s="17" t="s">
        <v>48</v>
      </c>
      <c r="C1538" s="12">
        <v>27.21</v>
      </c>
      <c r="D1538" s="13" t="s">
        <v>23</v>
      </c>
      <c r="E1538" s="14">
        <v>4.5</v>
      </c>
      <c r="F1538" s="187">
        <f>composições!$X$1358</f>
        <v>504.34</v>
      </c>
      <c r="G1538" s="15">
        <f t="shared" si="133"/>
        <v>2269.5300000000002</v>
      </c>
      <c r="H1538" s="12">
        <v>517.36</v>
      </c>
      <c r="I1538" s="15">
        <v>2328.12</v>
      </c>
      <c r="J1538" s="99">
        <f t="shared" si="132"/>
        <v>-2.5166228544920233E-2</v>
      </c>
      <c r="K1538" s="203">
        <f t="shared" si="128"/>
        <v>-58.589999999999691</v>
      </c>
    </row>
    <row r="1539" spans="1:11" ht="20.85" customHeight="1" x14ac:dyDescent="0.2">
      <c r="A1539" s="9">
        <v>40450</v>
      </c>
      <c r="B1539" s="10" t="s">
        <v>49</v>
      </c>
      <c r="C1539" s="12">
        <v>27.21</v>
      </c>
      <c r="D1539" s="13" t="s">
        <v>50</v>
      </c>
      <c r="E1539" s="18">
        <v>5259.58</v>
      </c>
      <c r="F1539" s="187">
        <f>composições!$X$627</f>
        <v>0.86</v>
      </c>
      <c r="G1539" s="15">
        <f t="shared" si="133"/>
        <v>4523.2299999999996</v>
      </c>
      <c r="H1539" s="12">
        <v>0.89</v>
      </c>
      <c r="I1539" s="15">
        <v>4681.0200000000004</v>
      </c>
      <c r="J1539" s="99">
        <f t="shared" si="132"/>
        <v>-3.3708465249027153E-2</v>
      </c>
      <c r="K1539" s="203">
        <f t="shared" si="128"/>
        <v>-157.79000000000087</v>
      </c>
    </row>
    <row r="1540" spans="1:11" ht="10.35" customHeight="1" x14ac:dyDescent="0.2">
      <c r="A1540" s="9">
        <v>40455</v>
      </c>
      <c r="B1540" s="17" t="s">
        <v>51</v>
      </c>
      <c r="C1540" s="12">
        <v>27.21</v>
      </c>
      <c r="D1540" s="13" t="s">
        <v>25</v>
      </c>
      <c r="E1540" s="18">
        <v>15281.27</v>
      </c>
      <c r="F1540" s="187">
        <f>composições!$X$743</f>
        <v>1.55</v>
      </c>
      <c r="G1540" s="15">
        <f t="shared" si="133"/>
        <v>23685.96</v>
      </c>
      <c r="H1540" s="12">
        <v>1.59</v>
      </c>
      <c r="I1540" s="15">
        <v>24297.21</v>
      </c>
      <c r="J1540" s="99">
        <f t="shared" si="132"/>
        <v>-2.5157209407993708E-2</v>
      </c>
      <c r="K1540" s="203">
        <f t="shared" si="128"/>
        <v>-611.25</v>
      </c>
    </row>
    <row r="1541" spans="1:11" ht="10.35" customHeight="1" x14ac:dyDescent="0.2">
      <c r="A1541" s="9">
        <v>40451</v>
      </c>
      <c r="B1541" s="17" t="s">
        <v>52</v>
      </c>
      <c r="C1541" s="12">
        <v>27.21</v>
      </c>
      <c r="D1541" s="13" t="s">
        <v>53</v>
      </c>
      <c r="E1541" s="14">
        <v>57.92</v>
      </c>
      <c r="F1541" s="187">
        <f>composições!X$656</f>
        <v>0.86</v>
      </c>
      <c r="G1541" s="15">
        <f t="shared" si="133"/>
        <v>49.81</v>
      </c>
      <c r="H1541" s="12">
        <v>0.89</v>
      </c>
      <c r="I1541" s="11">
        <v>51.54</v>
      </c>
      <c r="J1541" s="99">
        <f t="shared" si="132"/>
        <v>-3.3566162204113237E-2</v>
      </c>
      <c r="K1541" s="203">
        <f t="shared" si="128"/>
        <v>-1.7299999999999969</v>
      </c>
    </row>
    <row r="1542" spans="1:11" ht="10.35" customHeight="1" x14ac:dyDescent="0.2">
      <c r="A1542" s="9">
        <v>40453</v>
      </c>
      <c r="B1542" s="17" t="s">
        <v>54</v>
      </c>
      <c r="C1542" s="12">
        <v>27.21</v>
      </c>
      <c r="D1542" s="13" t="s">
        <v>53</v>
      </c>
      <c r="E1542" s="14">
        <v>873.04</v>
      </c>
      <c r="F1542" s="187">
        <f>composições!$X$685</f>
        <v>0.86</v>
      </c>
      <c r="G1542" s="15">
        <f t="shared" si="133"/>
        <v>750.81</v>
      </c>
      <c r="H1542" s="12">
        <v>0.89</v>
      </c>
      <c r="I1542" s="11">
        <v>777</v>
      </c>
      <c r="J1542" s="99">
        <f t="shared" si="132"/>
        <v>-3.3706563706563775E-2</v>
      </c>
      <c r="K1542" s="203">
        <f t="shared" si="128"/>
        <v>-26.190000000000055</v>
      </c>
    </row>
    <row r="1543" spans="1:11" ht="10.35" customHeight="1" x14ac:dyDescent="0.2">
      <c r="A1543" s="9">
        <v>40449</v>
      </c>
      <c r="B1543" s="17" t="s">
        <v>55</v>
      </c>
      <c r="C1543" s="12">
        <v>27.21</v>
      </c>
      <c r="D1543" s="13" t="s">
        <v>53</v>
      </c>
      <c r="E1543" s="14">
        <v>153.79</v>
      </c>
      <c r="F1543" s="187">
        <f>composições!$X$598</f>
        <v>1.6800000000000002</v>
      </c>
      <c r="G1543" s="15">
        <f t="shared" si="133"/>
        <v>258.36</v>
      </c>
      <c r="H1543" s="12">
        <v>1.73</v>
      </c>
      <c r="I1543" s="11">
        <v>266.05</v>
      </c>
      <c r="J1543" s="99">
        <f t="shared" si="132"/>
        <v>-2.8904341289231361E-2</v>
      </c>
      <c r="K1543" s="203">
        <f t="shared" si="128"/>
        <v>-7.6899999999999977</v>
      </c>
    </row>
    <row r="1544" spans="1:11" ht="10.35" customHeight="1" x14ac:dyDescent="0.2">
      <c r="A1544" s="9">
        <v>40445</v>
      </c>
      <c r="B1544" s="17" t="s">
        <v>56</v>
      </c>
      <c r="C1544" s="12">
        <v>27.21</v>
      </c>
      <c r="D1544" s="13" t="s">
        <v>25</v>
      </c>
      <c r="E1544" s="14">
        <v>682.2</v>
      </c>
      <c r="F1544" s="187">
        <f>composições!$X$568</f>
        <v>2.29</v>
      </c>
      <c r="G1544" s="15">
        <f t="shared" si="133"/>
        <v>1562.23</v>
      </c>
      <c r="H1544" s="12">
        <v>2.35</v>
      </c>
      <c r="I1544" s="15">
        <v>1603.17</v>
      </c>
      <c r="J1544" s="99">
        <f t="shared" si="132"/>
        <v>-2.5536905006955046E-2</v>
      </c>
      <c r="K1544" s="203">
        <f t="shared" si="128"/>
        <v>-40.940000000000055</v>
      </c>
    </row>
    <row r="1545" spans="1:11" ht="10.35" customHeight="1" x14ac:dyDescent="0.2">
      <c r="A1545" s="9">
        <v>47050</v>
      </c>
      <c r="B1545" s="17" t="s">
        <v>57</v>
      </c>
      <c r="C1545" s="12">
        <v>27.21</v>
      </c>
      <c r="D1545" s="13" t="s">
        <v>53</v>
      </c>
      <c r="E1545" s="14">
        <v>1.74</v>
      </c>
      <c r="F1545" s="187">
        <f>composições!$X$1418</f>
        <v>1.6800000000000002</v>
      </c>
      <c r="G1545" s="15">
        <f t="shared" si="133"/>
        <v>2.92</v>
      </c>
      <c r="H1545" s="12">
        <v>1.73</v>
      </c>
      <c r="I1545" s="11">
        <v>3.01</v>
      </c>
      <c r="J1545" s="99">
        <f t="shared" si="132"/>
        <v>-2.9900332225913595E-2</v>
      </c>
      <c r="K1545" s="203">
        <f t="shared" si="128"/>
        <v>-8.9999999999999858E-2</v>
      </c>
    </row>
    <row r="1546" spans="1:11" ht="10.35" customHeight="1" x14ac:dyDescent="0.2">
      <c r="A1546" s="9">
        <v>47049</v>
      </c>
      <c r="B1546" s="17" t="s">
        <v>58</v>
      </c>
      <c r="C1546" s="12">
        <v>27.21</v>
      </c>
      <c r="D1546" s="13" t="s">
        <v>53</v>
      </c>
      <c r="E1546" s="14">
        <v>26.14</v>
      </c>
      <c r="F1546" s="187">
        <f>composições!$X$1388</f>
        <v>1.6800000000000002</v>
      </c>
      <c r="G1546" s="15">
        <f t="shared" si="133"/>
        <v>43.91</v>
      </c>
      <c r="H1546" s="12">
        <v>1.73</v>
      </c>
      <c r="I1546" s="11">
        <v>45.22</v>
      </c>
      <c r="J1546" s="99">
        <f t="shared" si="132"/>
        <v>-2.8969482529854096E-2</v>
      </c>
      <c r="K1546" s="203">
        <f t="shared" si="128"/>
        <v>-1.3100000000000023</v>
      </c>
    </row>
    <row r="1547" spans="1:11" ht="10.35" customHeight="1" x14ac:dyDescent="0.2">
      <c r="A1547" s="1" t="s">
        <v>38</v>
      </c>
      <c r="G1547" s="32">
        <f>SUM(G1530:G1546)</f>
        <v>150923.1</v>
      </c>
      <c r="H1547" s="33"/>
      <c r="J1547" s="99"/>
      <c r="K1547" s="203">
        <f t="shared" ref="K1547:K1610" si="134">G1547-I1547</f>
        <v>150923.1</v>
      </c>
    </row>
    <row r="1548" spans="1:11" ht="10.7" customHeight="1" x14ac:dyDescent="0.2">
      <c r="J1548" s="99"/>
      <c r="K1548" s="203">
        <f t="shared" si="134"/>
        <v>0</v>
      </c>
    </row>
    <row r="1549" spans="1:11" ht="10.35" customHeight="1" x14ac:dyDescent="0.2">
      <c r="A1549" s="2" t="s">
        <v>9</v>
      </c>
      <c r="B1549" s="3" t="s">
        <v>10</v>
      </c>
      <c r="C1549" s="19" t="s">
        <v>11</v>
      </c>
      <c r="D1549" s="20" t="s">
        <v>12</v>
      </c>
      <c r="E1549" s="19" t="s">
        <v>13</v>
      </c>
      <c r="F1549" s="21" t="s">
        <v>225</v>
      </c>
      <c r="G1549" s="4" t="s">
        <v>15</v>
      </c>
      <c r="H1549" s="21" t="s">
        <v>14</v>
      </c>
      <c r="I1549" s="4" t="s">
        <v>15</v>
      </c>
      <c r="J1549" s="99"/>
      <c r="K1549" s="203" t="e">
        <f t="shared" si="134"/>
        <v>#VALUE!</v>
      </c>
    </row>
    <row r="1550" spans="1:11" ht="10.35" customHeight="1" x14ac:dyDescent="0.2">
      <c r="A1550" s="8"/>
      <c r="B1550" s="227" t="s">
        <v>59</v>
      </c>
      <c r="C1550" s="228"/>
      <c r="D1550" s="228"/>
      <c r="E1550" s="228"/>
      <c r="F1550" s="228"/>
      <c r="G1550" s="229"/>
      <c r="J1550" s="99"/>
      <c r="K1550" s="203">
        <f t="shared" si="134"/>
        <v>0</v>
      </c>
    </row>
    <row r="1551" spans="1:11" ht="10.35" customHeight="1" x14ac:dyDescent="0.2">
      <c r="A1551" s="9">
        <v>45585</v>
      </c>
      <c r="B1551" s="17" t="s">
        <v>40</v>
      </c>
      <c r="C1551" s="12">
        <v>27.21</v>
      </c>
      <c r="D1551" s="13" t="s">
        <v>23</v>
      </c>
      <c r="E1551" s="14">
        <v>51.84</v>
      </c>
      <c r="F1551" s="187">
        <f>composições!$X$1323</f>
        <v>285.35000000000002</v>
      </c>
      <c r="G1551" s="15">
        <f t="shared" ref="G1551:G1566" si="135">TRUNC(F1551*E1551,2)</f>
        <v>14792.54</v>
      </c>
      <c r="H1551" s="12">
        <v>292.72000000000003</v>
      </c>
      <c r="I1551" s="15">
        <v>15174.6</v>
      </c>
      <c r="J1551" s="99">
        <f t="shared" si="132"/>
        <v>-2.5177599409539564E-2</v>
      </c>
      <c r="K1551" s="203">
        <f t="shared" si="134"/>
        <v>-382.05999999999949</v>
      </c>
    </row>
    <row r="1552" spans="1:11" ht="10.35" customHeight="1" x14ac:dyDescent="0.2">
      <c r="A1552" s="9">
        <v>41294</v>
      </c>
      <c r="B1552" s="17" t="s">
        <v>41</v>
      </c>
      <c r="C1552" s="12">
        <v>27.21</v>
      </c>
      <c r="D1552" s="13" t="s">
        <v>23</v>
      </c>
      <c r="E1552" s="14">
        <v>17.28</v>
      </c>
      <c r="F1552" s="187">
        <f>composições!$X$935</f>
        <v>145.32</v>
      </c>
      <c r="G1552" s="15">
        <f t="shared" si="135"/>
        <v>2511.12</v>
      </c>
      <c r="H1552" s="12">
        <v>149.07</v>
      </c>
      <c r="I1552" s="15">
        <v>2575.92</v>
      </c>
      <c r="J1552" s="99">
        <f t="shared" si="132"/>
        <v>-2.5156060747228204E-2</v>
      </c>
      <c r="K1552" s="203">
        <f t="shared" si="134"/>
        <v>-64.800000000000182</v>
      </c>
    </row>
    <row r="1553" spans="1:11" ht="10.35" customHeight="1" x14ac:dyDescent="0.2">
      <c r="A1553" s="9">
        <v>45050</v>
      </c>
      <c r="B1553" s="17" t="s">
        <v>42</v>
      </c>
      <c r="C1553" s="12">
        <v>27.21</v>
      </c>
      <c r="D1553" s="13" t="s">
        <v>23</v>
      </c>
      <c r="E1553" s="14">
        <v>18.45</v>
      </c>
      <c r="F1553" s="187">
        <f>composições!$X$1071</f>
        <v>559.22</v>
      </c>
      <c r="G1553" s="15">
        <f t="shared" si="135"/>
        <v>10317.6</v>
      </c>
      <c r="H1553" s="12">
        <v>573.65</v>
      </c>
      <c r="I1553" s="15">
        <v>10583.84</v>
      </c>
      <c r="J1553" s="99">
        <f t="shared" si="132"/>
        <v>-2.5155331146351378E-2</v>
      </c>
      <c r="K1553" s="203">
        <f t="shared" si="134"/>
        <v>-266.23999999999978</v>
      </c>
    </row>
    <row r="1554" spans="1:11" ht="29.1" customHeight="1" x14ac:dyDescent="0.2">
      <c r="A1554" s="9">
        <v>45145</v>
      </c>
      <c r="B1554" s="10" t="s">
        <v>45</v>
      </c>
      <c r="C1554" s="12">
        <v>27.21</v>
      </c>
      <c r="D1554" s="13" t="s">
        <v>18</v>
      </c>
      <c r="E1554" s="14">
        <v>217</v>
      </c>
      <c r="F1554" s="187">
        <f>composições!$X$1151</f>
        <v>105.9</v>
      </c>
      <c r="G1554" s="15">
        <f t="shared" si="135"/>
        <v>22980.3</v>
      </c>
      <c r="H1554" s="12">
        <v>108.63</v>
      </c>
      <c r="I1554" s="15">
        <v>23572.71</v>
      </c>
      <c r="J1554" s="99">
        <f t="shared" si="132"/>
        <v>-2.5131179232256273E-2</v>
      </c>
      <c r="K1554" s="203">
        <f t="shared" si="134"/>
        <v>-592.40999999999985</v>
      </c>
    </row>
    <row r="1555" spans="1:11" ht="10.35" customHeight="1" x14ac:dyDescent="0.2">
      <c r="A1555" s="9">
        <v>45165</v>
      </c>
      <c r="B1555" s="17" t="s">
        <v>47</v>
      </c>
      <c r="C1555" s="12">
        <v>27.21</v>
      </c>
      <c r="D1555" s="13" t="s">
        <v>23</v>
      </c>
      <c r="E1555" s="14">
        <v>52.43</v>
      </c>
      <c r="F1555" s="187">
        <f>composições!$X$1226</f>
        <v>611.9</v>
      </c>
      <c r="G1555" s="15">
        <f t="shared" si="135"/>
        <v>32081.91</v>
      </c>
      <c r="H1555" s="12">
        <v>627.69000000000005</v>
      </c>
      <c r="I1555" s="15">
        <v>32909.78</v>
      </c>
      <c r="J1555" s="99">
        <f t="shared" si="132"/>
        <v>-2.5155743976410627E-2</v>
      </c>
      <c r="K1555" s="203">
        <f t="shared" si="134"/>
        <v>-827.86999999999898</v>
      </c>
    </row>
    <row r="1556" spans="1:11" ht="20.85" customHeight="1" x14ac:dyDescent="0.2">
      <c r="A1556" s="9">
        <v>45155</v>
      </c>
      <c r="B1556" s="10" t="s">
        <v>43</v>
      </c>
      <c r="C1556" s="12">
        <v>27.21</v>
      </c>
      <c r="D1556" s="13" t="s">
        <v>44</v>
      </c>
      <c r="E1556" s="18">
        <v>5599</v>
      </c>
      <c r="F1556" s="187">
        <f>composições!$X$1185</f>
        <v>15.83</v>
      </c>
      <c r="G1556" s="15">
        <f t="shared" si="135"/>
        <v>88632.17</v>
      </c>
      <c r="H1556" s="12">
        <v>16.239999999999998</v>
      </c>
      <c r="I1556" s="15">
        <v>90927.76</v>
      </c>
      <c r="J1556" s="99">
        <f t="shared" si="132"/>
        <v>-2.5246305418719195E-2</v>
      </c>
      <c r="K1556" s="203">
        <f t="shared" si="134"/>
        <v>-2295.5899999999965</v>
      </c>
    </row>
    <row r="1557" spans="1:11" ht="10.35" customHeight="1" x14ac:dyDescent="0.2">
      <c r="A1557" s="9">
        <v>47018</v>
      </c>
      <c r="B1557" s="17" t="s">
        <v>48</v>
      </c>
      <c r="C1557" s="12">
        <v>27.21</v>
      </c>
      <c r="D1557" s="13" t="s">
        <v>23</v>
      </c>
      <c r="E1557" s="14">
        <v>3.7</v>
      </c>
      <c r="F1557" s="187">
        <f>composições!$X$1358</f>
        <v>504.34</v>
      </c>
      <c r="G1557" s="15">
        <f t="shared" si="135"/>
        <v>1866.05</v>
      </c>
      <c r="H1557" s="12">
        <v>517.36</v>
      </c>
      <c r="I1557" s="15">
        <v>1914.23</v>
      </c>
      <c r="J1557" s="99">
        <f t="shared" si="132"/>
        <v>-2.516938925834411E-2</v>
      </c>
      <c r="K1557" s="203">
        <f t="shared" si="134"/>
        <v>-48.180000000000064</v>
      </c>
    </row>
    <row r="1558" spans="1:11" ht="10.35" customHeight="1" x14ac:dyDescent="0.2">
      <c r="A1558" s="9">
        <v>40102</v>
      </c>
      <c r="B1558" s="17" t="s">
        <v>34</v>
      </c>
      <c r="C1558" s="12">
        <v>27.21</v>
      </c>
      <c r="D1558" s="13" t="s">
        <v>23</v>
      </c>
      <c r="E1558" s="14">
        <v>6</v>
      </c>
      <c r="F1558" s="187">
        <f>composições!$X$320</f>
        <v>8.5399999999999991</v>
      </c>
      <c r="G1558" s="15">
        <f t="shared" si="135"/>
        <v>51.24</v>
      </c>
      <c r="H1558" s="12">
        <v>8.76</v>
      </c>
      <c r="I1558" s="11">
        <v>52.56</v>
      </c>
      <c r="J1558" s="99">
        <f t="shared" si="132"/>
        <v>-2.5114155251141579E-2</v>
      </c>
      <c r="K1558" s="203">
        <f t="shared" si="134"/>
        <v>-1.3200000000000003</v>
      </c>
    </row>
    <row r="1559" spans="1:11" ht="20.85" customHeight="1" x14ac:dyDescent="0.2">
      <c r="A1559" s="9">
        <v>40450</v>
      </c>
      <c r="B1559" s="10" t="s">
        <v>49</v>
      </c>
      <c r="C1559" s="12">
        <v>27.21</v>
      </c>
      <c r="D1559" s="13" t="s">
        <v>50</v>
      </c>
      <c r="E1559" s="18">
        <v>4756.4799999999996</v>
      </c>
      <c r="F1559" s="187">
        <f>composições!$X$627</f>
        <v>0.86</v>
      </c>
      <c r="G1559" s="15">
        <f t="shared" si="135"/>
        <v>4090.57</v>
      </c>
      <c r="H1559" s="12">
        <v>0.89</v>
      </c>
      <c r="I1559" s="15">
        <v>4233.26</v>
      </c>
      <c r="J1559" s="99">
        <f t="shared" si="132"/>
        <v>-3.3706883111360941E-2</v>
      </c>
      <c r="K1559" s="203">
        <f t="shared" si="134"/>
        <v>-142.69000000000005</v>
      </c>
    </row>
    <row r="1560" spans="1:11" ht="10.35" customHeight="1" x14ac:dyDescent="0.2">
      <c r="A1560" s="9">
        <v>40455</v>
      </c>
      <c r="B1560" s="17" t="s">
        <v>51</v>
      </c>
      <c r="C1560" s="12">
        <v>27.21</v>
      </c>
      <c r="D1560" s="13" t="s">
        <v>25</v>
      </c>
      <c r="E1560" s="18">
        <v>17524.95</v>
      </c>
      <c r="F1560" s="187">
        <f>composições!$X$743</f>
        <v>1.55</v>
      </c>
      <c r="G1560" s="15">
        <f t="shared" si="135"/>
        <v>27163.67</v>
      </c>
      <c r="H1560" s="12">
        <v>1.59</v>
      </c>
      <c r="I1560" s="15">
        <v>27864.67</v>
      </c>
      <c r="J1560" s="99">
        <f t="shared" si="132"/>
        <v>-2.5157304931298308E-2</v>
      </c>
      <c r="K1560" s="203">
        <f t="shared" si="134"/>
        <v>-701</v>
      </c>
    </row>
    <row r="1561" spans="1:11" ht="10.35" customHeight="1" x14ac:dyDescent="0.2">
      <c r="A1561" s="9">
        <v>40453</v>
      </c>
      <c r="B1561" s="17" t="s">
        <v>54</v>
      </c>
      <c r="C1561" s="12">
        <v>27.21</v>
      </c>
      <c r="D1561" s="13" t="s">
        <v>53</v>
      </c>
      <c r="E1561" s="14">
        <v>575.84</v>
      </c>
      <c r="F1561" s="187">
        <f>composições!$X$685</f>
        <v>0.86</v>
      </c>
      <c r="G1561" s="15">
        <f t="shared" si="135"/>
        <v>495.22</v>
      </c>
      <c r="H1561" s="12">
        <v>0.89</v>
      </c>
      <c r="I1561" s="11">
        <v>512.49</v>
      </c>
      <c r="J1561" s="99">
        <f t="shared" ref="J1561:J1621" si="136">G1561/I1561-1</f>
        <v>-3.3698218501824417E-2</v>
      </c>
      <c r="K1561" s="203">
        <f t="shared" si="134"/>
        <v>-17.269999999999982</v>
      </c>
    </row>
    <row r="1562" spans="1:11" ht="10.35" customHeight="1" x14ac:dyDescent="0.2">
      <c r="A1562" s="9">
        <v>40451</v>
      </c>
      <c r="B1562" s="17" t="s">
        <v>52</v>
      </c>
      <c r="C1562" s="12">
        <v>27.21</v>
      </c>
      <c r="D1562" s="13" t="s">
        <v>53</v>
      </c>
      <c r="E1562" s="14">
        <v>929.43</v>
      </c>
      <c r="F1562" s="187">
        <f>composições!X$656</f>
        <v>0.86</v>
      </c>
      <c r="G1562" s="15">
        <f t="shared" si="135"/>
        <v>799.3</v>
      </c>
      <c r="H1562" s="12">
        <v>0.89</v>
      </c>
      <c r="I1562" s="11">
        <v>827.19</v>
      </c>
      <c r="J1562" s="99">
        <f t="shared" si="136"/>
        <v>-3.3716558469033875E-2</v>
      </c>
      <c r="K1562" s="203">
        <f t="shared" si="134"/>
        <v>-27.8900000000001</v>
      </c>
    </row>
    <row r="1563" spans="1:11" ht="10.35" customHeight="1" x14ac:dyDescent="0.2">
      <c r="A1563" s="9">
        <v>40449</v>
      </c>
      <c r="B1563" s="17" t="s">
        <v>55</v>
      </c>
      <c r="C1563" s="12">
        <v>27.21</v>
      </c>
      <c r="D1563" s="13" t="s">
        <v>53</v>
      </c>
      <c r="E1563" s="14">
        <v>139.08000000000001</v>
      </c>
      <c r="F1563" s="187">
        <f>composições!$X$598</f>
        <v>1.6800000000000002</v>
      </c>
      <c r="G1563" s="15">
        <f t="shared" si="135"/>
        <v>233.65</v>
      </c>
      <c r="H1563" s="12">
        <v>1.73</v>
      </c>
      <c r="I1563" s="11">
        <v>240.6</v>
      </c>
      <c r="J1563" s="99">
        <f t="shared" si="136"/>
        <v>-2.8886118038237707E-2</v>
      </c>
      <c r="K1563" s="203">
        <f t="shared" si="134"/>
        <v>-6.9499999999999886</v>
      </c>
    </row>
    <row r="1564" spans="1:11" ht="10.35" customHeight="1" x14ac:dyDescent="0.2">
      <c r="A1564" s="9">
        <v>40445</v>
      </c>
      <c r="B1564" s="17" t="s">
        <v>56</v>
      </c>
      <c r="C1564" s="12">
        <v>27.21</v>
      </c>
      <c r="D1564" s="13" t="s">
        <v>25</v>
      </c>
      <c r="E1564" s="14">
        <v>782.36</v>
      </c>
      <c r="F1564" s="187">
        <f>composições!$X$568</f>
        <v>2.29</v>
      </c>
      <c r="G1564" s="15">
        <f t="shared" si="135"/>
        <v>1791.6</v>
      </c>
      <c r="H1564" s="12">
        <v>2.35</v>
      </c>
      <c r="I1564" s="15">
        <v>1838.54</v>
      </c>
      <c r="J1564" s="99">
        <f t="shared" si="136"/>
        <v>-2.5531127960229383E-2</v>
      </c>
      <c r="K1564" s="203">
        <f t="shared" si="134"/>
        <v>-46.940000000000055</v>
      </c>
    </row>
    <row r="1565" spans="1:11" ht="10.35" customHeight="1" x14ac:dyDescent="0.2">
      <c r="A1565" s="9">
        <v>47049</v>
      </c>
      <c r="B1565" s="17" t="s">
        <v>58</v>
      </c>
      <c r="C1565" s="12">
        <v>27.21</v>
      </c>
      <c r="D1565" s="13" t="s">
        <v>53</v>
      </c>
      <c r="E1565" s="14">
        <v>17.239999999999998</v>
      </c>
      <c r="F1565" s="187">
        <f>composições!$X$1388</f>
        <v>1.6800000000000002</v>
      </c>
      <c r="G1565" s="15">
        <f t="shared" si="135"/>
        <v>28.96</v>
      </c>
      <c r="H1565" s="12">
        <v>1.73</v>
      </c>
      <c r="I1565" s="11">
        <v>29.82</v>
      </c>
      <c r="J1565" s="99">
        <f t="shared" si="136"/>
        <v>-2.8839704896042928E-2</v>
      </c>
      <c r="K1565" s="203">
        <f t="shared" si="134"/>
        <v>-0.85999999999999943</v>
      </c>
    </row>
    <row r="1566" spans="1:11" ht="10.35" customHeight="1" x14ac:dyDescent="0.2">
      <c r="A1566" s="9">
        <v>47050</v>
      </c>
      <c r="B1566" s="17" t="s">
        <v>57</v>
      </c>
      <c r="C1566" s="12">
        <v>27.21</v>
      </c>
      <c r="D1566" s="13" t="s">
        <v>53</v>
      </c>
      <c r="E1566" s="14">
        <v>28</v>
      </c>
      <c r="F1566" s="187">
        <f>composições!$X$1418</f>
        <v>1.6800000000000002</v>
      </c>
      <c r="G1566" s="15">
        <f t="shared" si="135"/>
        <v>47.04</v>
      </c>
      <c r="H1566" s="12">
        <v>1.73</v>
      </c>
      <c r="I1566" s="11">
        <v>48.44</v>
      </c>
      <c r="J1566" s="99">
        <f t="shared" si="136"/>
        <v>-2.8901734104046173E-2</v>
      </c>
      <c r="K1566" s="203">
        <f t="shared" si="134"/>
        <v>-1.3999999999999986</v>
      </c>
    </row>
    <row r="1567" spans="1:11" ht="10.35" customHeight="1" x14ac:dyDescent="0.2">
      <c r="A1567" s="1" t="s">
        <v>38</v>
      </c>
      <c r="G1567" s="32">
        <f>SUM(G1551:G1566)</f>
        <v>207882.93999999997</v>
      </c>
      <c r="H1567" s="33"/>
      <c r="J1567" s="99"/>
      <c r="K1567" s="203">
        <f t="shared" si="134"/>
        <v>207882.93999999997</v>
      </c>
    </row>
    <row r="1568" spans="1:11" ht="0.95" customHeight="1" x14ac:dyDescent="0.2">
      <c r="J1568" s="99"/>
      <c r="K1568" s="203">
        <f t="shared" si="134"/>
        <v>0</v>
      </c>
    </row>
    <row r="1569" spans="1:11" ht="10.7" customHeight="1" x14ac:dyDescent="0.2">
      <c r="J1569" s="99"/>
      <c r="K1569" s="203">
        <f t="shared" si="134"/>
        <v>0</v>
      </c>
    </row>
    <row r="1570" spans="1:11" ht="10.35" customHeight="1" x14ac:dyDescent="0.2">
      <c r="A1570" s="2" t="s">
        <v>9</v>
      </c>
      <c r="B1570" s="3" t="s">
        <v>10</v>
      </c>
      <c r="C1570" s="5" t="s">
        <v>11</v>
      </c>
      <c r="D1570" s="7" t="s">
        <v>12</v>
      </c>
      <c r="E1570" s="5" t="s">
        <v>13</v>
      </c>
      <c r="F1570" s="5" t="s">
        <v>225</v>
      </c>
      <c r="G1570" s="4" t="s">
        <v>15</v>
      </c>
      <c r="H1570" s="5" t="s">
        <v>14</v>
      </c>
      <c r="I1570" s="4" t="s">
        <v>15</v>
      </c>
      <c r="J1570" s="99"/>
      <c r="K1570" s="203" t="e">
        <f t="shared" si="134"/>
        <v>#VALUE!</v>
      </c>
    </row>
    <row r="1571" spans="1:11" ht="10.35" customHeight="1" x14ac:dyDescent="0.2">
      <c r="A1571" s="8"/>
      <c r="B1571" s="227" t="s">
        <v>60</v>
      </c>
      <c r="C1571" s="228"/>
      <c r="D1571" s="228"/>
      <c r="E1571" s="228"/>
      <c r="F1571" s="228"/>
      <c r="G1571" s="229"/>
      <c r="J1571" s="99"/>
      <c r="K1571" s="203">
        <f t="shared" si="134"/>
        <v>0</v>
      </c>
    </row>
    <row r="1572" spans="1:11" ht="10.35" customHeight="1" x14ac:dyDescent="0.2">
      <c r="A1572" s="9">
        <v>45410</v>
      </c>
      <c r="B1572" s="17" t="s">
        <v>61</v>
      </c>
      <c r="C1572" s="12">
        <v>27.21</v>
      </c>
      <c r="D1572" s="13" t="s">
        <v>23</v>
      </c>
      <c r="E1572" s="14">
        <v>17.670000000000002</v>
      </c>
      <c r="F1572" s="187">
        <f>composições!$X$1257</f>
        <v>15.01</v>
      </c>
      <c r="G1572" s="15">
        <f t="shared" ref="G1572:G1586" si="137">TRUNC(F1572*E1572,2)</f>
        <v>265.22000000000003</v>
      </c>
      <c r="H1572" s="12">
        <v>15.4</v>
      </c>
      <c r="I1572" s="11">
        <v>272.11</v>
      </c>
      <c r="J1572" s="99">
        <f t="shared" si="136"/>
        <v>-2.5320642387269832E-2</v>
      </c>
      <c r="K1572" s="203">
        <f t="shared" si="134"/>
        <v>-6.8899999999999864</v>
      </c>
    </row>
    <row r="1573" spans="1:11" ht="10.35" customHeight="1" x14ac:dyDescent="0.2">
      <c r="A1573" s="9">
        <v>40145</v>
      </c>
      <c r="B1573" s="17" t="s">
        <v>29</v>
      </c>
      <c r="C1573" s="12">
        <v>27.21</v>
      </c>
      <c r="D1573" s="13" t="s">
        <v>23</v>
      </c>
      <c r="E1573" s="14">
        <v>17.670000000000002</v>
      </c>
      <c r="F1573" s="187">
        <f>composições!$X$447</f>
        <v>2.4899999999999998</v>
      </c>
      <c r="G1573" s="15">
        <f t="shared" si="137"/>
        <v>43.99</v>
      </c>
      <c r="H1573" s="12">
        <v>2.5499999999999998</v>
      </c>
      <c r="I1573" s="11">
        <v>45.05</v>
      </c>
      <c r="J1573" s="99">
        <f t="shared" si="136"/>
        <v>-2.3529411764705799E-2</v>
      </c>
      <c r="K1573" s="203">
        <f t="shared" si="134"/>
        <v>-1.0599999999999952</v>
      </c>
    </row>
    <row r="1574" spans="1:11" ht="10.35" customHeight="1" x14ac:dyDescent="0.2">
      <c r="A1574" s="9">
        <v>41293</v>
      </c>
      <c r="B1574" s="17" t="s">
        <v>62</v>
      </c>
      <c r="C1574" s="12">
        <v>27.21</v>
      </c>
      <c r="D1574" s="13" t="s">
        <v>18</v>
      </c>
      <c r="E1574" s="14">
        <v>88.36</v>
      </c>
      <c r="F1574" s="187">
        <f>composições!$X$903</f>
        <v>6.28</v>
      </c>
      <c r="G1574" s="15">
        <f t="shared" si="137"/>
        <v>554.9</v>
      </c>
      <c r="H1574" s="12">
        <v>6.44</v>
      </c>
      <c r="I1574" s="11">
        <v>569.03</v>
      </c>
      <c r="J1574" s="99">
        <f t="shared" si="136"/>
        <v>-2.4831731191677031E-2</v>
      </c>
      <c r="K1574" s="203">
        <f t="shared" si="134"/>
        <v>-14.129999999999995</v>
      </c>
    </row>
    <row r="1575" spans="1:11" ht="10.35" customHeight="1" x14ac:dyDescent="0.2">
      <c r="A1575" s="9">
        <v>45585</v>
      </c>
      <c r="B1575" s="17" t="s">
        <v>40</v>
      </c>
      <c r="C1575" s="12">
        <v>27.21</v>
      </c>
      <c r="D1575" s="13" t="s">
        <v>23</v>
      </c>
      <c r="E1575" s="14">
        <v>59</v>
      </c>
      <c r="F1575" s="187">
        <f>composições!$X$1323</f>
        <v>285.35000000000002</v>
      </c>
      <c r="G1575" s="15">
        <f t="shared" si="137"/>
        <v>16835.650000000001</v>
      </c>
      <c r="H1575" s="12">
        <v>292.72000000000003</v>
      </c>
      <c r="I1575" s="15">
        <v>17270.48</v>
      </c>
      <c r="J1575" s="99">
        <f t="shared" si="136"/>
        <v>-2.5177644165072288E-2</v>
      </c>
      <c r="K1575" s="203">
        <f t="shared" si="134"/>
        <v>-434.82999999999811</v>
      </c>
    </row>
    <row r="1576" spans="1:11" ht="10.35" customHeight="1" x14ac:dyDescent="0.2">
      <c r="A1576" s="9">
        <v>41294</v>
      </c>
      <c r="B1576" s="17" t="s">
        <v>41</v>
      </c>
      <c r="C1576" s="12">
        <v>27.21</v>
      </c>
      <c r="D1576" s="13" t="s">
        <v>23</v>
      </c>
      <c r="E1576" s="14">
        <v>19.670000000000002</v>
      </c>
      <c r="F1576" s="187">
        <f>composições!$X$935</f>
        <v>145.32</v>
      </c>
      <c r="G1576" s="15">
        <f t="shared" si="137"/>
        <v>2858.44</v>
      </c>
      <c r="H1576" s="12">
        <v>149.07</v>
      </c>
      <c r="I1576" s="15">
        <v>2932.2</v>
      </c>
      <c r="J1576" s="99">
        <f t="shared" si="136"/>
        <v>-2.515517358979602E-2</v>
      </c>
      <c r="K1576" s="203">
        <f t="shared" si="134"/>
        <v>-73.759999999999764</v>
      </c>
    </row>
    <row r="1577" spans="1:11" ht="10.35" customHeight="1" x14ac:dyDescent="0.2">
      <c r="A1577" s="9">
        <v>45050</v>
      </c>
      <c r="B1577" s="17" t="s">
        <v>42</v>
      </c>
      <c r="C1577" s="12">
        <v>27.21</v>
      </c>
      <c r="D1577" s="13" t="s">
        <v>23</v>
      </c>
      <c r="E1577" s="14">
        <v>19.670000000000002</v>
      </c>
      <c r="F1577" s="187">
        <f>composições!$X$1071</f>
        <v>559.22</v>
      </c>
      <c r="G1577" s="15">
        <f t="shared" si="137"/>
        <v>10999.85</v>
      </c>
      <c r="H1577" s="12">
        <v>573.65</v>
      </c>
      <c r="I1577" s="15">
        <v>11283.69</v>
      </c>
      <c r="J1577" s="99">
        <f t="shared" si="136"/>
        <v>-2.5154891706525073E-2</v>
      </c>
      <c r="K1577" s="203">
        <f t="shared" si="134"/>
        <v>-283.84000000000015</v>
      </c>
    </row>
    <row r="1578" spans="1:11" ht="29.1" customHeight="1" x14ac:dyDescent="0.2">
      <c r="A1578" s="9">
        <v>45145</v>
      </c>
      <c r="B1578" s="10" t="s">
        <v>45</v>
      </c>
      <c r="C1578" s="12">
        <v>27.21</v>
      </c>
      <c r="D1578" s="13" t="s">
        <v>18</v>
      </c>
      <c r="E1578" s="14">
        <v>23.13</v>
      </c>
      <c r="F1578" s="187">
        <f>composições!$X$1151</f>
        <v>105.9</v>
      </c>
      <c r="G1578" s="15">
        <f t="shared" si="137"/>
        <v>2449.46</v>
      </c>
      <c r="H1578" s="12">
        <v>108.63</v>
      </c>
      <c r="I1578" s="15">
        <v>2512.61</v>
      </c>
      <c r="J1578" s="99">
        <f t="shared" si="136"/>
        <v>-2.5133227997978236E-2</v>
      </c>
      <c r="K1578" s="203">
        <f t="shared" si="134"/>
        <v>-63.150000000000091</v>
      </c>
    </row>
    <row r="1579" spans="1:11" ht="10.35" customHeight="1" x14ac:dyDescent="0.2">
      <c r="A1579" s="9">
        <v>45030</v>
      </c>
      <c r="B1579" s="17" t="s">
        <v>63</v>
      </c>
      <c r="C1579" s="12">
        <v>27.21</v>
      </c>
      <c r="D1579" s="13" t="s">
        <v>23</v>
      </c>
      <c r="E1579" s="14">
        <v>6.75</v>
      </c>
      <c r="F1579" s="187">
        <f>composições!$X$1030</f>
        <v>199.06999999999996</v>
      </c>
      <c r="G1579" s="15">
        <f t="shared" si="137"/>
        <v>1343.72</v>
      </c>
      <c r="H1579" s="12">
        <v>204.21</v>
      </c>
      <c r="I1579" s="15">
        <v>1378.41</v>
      </c>
      <c r="J1579" s="99">
        <f t="shared" si="136"/>
        <v>-2.516667754877E-2</v>
      </c>
      <c r="K1579" s="203">
        <f t="shared" si="134"/>
        <v>-34.690000000000055</v>
      </c>
    </row>
    <row r="1580" spans="1:11" ht="10.35" customHeight="1" x14ac:dyDescent="0.2">
      <c r="A1580" s="9">
        <v>45165</v>
      </c>
      <c r="B1580" s="17" t="s">
        <v>47</v>
      </c>
      <c r="C1580" s="12">
        <v>27.21</v>
      </c>
      <c r="D1580" s="13" t="s">
        <v>23</v>
      </c>
      <c r="E1580" s="14">
        <v>14.75</v>
      </c>
      <c r="F1580" s="187">
        <f>composições!$X$1226</f>
        <v>611.9</v>
      </c>
      <c r="G1580" s="15">
        <f t="shared" si="137"/>
        <v>9025.52</v>
      </c>
      <c r="H1580" s="12">
        <v>627.69000000000005</v>
      </c>
      <c r="I1580" s="15">
        <v>9258.42</v>
      </c>
      <c r="J1580" s="99">
        <f t="shared" si="136"/>
        <v>-2.515548009271551E-2</v>
      </c>
      <c r="K1580" s="203">
        <f t="shared" si="134"/>
        <v>-232.89999999999964</v>
      </c>
    </row>
    <row r="1581" spans="1:11" ht="10.35" customHeight="1" x14ac:dyDescent="0.2">
      <c r="A1581" s="9">
        <v>40453</v>
      </c>
      <c r="B1581" s="17" t="s">
        <v>54</v>
      </c>
      <c r="C1581" s="12">
        <v>27.21</v>
      </c>
      <c r="D1581" s="13" t="s">
        <v>53</v>
      </c>
      <c r="E1581" s="14">
        <v>61.37</v>
      </c>
      <c r="F1581" s="187">
        <f>composições!$X$685</f>
        <v>0.86</v>
      </c>
      <c r="G1581" s="15">
        <f t="shared" si="137"/>
        <v>52.77</v>
      </c>
      <c r="H1581" s="12">
        <v>0.89</v>
      </c>
      <c r="I1581" s="11">
        <v>54.61</v>
      </c>
      <c r="J1581" s="99">
        <f t="shared" si="136"/>
        <v>-3.3693462735762569E-2</v>
      </c>
      <c r="K1581" s="203">
        <f t="shared" si="134"/>
        <v>-1.8399999999999963</v>
      </c>
    </row>
    <row r="1582" spans="1:11" ht="10.35" customHeight="1" x14ac:dyDescent="0.2">
      <c r="A1582" s="9">
        <v>40455</v>
      </c>
      <c r="B1582" s="17" t="s">
        <v>51</v>
      </c>
      <c r="C1582" s="12">
        <v>27.21</v>
      </c>
      <c r="D1582" s="13" t="s">
        <v>25</v>
      </c>
      <c r="E1582" s="18">
        <v>14087.48</v>
      </c>
      <c r="F1582" s="187">
        <f>composições!$X$743</f>
        <v>1.55</v>
      </c>
      <c r="G1582" s="15">
        <f t="shared" si="137"/>
        <v>21835.59</v>
      </c>
      <c r="H1582" s="12">
        <v>1.59</v>
      </c>
      <c r="I1582" s="15">
        <v>22399.09</v>
      </c>
      <c r="J1582" s="99">
        <f t="shared" si="136"/>
        <v>-2.5157272014175613E-2</v>
      </c>
      <c r="K1582" s="203">
        <f t="shared" si="134"/>
        <v>-563.5</v>
      </c>
    </row>
    <row r="1583" spans="1:11" ht="20.85" customHeight="1" x14ac:dyDescent="0.2">
      <c r="A1583" s="9">
        <v>40450</v>
      </c>
      <c r="B1583" s="10" t="s">
        <v>49</v>
      </c>
      <c r="C1583" s="12">
        <v>27.21</v>
      </c>
      <c r="D1583" s="13" t="s">
        <v>50</v>
      </c>
      <c r="E1583" s="18">
        <v>2097.61</v>
      </c>
      <c r="F1583" s="187">
        <f>composições!$X$627</f>
        <v>0.86</v>
      </c>
      <c r="G1583" s="15">
        <f t="shared" si="137"/>
        <v>1803.94</v>
      </c>
      <c r="H1583" s="12">
        <v>0.89</v>
      </c>
      <c r="I1583" s="15">
        <v>1866.87</v>
      </c>
      <c r="J1583" s="99">
        <f t="shared" si="136"/>
        <v>-3.3708828145505465E-2</v>
      </c>
      <c r="K1583" s="203">
        <f t="shared" si="134"/>
        <v>-62.929999999999836</v>
      </c>
    </row>
    <row r="1584" spans="1:11" ht="10.35" customHeight="1" x14ac:dyDescent="0.2">
      <c r="A1584" s="9">
        <v>47049</v>
      </c>
      <c r="B1584" s="17" t="s">
        <v>58</v>
      </c>
      <c r="C1584" s="12">
        <v>27.21</v>
      </c>
      <c r="D1584" s="13" t="s">
        <v>53</v>
      </c>
      <c r="E1584" s="14">
        <v>1.84</v>
      </c>
      <c r="F1584" s="187">
        <f>composições!$X$1388</f>
        <v>1.6800000000000002</v>
      </c>
      <c r="G1584" s="15">
        <f t="shared" si="137"/>
        <v>3.09</v>
      </c>
      <c r="H1584" s="12">
        <v>1.73</v>
      </c>
      <c r="I1584" s="11">
        <v>3.18</v>
      </c>
      <c r="J1584" s="99">
        <f t="shared" si="136"/>
        <v>-2.8301886792452935E-2</v>
      </c>
      <c r="K1584" s="203">
        <f t="shared" si="134"/>
        <v>-9.0000000000000302E-2</v>
      </c>
    </row>
    <row r="1585" spans="1:11" ht="10.35" customHeight="1" x14ac:dyDescent="0.2">
      <c r="A1585" s="9">
        <v>40445</v>
      </c>
      <c r="B1585" s="17" t="s">
        <v>56</v>
      </c>
      <c r="C1585" s="12">
        <v>27.21</v>
      </c>
      <c r="D1585" s="13" t="s">
        <v>25</v>
      </c>
      <c r="E1585" s="14">
        <v>628.91</v>
      </c>
      <c r="F1585" s="187">
        <f>composições!$X$568</f>
        <v>2.29</v>
      </c>
      <c r="G1585" s="15">
        <f t="shared" si="137"/>
        <v>1440.2</v>
      </c>
      <c r="H1585" s="12">
        <v>2.35</v>
      </c>
      <c r="I1585" s="15">
        <v>1477.93</v>
      </c>
      <c r="J1585" s="99">
        <f t="shared" si="136"/>
        <v>-2.552894927364624E-2</v>
      </c>
      <c r="K1585" s="203">
        <f t="shared" si="134"/>
        <v>-37.730000000000018</v>
      </c>
    </row>
    <row r="1586" spans="1:11" ht="10.35" customHeight="1" x14ac:dyDescent="0.2">
      <c r="A1586" s="9">
        <v>40449</v>
      </c>
      <c r="B1586" s="17" t="s">
        <v>55</v>
      </c>
      <c r="C1586" s="12">
        <v>27.21</v>
      </c>
      <c r="D1586" s="13" t="s">
        <v>53</v>
      </c>
      <c r="E1586" s="14">
        <v>61.33</v>
      </c>
      <c r="F1586" s="187">
        <f>composições!$X$598</f>
        <v>1.6800000000000002</v>
      </c>
      <c r="G1586" s="15">
        <f t="shared" si="137"/>
        <v>103.03</v>
      </c>
      <c r="H1586" s="12">
        <v>1.73</v>
      </c>
      <c r="I1586" s="11">
        <v>106.1</v>
      </c>
      <c r="J1586" s="99">
        <f t="shared" si="136"/>
        <v>-2.893496701225251E-2</v>
      </c>
      <c r="K1586" s="203">
        <f t="shared" si="134"/>
        <v>-3.0699999999999932</v>
      </c>
    </row>
    <row r="1587" spans="1:11" ht="10.35" customHeight="1" x14ac:dyDescent="0.2">
      <c r="A1587" s="1" t="s">
        <v>38</v>
      </c>
      <c r="G1587" s="32">
        <f>SUM(G1571:G1586)</f>
        <v>69615.37</v>
      </c>
      <c r="H1587" s="33"/>
      <c r="J1587" s="99"/>
      <c r="K1587" s="203">
        <f t="shared" si="134"/>
        <v>69615.37</v>
      </c>
    </row>
    <row r="1588" spans="1:11" ht="10.7" customHeight="1" x14ac:dyDescent="0.2">
      <c r="J1588" s="99"/>
      <c r="K1588" s="203">
        <f t="shared" si="134"/>
        <v>0</v>
      </c>
    </row>
    <row r="1589" spans="1:11" ht="10.35" customHeight="1" x14ac:dyDescent="0.2">
      <c r="A1589" s="2" t="s">
        <v>9</v>
      </c>
      <c r="B1589" s="3" t="s">
        <v>10</v>
      </c>
      <c r="C1589" s="5" t="s">
        <v>11</v>
      </c>
      <c r="D1589" s="20" t="s">
        <v>12</v>
      </c>
      <c r="E1589" s="5" t="s">
        <v>13</v>
      </c>
      <c r="F1589" s="5" t="s">
        <v>225</v>
      </c>
      <c r="G1589" s="4" t="s">
        <v>15</v>
      </c>
      <c r="H1589" s="5" t="s">
        <v>14</v>
      </c>
      <c r="I1589" s="4" t="s">
        <v>15</v>
      </c>
      <c r="J1589" s="99"/>
      <c r="K1589" s="203" t="e">
        <f t="shared" si="134"/>
        <v>#VALUE!</v>
      </c>
    </row>
    <row r="1590" spans="1:11" ht="10.35" customHeight="1" x14ac:dyDescent="0.2">
      <c r="A1590" s="8"/>
      <c r="B1590" s="227" t="s">
        <v>64</v>
      </c>
      <c r="C1590" s="228"/>
      <c r="D1590" s="228"/>
      <c r="E1590" s="228"/>
      <c r="F1590" s="228"/>
      <c r="G1590" s="229"/>
      <c r="J1590" s="99"/>
      <c r="K1590" s="203">
        <f t="shared" si="134"/>
        <v>0</v>
      </c>
    </row>
    <row r="1591" spans="1:11" ht="29.1" customHeight="1" x14ac:dyDescent="0.2">
      <c r="A1591" s="9">
        <v>40001</v>
      </c>
      <c r="B1591" s="10" t="s">
        <v>65</v>
      </c>
      <c r="C1591" s="12">
        <v>27.21</v>
      </c>
      <c r="D1591" s="22" t="s">
        <v>18</v>
      </c>
      <c r="E1591" s="14">
        <v>65</v>
      </c>
      <c r="F1591" s="187">
        <f>composições!$X$32</f>
        <v>0.66</v>
      </c>
      <c r="G1591" s="15">
        <f t="shared" ref="G1591:G1604" si="138">TRUNC(F1591*E1591,2)</f>
        <v>42.9</v>
      </c>
      <c r="H1591" s="12">
        <v>0.68</v>
      </c>
      <c r="I1591" s="11">
        <v>44.2</v>
      </c>
      <c r="J1591" s="99">
        <f t="shared" si="136"/>
        <v>-2.941176470588247E-2</v>
      </c>
      <c r="K1591" s="203">
        <f t="shared" si="134"/>
        <v>-1.3000000000000043</v>
      </c>
    </row>
    <row r="1592" spans="1:11" ht="10.35" customHeight="1" x14ac:dyDescent="0.2">
      <c r="A1592" s="9">
        <v>40005</v>
      </c>
      <c r="B1592" s="17" t="s">
        <v>22</v>
      </c>
      <c r="C1592" s="12">
        <v>27.21</v>
      </c>
      <c r="D1592" s="22" t="s">
        <v>23</v>
      </c>
      <c r="E1592" s="14">
        <v>26</v>
      </c>
      <c r="F1592" s="187">
        <f>composições!$X$125</f>
        <v>3.17</v>
      </c>
      <c r="G1592" s="15">
        <f t="shared" si="138"/>
        <v>82.42</v>
      </c>
      <c r="H1592" s="12">
        <v>3.25</v>
      </c>
      <c r="I1592" s="11">
        <v>84.5</v>
      </c>
      <c r="J1592" s="99">
        <f t="shared" si="136"/>
        <v>-2.4615384615384595E-2</v>
      </c>
      <c r="K1592" s="203">
        <f t="shared" si="134"/>
        <v>-2.0799999999999983</v>
      </c>
    </row>
    <row r="1593" spans="1:11" ht="10.35" customHeight="1" x14ac:dyDescent="0.2">
      <c r="A1593" s="9">
        <v>40006</v>
      </c>
      <c r="B1593" s="17" t="s">
        <v>24</v>
      </c>
      <c r="C1593" s="12">
        <v>27.21</v>
      </c>
      <c r="D1593" s="22" t="s">
        <v>25</v>
      </c>
      <c r="E1593" s="14">
        <v>130</v>
      </c>
      <c r="F1593" s="187">
        <f>composições!X$154</f>
        <v>2.87</v>
      </c>
      <c r="G1593" s="15">
        <f t="shared" si="138"/>
        <v>373.1</v>
      </c>
      <c r="H1593" s="12">
        <v>2.95</v>
      </c>
      <c r="I1593" s="11">
        <v>383.5</v>
      </c>
      <c r="J1593" s="99">
        <f t="shared" si="136"/>
        <v>-2.7118644067796516E-2</v>
      </c>
      <c r="K1593" s="203">
        <f t="shared" si="134"/>
        <v>-10.399999999999977</v>
      </c>
    </row>
    <row r="1594" spans="1:11" ht="10.35" customHeight="1" x14ac:dyDescent="0.2">
      <c r="A1594" s="9">
        <v>40145</v>
      </c>
      <c r="B1594" s="17" t="s">
        <v>29</v>
      </c>
      <c r="C1594" s="12">
        <v>27.21</v>
      </c>
      <c r="D1594" s="22" t="s">
        <v>23</v>
      </c>
      <c r="E1594" s="14">
        <v>26</v>
      </c>
      <c r="F1594" s="187">
        <f>composições!X$447</f>
        <v>2.4899999999999998</v>
      </c>
      <c r="G1594" s="15">
        <f t="shared" si="138"/>
        <v>64.739999999999995</v>
      </c>
      <c r="H1594" s="12">
        <v>2.5499999999999998</v>
      </c>
      <c r="I1594" s="11">
        <v>66.3</v>
      </c>
      <c r="J1594" s="99">
        <f t="shared" si="136"/>
        <v>-2.352941176470591E-2</v>
      </c>
      <c r="K1594" s="203">
        <f t="shared" si="134"/>
        <v>-1.5600000000000023</v>
      </c>
    </row>
    <row r="1595" spans="1:11" ht="20.85" customHeight="1" x14ac:dyDescent="0.2">
      <c r="A1595" s="9">
        <v>45465</v>
      </c>
      <c r="B1595" s="10" t="s">
        <v>66</v>
      </c>
      <c r="C1595" s="12">
        <v>27.21</v>
      </c>
      <c r="D1595" s="23" t="s">
        <v>67</v>
      </c>
      <c r="E1595" s="14">
        <v>30</v>
      </c>
      <c r="F1595" s="188">
        <f>composições!X$1292</f>
        <v>2099.7399999999998</v>
      </c>
      <c r="G1595" s="15">
        <f t="shared" si="138"/>
        <v>62992.2</v>
      </c>
      <c r="H1595" s="24">
        <v>2153.9299999999998</v>
      </c>
      <c r="I1595" s="15">
        <v>64617.9</v>
      </c>
      <c r="J1595" s="99">
        <f t="shared" si="136"/>
        <v>-2.5158663466315123E-2</v>
      </c>
      <c r="K1595" s="203">
        <f t="shared" si="134"/>
        <v>-1625.7000000000044</v>
      </c>
    </row>
    <row r="1596" spans="1:11" ht="20.85" customHeight="1" x14ac:dyDescent="0.2">
      <c r="A1596" s="9">
        <v>40010</v>
      </c>
      <c r="B1596" s="10" t="s">
        <v>26</v>
      </c>
      <c r="C1596" s="12">
        <v>27.21</v>
      </c>
      <c r="D1596" s="13" t="s">
        <v>23</v>
      </c>
      <c r="E1596" s="14">
        <v>109.51</v>
      </c>
      <c r="F1596" s="187">
        <f>composições!X$186</f>
        <v>3.6500000000000004</v>
      </c>
      <c r="G1596" s="15">
        <f t="shared" si="138"/>
        <v>399.71</v>
      </c>
      <c r="H1596" s="12">
        <v>3.75</v>
      </c>
      <c r="I1596" s="11">
        <v>410.66</v>
      </c>
      <c r="J1596" s="99">
        <f t="shared" si="136"/>
        <v>-2.6664393902498529E-2</v>
      </c>
      <c r="K1596" s="203">
        <f t="shared" si="134"/>
        <v>-10.950000000000045</v>
      </c>
    </row>
    <row r="1597" spans="1:11" ht="10.35" customHeight="1" x14ac:dyDescent="0.2">
      <c r="A1597" s="9">
        <v>40315</v>
      </c>
      <c r="B1597" s="17" t="s">
        <v>30</v>
      </c>
      <c r="C1597" s="12">
        <v>27.21</v>
      </c>
      <c r="D1597" s="13" t="s">
        <v>23</v>
      </c>
      <c r="E1597" s="14">
        <v>13</v>
      </c>
      <c r="F1597" s="187">
        <f>composições!X$478</f>
        <v>5.2299999999999995</v>
      </c>
      <c r="G1597" s="15">
        <f t="shared" si="138"/>
        <v>67.989999999999995</v>
      </c>
      <c r="H1597" s="12">
        <f>composições!$X$478</f>
        <v>5.2299999999999995</v>
      </c>
      <c r="I1597" s="11">
        <v>69.680000000000007</v>
      </c>
      <c r="J1597" s="99">
        <f t="shared" si="136"/>
        <v>-2.4253731343283791E-2</v>
      </c>
      <c r="K1597" s="203">
        <f t="shared" si="134"/>
        <v>-1.6900000000000119</v>
      </c>
    </row>
    <row r="1598" spans="1:11" ht="10.35" customHeight="1" x14ac:dyDescent="0.2">
      <c r="A1598" s="9">
        <v>40320</v>
      </c>
      <c r="B1598" s="17" t="s">
        <v>31</v>
      </c>
      <c r="C1598" s="12">
        <v>27.21</v>
      </c>
      <c r="D1598" s="13" t="s">
        <v>25</v>
      </c>
      <c r="E1598" s="14">
        <v>162.5</v>
      </c>
      <c r="F1598" s="187">
        <f>composições!X$509</f>
        <v>3.17</v>
      </c>
      <c r="G1598" s="15">
        <f t="shared" si="138"/>
        <v>515.12</v>
      </c>
      <c r="H1598" s="12">
        <v>3.25</v>
      </c>
      <c r="I1598" s="11">
        <v>528.12</v>
      </c>
      <c r="J1598" s="99">
        <f t="shared" si="136"/>
        <v>-2.4615617662652411E-2</v>
      </c>
      <c r="K1598" s="203">
        <f t="shared" si="134"/>
        <v>-13</v>
      </c>
    </row>
    <row r="1599" spans="1:11" ht="10.35" customHeight="1" x14ac:dyDescent="0.2">
      <c r="A1599" s="9">
        <v>40120</v>
      </c>
      <c r="B1599" s="17" t="s">
        <v>32</v>
      </c>
      <c r="C1599" s="12">
        <v>27.21</v>
      </c>
      <c r="D1599" s="13" t="s">
        <v>18</v>
      </c>
      <c r="E1599" s="14">
        <v>43.81</v>
      </c>
      <c r="F1599" s="187">
        <f>composições!$X$386</f>
        <v>0.5</v>
      </c>
      <c r="G1599" s="15">
        <f t="shared" si="138"/>
        <v>21.9</v>
      </c>
      <c r="H1599" s="12">
        <v>0.52</v>
      </c>
      <c r="I1599" s="11">
        <v>22.78</v>
      </c>
      <c r="J1599" s="99">
        <f t="shared" si="136"/>
        <v>-3.8630377524144111E-2</v>
      </c>
      <c r="K1599" s="203">
        <f t="shared" si="134"/>
        <v>-0.88000000000000256</v>
      </c>
    </row>
    <row r="1600" spans="1:11" ht="10.35" customHeight="1" x14ac:dyDescent="0.2">
      <c r="A1600" s="9">
        <v>40130</v>
      </c>
      <c r="B1600" s="17" t="s">
        <v>33</v>
      </c>
      <c r="C1600" s="12">
        <v>27.21</v>
      </c>
      <c r="D1600" s="13" t="s">
        <v>18</v>
      </c>
      <c r="E1600" s="14">
        <v>65</v>
      </c>
      <c r="F1600" s="187">
        <f>composições!$X$417</f>
        <v>0.52</v>
      </c>
      <c r="G1600" s="15">
        <f t="shared" si="138"/>
        <v>33.799999999999997</v>
      </c>
      <c r="H1600" s="12">
        <v>0.53</v>
      </c>
      <c r="I1600" s="11">
        <v>34.450000000000003</v>
      </c>
      <c r="J1600" s="99">
        <f t="shared" si="136"/>
        <v>-1.8867924528302105E-2</v>
      </c>
      <c r="K1600" s="203">
        <f t="shared" si="134"/>
        <v>-0.65000000000000568</v>
      </c>
    </row>
    <row r="1601" spans="1:11" ht="10.35" customHeight="1" x14ac:dyDescent="0.2">
      <c r="A1601" s="9">
        <v>40101</v>
      </c>
      <c r="B1601" s="17" t="s">
        <v>36</v>
      </c>
      <c r="C1601" s="12">
        <v>27.21</v>
      </c>
      <c r="D1601" s="13" t="s">
        <v>23</v>
      </c>
      <c r="E1601" s="14">
        <v>39</v>
      </c>
      <c r="F1601" s="187">
        <f>composições!$X$290</f>
        <v>6.68</v>
      </c>
      <c r="G1601" s="15">
        <f t="shared" si="138"/>
        <v>260.52</v>
      </c>
      <c r="H1601" s="12">
        <v>6.85</v>
      </c>
      <c r="I1601" s="11">
        <v>267.14999999999998</v>
      </c>
      <c r="J1601" s="99">
        <f t="shared" si="136"/>
        <v>-2.481751824817513E-2</v>
      </c>
      <c r="K1601" s="203">
        <f t="shared" si="134"/>
        <v>-6.6299999999999955</v>
      </c>
    </row>
    <row r="1602" spans="1:11" ht="10.35" customHeight="1" x14ac:dyDescent="0.2">
      <c r="A1602" s="9">
        <v>40102</v>
      </c>
      <c r="B1602" s="17" t="s">
        <v>34</v>
      </c>
      <c r="C1602" s="12">
        <v>27.21</v>
      </c>
      <c r="D1602" s="13" t="s">
        <v>23</v>
      </c>
      <c r="E1602" s="14">
        <v>56</v>
      </c>
      <c r="F1602" s="187">
        <f>composições!$X$320</f>
        <v>8.5399999999999991</v>
      </c>
      <c r="G1602" s="15">
        <f t="shared" si="138"/>
        <v>478.24</v>
      </c>
      <c r="H1602" s="12">
        <v>8.76</v>
      </c>
      <c r="I1602" s="11">
        <v>490.56</v>
      </c>
      <c r="J1602" s="99">
        <f t="shared" si="136"/>
        <v>-2.5114155251141579E-2</v>
      </c>
      <c r="K1602" s="203">
        <f t="shared" si="134"/>
        <v>-12.319999999999993</v>
      </c>
    </row>
    <row r="1603" spans="1:11" ht="10.35" customHeight="1" x14ac:dyDescent="0.2">
      <c r="A1603" s="9">
        <v>40454</v>
      </c>
      <c r="B1603" s="17" t="s">
        <v>68</v>
      </c>
      <c r="C1603" s="12">
        <v>27.21</v>
      </c>
      <c r="D1603" s="13" t="s">
        <v>53</v>
      </c>
      <c r="E1603" s="18">
        <v>7518.53</v>
      </c>
      <c r="F1603" s="187">
        <f>composições!$X$714</f>
        <v>0.91999999999999993</v>
      </c>
      <c r="G1603" s="15">
        <f t="shared" si="138"/>
        <v>6917.04</v>
      </c>
      <c r="H1603" s="12">
        <v>0.92</v>
      </c>
      <c r="I1603" s="15">
        <v>6917.04</v>
      </c>
      <c r="J1603" s="99">
        <f t="shared" si="136"/>
        <v>0</v>
      </c>
      <c r="K1603" s="203">
        <f t="shared" si="134"/>
        <v>0</v>
      </c>
    </row>
    <row r="1604" spans="1:11" ht="10.35" customHeight="1" x14ac:dyDescent="0.2">
      <c r="A1604" s="9">
        <v>40438</v>
      </c>
      <c r="B1604" s="17" t="s">
        <v>69</v>
      </c>
      <c r="C1604" s="12">
        <v>27.21</v>
      </c>
      <c r="D1604" s="13" t="s">
        <v>53</v>
      </c>
      <c r="E1604" s="14">
        <v>245.7</v>
      </c>
      <c r="F1604" s="187">
        <f>composições!$X$539</f>
        <v>1.77</v>
      </c>
      <c r="G1604" s="15">
        <f t="shared" si="138"/>
        <v>434.88</v>
      </c>
      <c r="H1604" s="12">
        <v>1.81</v>
      </c>
      <c r="I1604" s="11">
        <v>444.71</v>
      </c>
      <c r="J1604" s="99">
        <f t="shared" si="136"/>
        <v>-2.2104292685120597E-2</v>
      </c>
      <c r="K1604" s="203">
        <f t="shared" si="134"/>
        <v>-9.8299999999999841</v>
      </c>
    </row>
    <row r="1605" spans="1:11" ht="10.35" customHeight="1" x14ac:dyDescent="0.2">
      <c r="A1605" s="1" t="s">
        <v>38</v>
      </c>
      <c r="G1605" s="32">
        <f>SUM(G1589:G1604)</f>
        <v>72684.56</v>
      </c>
      <c r="H1605" s="33"/>
      <c r="J1605" s="99"/>
      <c r="K1605" s="203">
        <f t="shared" si="134"/>
        <v>72684.56</v>
      </c>
    </row>
    <row r="1606" spans="1:11" ht="0.95" customHeight="1" x14ac:dyDescent="0.2">
      <c r="J1606" s="99"/>
      <c r="K1606" s="203">
        <f t="shared" si="134"/>
        <v>0</v>
      </c>
    </row>
    <row r="1607" spans="1:11" ht="10.7" customHeight="1" x14ac:dyDescent="0.2">
      <c r="J1607" s="99"/>
      <c r="K1607" s="203">
        <f t="shared" si="134"/>
        <v>0</v>
      </c>
    </row>
    <row r="1608" spans="1:11" ht="10.35" customHeight="1" x14ac:dyDescent="0.2">
      <c r="A1608" s="2" t="s">
        <v>9</v>
      </c>
      <c r="B1608" s="3" t="s">
        <v>10</v>
      </c>
      <c r="C1608" s="5" t="s">
        <v>11</v>
      </c>
      <c r="D1608" s="20" t="s">
        <v>12</v>
      </c>
      <c r="E1608" s="5" t="s">
        <v>13</v>
      </c>
      <c r="F1608" s="5" t="s">
        <v>225</v>
      </c>
      <c r="G1608" s="4" t="s">
        <v>15</v>
      </c>
      <c r="H1608" s="5" t="s">
        <v>14</v>
      </c>
      <c r="I1608" s="4" t="s">
        <v>15</v>
      </c>
      <c r="J1608" s="99"/>
      <c r="K1608" s="203" t="e">
        <f t="shared" si="134"/>
        <v>#VALUE!</v>
      </c>
    </row>
    <row r="1609" spans="1:11" ht="10.35" customHeight="1" x14ac:dyDescent="0.2">
      <c r="A1609" s="8"/>
      <c r="B1609" s="227" t="s">
        <v>70</v>
      </c>
      <c r="C1609" s="228"/>
      <c r="D1609" s="228"/>
      <c r="E1609" s="228"/>
      <c r="F1609" s="228"/>
      <c r="G1609" s="229"/>
      <c r="J1609" s="99"/>
      <c r="K1609" s="203">
        <f t="shared" si="134"/>
        <v>0</v>
      </c>
    </row>
    <row r="1610" spans="1:11" ht="10.35" customHeight="1" x14ac:dyDescent="0.2">
      <c r="A1610" s="9">
        <v>40850</v>
      </c>
      <c r="B1610" s="17" t="s">
        <v>71</v>
      </c>
      <c r="C1610" s="12">
        <v>27.21</v>
      </c>
      <c r="D1610" s="22" t="s">
        <v>18</v>
      </c>
      <c r="E1610" s="14">
        <v>15</v>
      </c>
      <c r="F1610" s="187">
        <f>composições!$X$811</f>
        <v>489.25</v>
      </c>
      <c r="G1610" s="15">
        <f>TRUNC(F1610*E1610,2)</f>
        <v>7338.75</v>
      </c>
      <c r="H1610" s="12">
        <v>501.88</v>
      </c>
      <c r="I1610" s="15">
        <v>7528.2</v>
      </c>
      <c r="J1610" s="99">
        <f t="shared" si="136"/>
        <v>-2.5165378178050535E-2</v>
      </c>
      <c r="K1610" s="203">
        <f t="shared" si="134"/>
        <v>-189.44999999999982</v>
      </c>
    </row>
    <row r="1611" spans="1:11" ht="10.35" customHeight="1" x14ac:dyDescent="0.2">
      <c r="A1611" s="1" t="s">
        <v>38</v>
      </c>
      <c r="G1611" s="32">
        <f>G1610</f>
        <v>7338.75</v>
      </c>
      <c r="H1611" s="33"/>
      <c r="J1611" s="99"/>
      <c r="K1611" s="203">
        <f t="shared" ref="K1611:K1674" si="139">G1611-I1611</f>
        <v>7338.75</v>
      </c>
    </row>
    <row r="1612" spans="1:11" ht="10.7" customHeight="1" x14ac:dyDescent="0.2">
      <c r="J1612" s="99"/>
      <c r="K1612" s="203">
        <f t="shared" si="139"/>
        <v>0</v>
      </c>
    </row>
    <row r="1613" spans="1:11" ht="10.35" customHeight="1" x14ac:dyDescent="0.2">
      <c r="A1613" s="2" t="s">
        <v>9</v>
      </c>
      <c r="B1613" s="3" t="s">
        <v>10</v>
      </c>
      <c r="C1613" s="5" t="s">
        <v>11</v>
      </c>
      <c r="D1613" s="20" t="s">
        <v>12</v>
      </c>
      <c r="E1613" s="5" t="s">
        <v>13</v>
      </c>
      <c r="F1613" s="5" t="s">
        <v>225</v>
      </c>
      <c r="G1613" s="4" t="s">
        <v>15</v>
      </c>
      <c r="H1613" s="5" t="s">
        <v>14</v>
      </c>
      <c r="I1613" s="4" t="s">
        <v>15</v>
      </c>
      <c r="J1613" s="99"/>
      <c r="K1613" s="203" t="e">
        <f t="shared" si="139"/>
        <v>#VALUE!</v>
      </c>
    </row>
    <row r="1614" spans="1:11" ht="10.35" customHeight="1" x14ac:dyDescent="0.2">
      <c r="A1614" s="8"/>
      <c r="B1614" s="227" t="s">
        <v>72</v>
      </c>
      <c r="C1614" s="228"/>
      <c r="D1614" s="228"/>
      <c r="E1614" s="228"/>
      <c r="F1614" s="228"/>
      <c r="G1614" s="229"/>
      <c r="J1614" s="99"/>
      <c r="K1614" s="203">
        <f t="shared" si="139"/>
        <v>0</v>
      </c>
    </row>
    <row r="1615" spans="1:11" ht="10.35" customHeight="1" x14ac:dyDescent="0.2">
      <c r="A1615" s="9">
        <v>42825</v>
      </c>
      <c r="B1615" s="17" t="s">
        <v>73</v>
      </c>
      <c r="C1615" s="12">
        <v>27.21</v>
      </c>
      <c r="D1615" s="22" t="s">
        <v>23</v>
      </c>
      <c r="E1615" s="14">
        <v>12.94</v>
      </c>
      <c r="F1615" s="187">
        <f>composições!X$999</f>
        <v>823.31999999999994</v>
      </c>
      <c r="G1615" s="15">
        <f t="shared" ref="G1615:G1621" si="140">TRUNC(F1615*E1615,2)</f>
        <v>10653.76</v>
      </c>
      <c r="H1615" s="12">
        <v>844.57</v>
      </c>
      <c r="I1615" s="15">
        <v>10928.73</v>
      </c>
      <c r="J1615" s="99">
        <f t="shared" si="136"/>
        <v>-2.5160288523918051E-2</v>
      </c>
      <c r="K1615" s="203">
        <f t="shared" si="139"/>
        <v>-274.96999999999935</v>
      </c>
    </row>
    <row r="1616" spans="1:11" ht="10.35" customHeight="1" x14ac:dyDescent="0.2">
      <c r="A1616" s="9">
        <v>40005</v>
      </c>
      <c r="B1616" s="17" t="s">
        <v>22</v>
      </c>
      <c r="C1616" s="12">
        <v>27.21</v>
      </c>
      <c r="D1616" s="22" t="s">
        <v>23</v>
      </c>
      <c r="E1616" s="14">
        <v>12.94</v>
      </c>
      <c r="F1616" s="187">
        <f>composições!$X$125</f>
        <v>3.17</v>
      </c>
      <c r="G1616" s="15">
        <f t="shared" si="140"/>
        <v>41.01</v>
      </c>
      <c r="H1616" s="12">
        <v>3.25</v>
      </c>
      <c r="I1616" s="11">
        <v>42.05</v>
      </c>
      <c r="J1616" s="99">
        <f t="shared" si="136"/>
        <v>-2.473246135552909E-2</v>
      </c>
      <c r="K1616" s="203">
        <f t="shared" si="139"/>
        <v>-1.0399999999999991</v>
      </c>
    </row>
    <row r="1617" spans="1:11" ht="10.35" customHeight="1" x14ac:dyDescent="0.2">
      <c r="A1617" s="9">
        <v>40006</v>
      </c>
      <c r="B1617" s="17" t="s">
        <v>24</v>
      </c>
      <c r="C1617" s="12">
        <v>27.21</v>
      </c>
      <c r="D1617" s="22" t="s">
        <v>25</v>
      </c>
      <c r="E1617" s="14">
        <v>64.680000000000007</v>
      </c>
      <c r="F1617" s="187">
        <f>composições!X$154</f>
        <v>2.87</v>
      </c>
      <c r="G1617" s="15">
        <f t="shared" si="140"/>
        <v>185.63</v>
      </c>
      <c r="H1617" s="12">
        <v>2.95</v>
      </c>
      <c r="I1617" s="11">
        <v>190.8</v>
      </c>
      <c r="J1617" s="99">
        <f t="shared" si="136"/>
        <v>-2.7096436058700268E-2</v>
      </c>
      <c r="K1617" s="203">
        <f t="shared" si="139"/>
        <v>-5.1700000000000159</v>
      </c>
    </row>
    <row r="1618" spans="1:11" ht="10.35" customHeight="1" x14ac:dyDescent="0.2">
      <c r="A1618" s="9">
        <v>40145</v>
      </c>
      <c r="B1618" s="17" t="s">
        <v>29</v>
      </c>
      <c r="C1618" s="12">
        <v>27.21</v>
      </c>
      <c r="D1618" s="22" t="s">
        <v>23</v>
      </c>
      <c r="E1618" s="14">
        <v>12.94</v>
      </c>
      <c r="F1618" s="187">
        <f>composições!X$447</f>
        <v>2.4899999999999998</v>
      </c>
      <c r="G1618" s="15">
        <f t="shared" si="140"/>
        <v>32.22</v>
      </c>
      <c r="H1618" s="12">
        <v>2.5499999999999998</v>
      </c>
      <c r="I1618" s="11">
        <v>32.99</v>
      </c>
      <c r="J1618" s="99">
        <f t="shared" si="136"/>
        <v>-2.3340406183692153E-2</v>
      </c>
      <c r="K1618" s="203">
        <f t="shared" si="139"/>
        <v>-0.77000000000000313</v>
      </c>
    </row>
    <row r="1619" spans="1:11" ht="10.35" customHeight="1" x14ac:dyDescent="0.2">
      <c r="A1619" s="9">
        <v>40870</v>
      </c>
      <c r="B1619" s="17" t="s">
        <v>74</v>
      </c>
      <c r="C1619" s="12">
        <v>27.21</v>
      </c>
      <c r="D1619" s="22" t="s">
        <v>18</v>
      </c>
      <c r="E1619" s="14">
        <v>114</v>
      </c>
      <c r="F1619" s="187">
        <f>composições!$X$843</f>
        <v>7.53</v>
      </c>
      <c r="G1619" s="15">
        <f t="shared" si="140"/>
        <v>858.42</v>
      </c>
      <c r="H1619" s="12">
        <v>7.73</v>
      </c>
      <c r="I1619" s="11">
        <v>881.22</v>
      </c>
      <c r="J1619" s="99">
        <f t="shared" si="136"/>
        <v>-2.587322121604152E-2</v>
      </c>
      <c r="K1619" s="203">
        <f t="shared" si="139"/>
        <v>-22.800000000000068</v>
      </c>
    </row>
    <row r="1620" spans="1:11" ht="10.35" customHeight="1" x14ac:dyDescent="0.2">
      <c r="A1620" s="9">
        <v>40805</v>
      </c>
      <c r="B1620" s="17" t="s">
        <v>75</v>
      </c>
      <c r="C1620" s="12">
        <v>27.21</v>
      </c>
      <c r="D1620" s="23" t="s">
        <v>76</v>
      </c>
      <c r="E1620" s="14">
        <v>20</v>
      </c>
      <c r="F1620" s="187">
        <f>composições!X$776</f>
        <v>15.629999999999999</v>
      </c>
      <c r="G1620" s="15">
        <f t="shared" si="140"/>
        <v>312.60000000000002</v>
      </c>
      <c r="H1620" s="12">
        <v>16.04</v>
      </c>
      <c r="I1620" s="11">
        <v>320.8</v>
      </c>
      <c r="J1620" s="99">
        <f t="shared" si="136"/>
        <v>-2.5561097256857845E-2</v>
      </c>
      <c r="K1620" s="203">
        <f t="shared" si="139"/>
        <v>-8.1999999999999886</v>
      </c>
    </row>
    <row r="1621" spans="1:11" ht="10.35" customHeight="1" x14ac:dyDescent="0.2">
      <c r="A1621" s="9">
        <v>40880</v>
      </c>
      <c r="B1621" s="17" t="s">
        <v>77</v>
      </c>
      <c r="C1621" s="12">
        <v>27.21</v>
      </c>
      <c r="D1621" s="22" t="s">
        <v>18</v>
      </c>
      <c r="E1621" s="14">
        <v>114</v>
      </c>
      <c r="F1621" s="187">
        <f>composições!X$873</f>
        <v>0.78</v>
      </c>
      <c r="G1621" s="15">
        <f t="shared" si="140"/>
        <v>88.92</v>
      </c>
      <c r="H1621" s="12">
        <v>0.8</v>
      </c>
      <c r="I1621" s="11">
        <v>91.2</v>
      </c>
      <c r="J1621" s="99">
        <f t="shared" si="136"/>
        <v>-2.5000000000000022E-2</v>
      </c>
      <c r="K1621" s="203">
        <f t="shared" si="139"/>
        <v>-2.2800000000000011</v>
      </c>
    </row>
    <row r="1622" spans="1:11" ht="10.35" customHeight="1" x14ac:dyDescent="0.2">
      <c r="J1622" s="99"/>
      <c r="K1622" s="203">
        <f t="shared" si="139"/>
        <v>0</v>
      </c>
    </row>
    <row r="1623" spans="1:11" ht="10.7" customHeight="1" x14ac:dyDescent="0.2">
      <c r="A1623" s="1" t="s">
        <v>38</v>
      </c>
      <c r="G1623" s="32">
        <f>G1621+G1620+G1619+G1618+G1617+G1616+G1615</f>
        <v>12172.56</v>
      </c>
      <c r="H1623" s="33"/>
      <c r="J1623" s="99"/>
      <c r="K1623" s="203">
        <f t="shared" si="139"/>
        <v>12172.56</v>
      </c>
    </row>
    <row r="1624" spans="1:11" ht="10.35" customHeight="1" x14ac:dyDescent="0.2">
      <c r="J1624" s="99"/>
      <c r="K1624" s="203">
        <f t="shared" si="139"/>
        <v>0</v>
      </c>
    </row>
    <row r="1625" spans="1:11" ht="10.7" customHeight="1" x14ac:dyDescent="0.2">
      <c r="A1625" s="1" t="s">
        <v>92</v>
      </c>
      <c r="G1625" s="32">
        <f>G1623+G1611+G1605+G1587+G1567+G1547+G1526</f>
        <v>534132.34999999986</v>
      </c>
      <c r="H1625" s="33"/>
      <c r="J1625" s="99"/>
      <c r="K1625" s="203">
        <f t="shared" si="139"/>
        <v>534132.34999999986</v>
      </c>
    </row>
    <row r="1626" spans="1:11" ht="10.7" customHeight="1" x14ac:dyDescent="0.2">
      <c r="A1626" s="1"/>
      <c r="G1626" s="41"/>
      <c r="H1626" s="41"/>
      <c r="J1626" s="99"/>
      <c r="K1626" s="203">
        <f t="shared" si="139"/>
        <v>0</v>
      </c>
    </row>
    <row r="1627" spans="1:11" ht="10.7" customHeight="1" x14ac:dyDescent="0.2">
      <c r="A1627" s="1"/>
      <c r="J1627" s="99"/>
      <c r="K1627" s="203">
        <f t="shared" si="139"/>
        <v>0</v>
      </c>
    </row>
    <row r="1628" spans="1:11" ht="0.95" customHeight="1" x14ac:dyDescent="0.2">
      <c r="J1628" s="99"/>
      <c r="K1628" s="203">
        <f t="shared" si="139"/>
        <v>0</v>
      </c>
    </row>
    <row r="1629" spans="1:11" ht="10.35" customHeight="1" x14ac:dyDescent="0.2">
      <c r="A1629" s="230" t="s">
        <v>79</v>
      </c>
      <c r="B1629" s="231"/>
      <c r="C1629" s="232"/>
      <c r="D1629" s="267" t="s">
        <v>228</v>
      </c>
      <c r="E1629" s="268"/>
      <c r="F1629" s="190" t="s">
        <v>229</v>
      </c>
      <c r="G1629" s="25" t="s">
        <v>230</v>
      </c>
      <c r="H1629" s="6"/>
      <c r="I1629" s="25"/>
      <c r="J1629" s="99"/>
      <c r="K1629" s="203" t="e">
        <f t="shared" si="139"/>
        <v>#VALUE!</v>
      </c>
    </row>
    <row r="1630" spans="1:11" ht="24.6" customHeight="1" x14ac:dyDescent="0.2">
      <c r="A1630" s="235" t="s">
        <v>80</v>
      </c>
      <c r="B1630" s="236"/>
      <c r="C1630" s="237"/>
      <c r="D1630" s="258">
        <f>F1630/$G$1625</f>
        <v>2.5302848629183392E-2</v>
      </c>
      <c r="E1630" s="258"/>
      <c r="F1630" s="192">
        <f>G1526</f>
        <v>13515.07</v>
      </c>
      <c r="G1630" s="26">
        <f>F1630</f>
        <v>13515.07</v>
      </c>
      <c r="H1630" s="26"/>
      <c r="I1630" s="26"/>
      <c r="J1630" s="99"/>
      <c r="K1630" s="203">
        <f t="shared" si="139"/>
        <v>13515.07</v>
      </c>
    </row>
    <row r="1631" spans="1:11" ht="19.350000000000001" customHeight="1" x14ac:dyDescent="0.2">
      <c r="A1631" s="240" t="s">
        <v>81</v>
      </c>
      <c r="B1631" s="241"/>
      <c r="C1631" s="242"/>
      <c r="D1631" s="258">
        <f t="shared" ref="D1631:D1636" si="141">F1631/$G$1625</f>
        <v>0.28255749721955625</v>
      </c>
      <c r="E1631" s="258"/>
      <c r="F1631" s="193">
        <f>G1547</f>
        <v>150923.1</v>
      </c>
      <c r="G1631" s="26">
        <f t="shared" ref="G1631:G1636" si="142">F1631</f>
        <v>150923.1</v>
      </c>
      <c r="H1631" s="27"/>
      <c r="I1631" s="27"/>
      <c r="J1631" s="99"/>
      <c r="K1631" s="203">
        <f t="shared" si="139"/>
        <v>150923.1</v>
      </c>
    </row>
    <row r="1632" spans="1:11" ht="19.350000000000001" customHeight="1" x14ac:dyDescent="0.2">
      <c r="A1632" s="240" t="s">
        <v>82</v>
      </c>
      <c r="B1632" s="241"/>
      <c r="C1632" s="242"/>
      <c r="D1632" s="258">
        <f t="shared" si="141"/>
        <v>0.38919743393187106</v>
      </c>
      <c r="E1632" s="258"/>
      <c r="F1632" s="193">
        <f>G1567</f>
        <v>207882.93999999997</v>
      </c>
      <c r="G1632" s="26">
        <f t="shared" si="142"/>
        <v>207882.93999999997</v>
      </c>
      <c r="H1632" s="27"/>
      <c r="I1632" s="27"/>
      <c r="J1632" s="99"/>
      <c r="K1632" s="203">
        <f t="shared" si="139"/>
        <v>207882.93999999997</v>
      </c>
    </row>
    <row r="1633" spans="1:11" ht="19.350000000000001" customHeight="1" x14ac:dyDescent="0.2">
      <c r="A1633" s="240" t="s">
        <v>83</v>
      </c>
      <c r="B1633" s="241"/>
      <c r="C1633" s="242"/>
      <c r="D1633" s="258">
        <f t="shared" si="141"/>
        <v>0.13033355871442726</v>
      </c>
      <c r="E1633" s="258"/>
      <c r="F1633" s="193">
        <f>G1587</f>
        <v>69615.37</v>
      </c>
      <c r="G1633" s="26">
        <f t="shared" si="142"/>
        <v>69615.37</v>
      </c>
      <c r="H1633" s="27"/>
      <c r="I1633" s="27"/>
      <c r="J1633" s="99"/>
      <c r="K1633" s="203">
        <f t="shared" si="139"/>
        <v>69615.37</v>
      </c>
    </row>
    <row r="1634" spans="1:11" ht="19.350000000000001" customHeight="1" x14ac:dyDescent="0.2">
      <c r="A1634" s="240" t="s">
        <v>84</v>
      </c>
      <c r="B1634" s="241"/>
      <c r="C1634" s="242"/>
      <c r="D1634" s="258">
        <f t="shared" si="141"/>
        <v>0.1360796813748503</v>
      </c>
      <c r="E1634" s="258"/>
      <c r="F1634" s="193">
        <f>G1605</f>
        <v>72684.56</v>
      </c>
      <c r="G1634" s="26">
        <f t="shared" si="142"/>
        <v>72684.56</v>
      </c>
      <c r="H1634" s="27"/>
      <c r="I1634" s="27"/>
      <c r="J1634" s="99"/>
      <c r="K1634" s="203">
        <f t="shared" si="139"/>
        <v>72684.56</v>
      </c>
    </row>
    <row r="1635" spans="1:11" ht="19.350000000000001" customHeight="1" x14ac:dyDescent="0.2">
      <c r="A1635" s="240" t="s">
        <v>85</v>
      </c>
      <c r="B1635" s="241"/>
      <c r="C1635" s="242"/>
      <c r="D1635" s="258">
        <f t="shared" si="141"/>
        <v>1.3739572224000291E-2</v>
      </c>
      <c r="E1635" s="258"/>
      <c r="F1635" s="193">
        <f>G1611</f>
        <v>7338.75</v>
      </c>
      <c r="G1635" s="26">
        <f t="shared" si="142"/>
        <v>7338.75</v>
      </c>
      <c r="H1635" s="27"/>
      <c r="I1635" s="27"/>
      <c r="J1635" s="99"/>
      <c r="K1635" s="203">
        <f t="shared" si="139"/>
        <v>7338.75</v>
      </c>
    </row>
    <row r="1636" spans="1:11" ht="24" customHeight="1" x14ac:dyDescent="0.2">
      <c r="A1636" s="245" t="s">
        <v>86</v>
      </c>
      <c r="B1636" s="246"/>
      <c r="C1636" s="247"/>
      <c r="D1636" s="258">
        <f t="shared" si="141"/>
        <v>2.2789407906111666E-2</v>
      </c>
      <c r="E1636" s="258"/>
      <c r="F1636" s="193">
        <f>G1623</f>
        <v>12172.56</v>
      </c>
      <c r="G1636" s="26">
        <f t="shared" si="142"/>
        <v>12172.56</v>
      </c>
      <c r="H1636" s="28"/>
      <c r="I1636" s="28"/>
      <c r="J1636" s="99"/>
      <c r="K1636" s="203">
        <f t="shared" si="139"/>
        <v>12172.56</v>
      </c>
    </row>
    <row r="1637" spans="1:11" ht="10.35" customHeight="1" x14ac:dyDescent="0.2">
      <c r="A1637" s="222" t="s">
        <v>87</v>
      </c>
      <c r="B1637" s="223"/>
      <c r="C1637" s="224"/>
      <c r="D1637" s="259">
        <f>SUM(D1630:E1636)</f>
        <v>1.0000000000000002</v>
      </c>
      <c r="E1637" s="260"/>
      <c r="F1637" s="194">
        <f>SUM(F1630:F1636)</f>
        <v>534132.35</v>
      </c>
      <c r="G1637" s="195">
        <f>SUM(G1630:G1636)</f>
        <v>534132.35</v>
      </c>
      <c r="H1637" s="29"/>
      <c r="I1637" s="29"/>
      <c r="J1637" s="99"/>
      <c r="K1637" s="203">
        <f t="shared" si="139"/>
        <v>534132.35</v>
      </c>
    </row>
    <row r="1638" spans="1:11" ht="10.35" customHeight="1" x14ac:dyDescent="0.2">
      <c r="A1638" s="36"/>
      <c r="B1638" s="36"/>
      <c r="C1638" s="36"/>
      <c r="D1638" s="37"/>
      <c r="E1638" s="37"/>
      <c r="F1638" s="189"/>
      <c r="G1638" s="38"/>
      <c r="H1638" s="38"/>
      <c r="I1638" s="38"/>
      <c r="J1638" s="99"/>
      <c r="K1638" s="203">
        <f t="shared" si="139"/>
        <v>0</v>
      </c>
    </row>
    <row r="1639" spans="1:11" ht="10.35" customHeight="1" x14ac:dyDescent="0.2">
      <c r="A1639" s="36"/>
      <c r="B1639" s="36"/>
      <c r="C1639" s="36"/>
      <c r="D1639" s="37"/>
      <c r="E1639" s="37"/>
      <c r="F1639" s="189"/>
      <c r="G1639" s="38"/>
      <c r="H1639" s="38"/>
      <c r="I1639" s="38"/>
      <c r="J1639" s="99"/>
      <c r="K1639" s="203">
        <f t="shared" si="139"/>
        <v>0</v>
      </c>
    </row>
    <row r="1640" spans="1:11" ht="10.7" customHeight="1" x14ac:dyDescent="0.2">
      <c r="A1640" s="1" t="s">
        <v>0</v>
      </c>
      <c r="J1640" s="99"/>
      <c r="K1640" s="203">
        <f t="shared" si="139"/>
        <v>0</v>
      </c>
    </row>
    <row r="1641" spans="1:11" ht="10.7" customHeight="1" x14ac:dyDescent="0.2">
      <c r="A1641" s="1" t="s">
        <v>136</v>
      </c>
      <c r="J1641" s="99"/>
      <c r="K1641" s="203">
        <f t="shared" si="139"/>
        <v>0</v>
      </c>
    </row>
    <row r="1642" spans="1:11" ht="10.7" customHeight="1" x14ac:dyDescent="0.2">
      <c r="A1642" s="1" t="s">
        <v>2</v>
      </c>
      <c r="J1642" s="99"/>
      <c r="K1642" s="203">
        <f t="shared" si="139"/>
        <v>0</v>
      </c>
    </row>
    <row r="1643" spans="1:11" ht="10.7" customHeight="1" x14ac:dyDescent="0.2">
      <c r="A1643" s="1" t="s">
        <v>137</v>
      </c>
      <c r="J1643" s="99"/>
      <c r="K1643" s="203">
        <f t="shared" si="139"/>
        <v>0</v>
      </c>
    </row>
    <row r="1644" spans="1:11" ht="10.7" customHeight="1" x14ac:dyDescent="0.2">
      <c r="A1644" s="1" t="s">
        <v>4</v>
      </c>
      <c r="J1644" s="99"/>
      <c r="K1644" s="203">
        <f t="shared" si="139"/>
        <v>0</v>
      </c>
    </row>
    <row r="1645" spans="1:11" ht="10.7" customHeight="1" x14ac:dyDescent="0.2">
      <c r="A1645" s="1" t="s">
        <v>5</v>
      </c>
      <c r="J1645" s="99"/>
      <c r="K1645" s="203">
        <f t="shared" si="139"/>
        <v>0</v>
      </c>
    </row>
    <row r="1646" spans="1:11" ht="10.7" customHeight="1" x14ac:dyDescent="0.2">
      <c r="A1646" s="1" t="s">
        <v>95</v>
      </c>
      <c r="J1646" s="99"/>
      <c r="K1646" s="203">
        <f t="shared" si="139"/>
        <v>0</v>
      </c>
    </row>
    <row r="1647" spans="1:11" ht="10.7" customHeight="1" x14ac:dyDescent="0.2">
      <c r="A1647" s="1" t="s">
        <v>7</v>
      </c>
      <c r="J1647" s="99"/>
      <c r="K1647" s="203">
        <f t="shared" si="139"/>
        <v>0</v>
      </c>
    </row>
    <row r="1648" spans="1:11" ht="10.35" customHeight="1" x14ac:dyDescent="0.2">
      <c r="A1648" s="2" t="s">
        <v>9</v>
      </c>
      <c r="B1648" s="3" t="s">
        <v>10</v>
      </c>
      <c r="C1648" s="5" t="s">
        <v>11</v>
      </c>
      <c r="D1648" s="20" t="s">
        <v>12</v>
      </c>
      <c r="E1648" s="5" t="s">
        <v>13</v>
      </c>
      <c r="F1648" s="5" t="s">
        <v>225</v>
      </c>
      <c r="G1648" s="4" t="s">
        <v>15</v>
      </c>
      <c r="H1648" s="5" t="s">
        <v>14</v>
      </c>
      <c r="I1648" s="4" t="s">
        <v>15</v>
      </c>
      <c r="J1648" s="99"/>
      <c r="K1648" s="203" t="e">
        <f t="shared" si="139"/>
        <v>#VALUE!</v>
      </c>
    </row>
    <row r="1649" spans="1:11" ht="10.35" customHeight="1" x14ac:dyDescent="0.2">
      <c r="A1649" s="8"/>
      <c r="B1649" s="227" t="s">
        <v>96</v>
      </c>
      <c r="C1649" s="228"/>
      <c r="D1649" s="228"/>
      <c r="E1649" s="228"/>
      <c r="F1649" s="228"/>
      <c r="G1649" s="229"/>
      <c r="J1649" s="99"/>
      <c r="K1649" s="203">
        <f t="shared" si="139"/>
        <v>0</v>
      </c>
    </row>
    <row r="1650" spans="1:11" ht="10.35" customHeight="1" x14ac:dyDescent="0.2">
      <c r="A1650" s="16" t="s">
        <v>97</v>
      </c>
      <c r="B1650" s="17" t="s">
        <v>98</v>
      </c>
      <c r="C1650" s="12">
        <v>27.21</v>
      </c>
      <c r="D1650" s="23" t="s">
        <v>20</v>
      </c>
      <c r="E1650" s="14">
        <v>1</v>
      </c>
      <c r="F1650" s="188">
        <f>'adm, canteiro e mob'!T50</f>
        <v>95880.739999999991</v>
      </c>
      <c r="G1650" s="15">
        <f>TRUNC(F1650*E1650,2)</f>
        <v>95880.74</v>
      </c>
      <c r="H1650" s="24">
        <v>98354.89</v>
      </c>
      <c r="I1650" s="15">
        <v>98354.89</v>
      </c>
      <c r="J1650" s="99">
        <f>G1650/I1650-1</f>
        <v>-2.5155332897022098E-2</v>
      </c>
      <c r="K1650" s="203">
        <f t="shared" si="139"/>
        <v>-2474.1499999999942</v>
      </c>
    </row>
    <row r="1651" spans="1:11" ht="10.35" customHeight="1" x14ac:dyDescent="0.2">
      <c r="A1651" s="1" t="s">
        <v>38</v>
      </c>
      <c r="G1651" s="32">
        <f>G1650</f>
        <v>95880.74</v>
      </c>
      <c r="H1651" s="33"/>
      <c r="J1651" s="99"/>
      <c r="K1651" s="203">
        <f t="shared" si="139"/>
        <v>95880.74</v>
      </c>
    </row>
    <row r="1652" spans="1:11" ht="0.95" customHeight="1" x14ac:dyDescent="0.2">
      <c r="B1652" s="41"/>
      <c r="C1652" s="41"/>
      <c r="D1652" s="41"/>
      <c r="E1652" s="41"/>
      <c r="G1652" s="41"/>
      <c r="H1652" s="41"/>
      <c r="J1652" s="99"/>
      <c r="K1652" s="203">
        <f t="shared" si="139"/>
        <v>0</v>
      </c>
    </row>
    <row r="1653" spans="1:11" ht="10.7" customHeight="1" x14ac:dyDescent="0.2">
      <c r="B1653" s="41"/>
      <c r="C1653" s="41"/>
      <c r="D1653" s="41"/>
      <c r="E1653" s="41"/>
      <c r="G1653" s="41"/>
      <c r="H1653" s="41"/>
      <c r="J1653" s="99"/>
      <c r="K1653" s="203">
        <f t="shared" si="139"/>
        <v>0</v>
      </c>
    </row>
    <row r="1654" spans="1:11" ht="10.35" customHeight="1" x14ac:dyDescent="0.2">
      <c r="A1654" s="2" t="s">
        <v>9</v>
      </c>
      <c r="B1654" s="50" t="s">
        <v>10</v>
      </c>
      <c r="C1654" s="50" t="s">
        <v>11</v>
      </c>
      <c r="D1654" s="64" t="s">
        <v>12</v>
      </c>
      <c r="E1654" s="50" t="s">
        <v>13</v>
      </c>
      <c r="F1654" s="5" t="s">
        <v>225</v>
      </c>
      <c r="G1654" s="64" t="s">
        <v>15</v>
      </c>
      <c r="H1654" s="50" t="s">
        <v>14</v>
      </c>
      <c r="I1654" s="4" t="s">
        <v>15</v>
      </c>
      <c r="J1654" s="99"/>
      <c r="K1654" s="203" t="e">
        <f t="shared" si="139"/>
        <v>#VALUE!</v>
      </c>
    </row>
    <row r="1655" spans="1:11" ht="10.35" customHeight="1" x14ac:dyDescent="0.2">
      <c r="A1655" s="8"/>
      <c r="B1655" s="47" t="s">
        <v>99</v>
      </c>
      <c r="C1655" s="48"/>
      <c r="D1655" s="48"/>
      <c r="E1655" s="48"/>
      <c r="F1655" s="48"/>
      <c r="G1655" s="49"/>
      <c r="H1655" s="41"/>
      <c r="J1655" s="99"/>
      <c r="K1655" s="203">
        <f t="shared" si="139"/>
        <v>0</v>
      </c>
    </row>
    <row r="1656" spans="1:11" ht="10.35" customHeight="1" x14ac:dyDescent="0.2">
      <c r="A1656" s="16" t="s">
        <v>100</v>
      </c>
      <c r="B1656" s="43" t="s">
        <v>101</v>
      </c>
      <c r="C1656" s="66">
        <v>27.21</v>
      </c>
      <c r="D1656" s="67" t="s">
        <v>20</v>
      </c>
      <c r="E1656" s="68">
        <v>1</v>
      </c>
      <c r="F1656" s="188">
        <f>'adm, canteiro e mob'!T113</f>
        <v>129948.09000000003</v>
      </c>
      <c r="G1656" s="65">
        <f>TRUNC(F1656*E1656,2)</f>
        <v>129948.09</v>
      </c>
      <c r="H1656" s="82">
        <v>133702.18</v>
      </c>
      <c r="I1656" s="15">
        <v>133702.18</v>
      </c>
      <c r="J1656" s="99">
        <f>G1656/I1656-1</f>
        <v>-2.807800142076966E-2</v>
      </c>
      <c r="K1656" s="203">
        <f t="shared" si="139"/>
        <v>-3754.0899999999965</v>
      </c>
    </row>
    <row r="1657" spans="1:11" ht="10.35" customHeight="1" x14ac:dyDescent="0.2">
      <c r="A1657" s="1" t="s">
        <v>38</v>
      </c>
      <c r="B1657" s="41"/>
      <c r="C1657" s="41"/>
      <c r="D1657" s="41"/>
      <c r="E1657" s="41"/>
      <c r="G1657" s="32">
        <f>G1656</f>
        <v>129948.09</v>
      </c>
      <c r="H1657" s="33"/>
      <c r="J1657" s="99"/>
      <c r="K1657" s="203">
        <f t="shared" si="139"/>
        <v>129948.09</v>
      </c>
    </row>
    <row r="1658" spans="1:11" ht="10.7" customHeight="1" x14ac:dyDescent="0.2">
      <c r="B1658" s="41"/>
      <c r="C1658" s="41"/>
      <c r="D1658" s="41"/>
      <c r="E1658" s="41"/>
      <c r="G1658" s="41"/>
      <c r="H1658" s="41"/>
      <c r="J1658" s="99"/>
      <c r="K1658" s="203">
        <f t="shared" si="139"/>
        <v>0</v>
      </c>
    </row>
    <row r="1659" spans="1:11" ht="10.35" customHeight="1" x14ac:dyDescent="0.2">
      <c r="A1659" s="2" t="s">
        <v>9</v>
      </c>
      <c r="B1659" s="50" t="s">
        <v>10</v>
      </c>
      <c r="C1659" s="50" t="s">
        <v>11</v>
      </c>
      <c r="D1659" s="64" t="s">
        <v>12</v>
      </c>
      <c r="E1659" s="50" t="s">
        <v>13</v>
      </c>
      <c r="F1659" s="5" t="s">
        <v>225</v>
      </c>
      <c r="G1659" s="64" t="s">
        <v>15</v>
      </c>
      <c r="H1659" s="50" t="s">
        <v>14</v>
      </c>
      <c r="I1659" s="4" t="s">
        <v>15</v>
      </c>
      <c r="J1659" s="99"/>
      <c r="K1659" s="203" t="e">
        <f t="shared" si="139"/>
        <v>#VALUE!</v>
      </c>
    </row>
    <row r="1660" spans="1:11" ht="10.35" customHeight="1" x14ac:dyDescent="0.2">
      <c r="A1660" s="8"/>
      <c r="B1660" s="47" t="s">
        <v>102</v>
      </c>
      <c r="C1660" s="48"/>
      <c r="D1660" s="48"/>
      <c r="E1660" s="48"/>
      <c r="F1660" s="48"/>
      <c r="G1660" s="49"/>
      <c r="H1660" s="41"/>
      <c r="J1660" s="99"/>
      <c r="K1660" s="203">
        <f t="shared" si="139"/>
        <v>0</v>
      </c>
    </row>
    <row r="1661" spans="1:11" ht="20.85" customHeight="1" x14ac:dyDescent="0.2">
      <c r="A1661" s="9">
        <v>42301</v>
      </c>
      <c r="B1661" s="10" t="s">
        <v>103</v>
      </c>
      <c r="C1661" s="12">
        <v>27.21</v>
      </c>
      <c r="D1661" s="23" t="s">
        <v>20</v>
      </c>
      <c r="E1661" s="14">
        <v>1</v>
      </c>
      <c r="F1661" s="188">
        <f>'adm, canteiro e mob'!S287</f>
        <v>19507.3</v>
      </c>
      <c r="G1661" s="15">
        <f>TRUNC(F1661*E1661,2)</f>
        <v>19507.3</v>
      </c>
      <c r="H1661" s="24">
        <v>20010.68</v>
      </c>
      <c r="I1661" s="15">
        <v>20010.68</v>
      </c>
      <c r="J1661" s="99">
        <f>G1661/I1661-1</f>
        <v>-2.5155566927260842E-2</v>
      </c>
      <c r="K1661" s="203">
        <f t="shared" si="139"/>
        <v>-503.38000000000102</v>
      </c>
    </row>
    <row r="1662" spans="1:11" ht="10.35" customHeight="1" x14ac:dyDescent="0.2">
      <c r="J1662" s="99"/>
      <c r="K1662" s="203">
        <f t="shared" si="139"/>
        <v>0</v>
      </c>
    </row>
    <row r="1663" spans="1:11" ht="10.7" customHeight="1" x14ac:dyDescent="0.2">
      <c r="A1663" s="1" t="s">
        <v>38</v>
      </c>
      <c r="G1663" s="32">
        <f>G1661</f>
        <v>19507.3</v>
      </c>
      <c r="H1663" s="33"/>
      <c r="J1663" s="99"/>
      <c r="K1663" s="203">
        <f t="shared" si="139"/>
        <v>19507.3</v>
      </c>
    </row>
    <row r="1664" spans="1:11" ht="10.35" customHeight="1" x14ac:dyDescent="0.2">
      <c r="J1664" s="99"/>
      <c r="K1664" s="203">
        <f t="shared" si="139"/>
        <v>0</v>
      </c>
    </row>
    <row r="1665" spans="1:11" ht="10.7" customHeight="1" x14ac:dyDescent="0.2">
      <c r="A1665" s="1" t="s">
        <v>92</v>
      </c>
      <c r="G1665" s="32">
        <f>G1663+G1657+G1651</f>
        <v>245336.13</v>
      </c>
      <c r="H1665" s="33"/>
      <c r="J1665" s="99"/>
      <c r="K1665" s="203">
        <f t="shared" si="139"/>
        <v>245336.13</v>
      </c>
    </row>
    <row r="1666" spans="1:11" ht="10.7" customHeight="1" x14ac:dyDescent="0.2">
      <c r="A1666" s="1"/>
      <c r="J1666" s="99"/>
      <c r="K1666" s="203">
        <f t="shared" si="139"/>
        <v>0</v>
      </c>
    </row>
    <row r="1667" spans="1:11" ht="10.7" customHeight="1" x14ac:dyDescent="0.2">
      <c r="A1667" s="1"/>
      <c r="J1667" s="99"/>
      <c r="K1667" s="203">
        <f t="shared" si="139"/>
        <v>0</v>
      </c>
    </row>
    <row r="1668" spans="1:11" ht="0.95" customHeight="1" x14ac:dyDescent="0.2">
      <c r="J1668" s="99"/>
      <c r="K1668" s="203">
        <f t="shared" si="139"/>
        <v>0</v>
      </c>
    </row>
    <row r="1669" spans="1:11" ht="10.35" customHeight="1" x14ac:dyDescent="0.2">
      <c r="A1669" s="230" t="s">
        <v>79</v>
      </c>
      <c r="B1669" s="231"/>
      <c r="C1669" s="232"/>
      <c r="D1669" s="233" t="s">
        <v>231</v>
      </c>
      <c r="E1669" s="234"/>
      <c r="F1669" s="190" t="s">
        <v>229</v>
      </c>
      <c r="G1669" s="25" t="s">
        <v>232</v>
      </c>
      <c r="H1669" s="6"/>
      <c r="I1669" s="25"/>
      <c r="J1669" s="99"/>
      <c r="K1669" s="203" t="e">
        <f t="shared" si="139"/>
        <v>#VALUE!</v>
      </c>
    </row>
    <row r="1670" spans="1:11" ht="24.2" customHeight="1" x14ac:dyDescent="0.2">
      <c r="A1670" s="235" t="s">
        <v>104</v>
      </c>
      <c r="B1670" s="236"/>
      <c r="C1670" s="237"/>
      <c r="D1670" s="262">
        <f>F1670/$G$1665</f>
        <v>0.39081377863097461</v>
      </c>
      <c r="E1670" s="263"/>
      <c r="F1670" s="192">
        <f>G1651</f>
        <v>95880.74</v>
      </c>
      <c r="G1670" s="26">
        <f>F1670</f>
        <v>95880.74</v>
      </c>
      <c r="H1670" s="26"/>
      <c r="I1670" s="26"/>
      <c r="J1670" s="99"/>
      <c r="K1670" s="203">
        <f t="shared" si="139"/>
        <v>95880.74</v>
      </c>
    </row>
    <row r="1671" spans="1:11" ht="19.350000000000001" customHeight="1" x14ac:dyDescent="0.2">
      <c r="A1671" s="240" t="s">
        <v>105</v>
      </c>
      <c r="B1671" s="241"/>
      <c r="C1671" s="242"/>
      <c r="D1671" s="262">
        <f>F1671/$G$1665</f>
        <v>0.52967367668186494</v>
      </c>
      <c r="E1671" s="263"/>
      <c r="F1671" s="193">
        <f>G1657</f>
        <v>129948.09</v>
      </c>
      <c r="G1671" s="26">
        <f>F1671</f>
        <v>129948.09</v>
      </c>
      <c r="H1671" s="27"/>
      <c r="I1671" s="27"/>
      <c r="J1671" s="99"/>
      <c r="K1671" s="203">
        <f t="shared" si="139"/>
        <v>129948.09</v>
      </c>
    </row>
    <row r="1672" spans="1:11" ht="24" customHeight="1" x14ac:dyDescent="0.2">
      <c r="A1672" s="245" t="s">
        <v>106</v>
      </c>
      <c r="B1672" s="246"/>
      <c r="C1672" s="247"/>
      <c r="D1672" s="262">
        <f>F1672/$G$1665</f>
        <v>7.9512544687160416E-2</v>
      </c>
      <c r="E1672" s="263"/>
      <c r="F1672" s="193">
        <f>G1663</f>
        <v>19507.3</v>
      </c>
      <c r="G1672" s="26">
        <f>F1672</f>
        <v>19507.3</v>
      </c>
      <c r="H1672" s="28"/>
      <c r="I1672" s="28"/>
      <c r="J1672" s="99"/>
      <c r="K1672" s="203">
        <f t="shared" si="139"/>
        <v>19507.3</v>
      </c>
    </row>
    <row r="1673" spans="1:11" ht="10.35" customHeight="1" x14ac:dyDescent="0.2">
      <c r="A1673" s="222" t="s">
        <v>87</v>
      </c>
      <c r="B1673" s="223"/>
      <c r="C1673" s="224"/>
      <c r="D1673" s="264">
        <f>SUM(D1670:E1672)</f>
        <v>0.99999999999999989</v>
      </c>
      <c r="E1673" s="265"/>
      <c r="F1673" s="191">
        <f>SUM(F1670:F1672)</f>
        <v>245336.13</v>
      </c>
      <c r="G1673" s="29">
        <f>SUM(G1670:G1672)</f>
        <v>245336.13</v>
      </c>
      <c r="H1673" s="29"/>
      <c r="I1673" s="29"/>
      <c r="J1673" s="99"/>
      <c r="K1673" s="203">
        <f t="shared" si="139"/>
        <v>245336.13</v>
      </c>
    </row>
    <row r="1674" spans="1:11" ht="10.35" customHeight="1" x14ac:dyDescent="0.2">
      <c r="A1674" s="36"/>
      <c r="B1674" s="36"/>
      <c r="C1674" s="36"/>
      <c r="D1674" s="37"/>
      <c r="E1674" s="37"/>
      <c r="F1674" s="189"/>
      <c r="G1674" s="38"/>
      <c r="H1674" s="38"/>
      <c r="I1674" s="38"/>
      <c r="J1674" s="99"/>
      <c r="K1674" s="203">
        <f t="shared" si="139"/>
        <v>0</v>
      </c>
    </row>
    <row r="1675" spans="1:11" ht="10.35" customHeight="1" x14ac:dyDescent="0.2">
      <c r="A1675" s="36"/>
      <c r="B1675" s="36"/>
      <c r="C1675" s="36"/>
      <c r="D1675" s="37"/>
      <c r="E1675" s="37"/>
      <c r="F1675" s="189"/>
      <c r="G1675" s="38"/>
      <c r="H1675" s="38"/>
      <c r="I1675" s="38"/>
      <c r="J1675" s="99" t="e">
        <f>G1675/I1675-1</f>
        <v>#DIV/0!</v>
      </c>
      <c r="K1675" s="203">
        <f t="shared" ref="K1675:K1738" si="143">G1675-I1675</f>
        <v>0</v>
      </c>
    </row>
    <row r="1676" spans="1:11" ht="10.35" customHeight="1" x14ac:dyDescent="0.2">
      <c r="A1676" s="36"/>
      <c r="B1676" s="36"/>
      <c r="C1676" s="36"/>
      <c r="D1676" s="37"/>
      <c r="E1676" s="37"/>
      <c r="F1676" s="189"/>
      <c r="G1676" s="38"/>
      <c r="H1676" s="38"/>
      <c r="I1676" s="38"/>
      <c r="J1676" s="99" t="e">
        <f t="shared" ref="J1676:J1731" si="144">G1676/I1676-1</f>
        <v>#DIV/0!</v>
      </c>
      <c r="K1676" s="203">
        <f t="shared" si="143"/>
        <v>0</v>
      </c>
    </row>
    <row r="1677" spans="1:11" ht="10.35" customHeight="1" x14ac:dyDescent="0.2">
      <c r="A1677" s="36"/>
      <c r="B1677" s="36"/>
      <c r="C1677" s="36"/>
      <c r="D1677" s="37"/>
      <c r="E1677" s="37"/>
      <c r="F1677" s="189"/>
      <c r="G1677" s="38"/>
      <c r="H1677" s="38"/>
      <c r="I1677" s="38"/>
      <c r="J1677" s="99" t="e">
        <f t="shared" si="144"/>
        <v>#DIV/0!</v>
      </c>
      <c r="K1677" s="203">
        <f t="shared" si="143"/>
        <v>0</v>
      </c>
    </row>
    <row r="1678" spans="1:11" ht="10.7" customHeight="1" x14ac:dyDescent="0.2">
      <c r="A1678" s="1" t="s">
        <v>0</v>
      </c>
      <c r="J1678" s="99" t="e">
        <f t="shared" si="144"/>
        <v>#DIV/0!</v>
      </c>
      <c r="K1678" s="203">
        <f t="shared" si="143"/>
        <v>0</v>
      </c>
    </row>
    <row r="1679" spans="1:11" ht="10.7" customHeight="1" x14ac:dyDescent="0.2">
      <c r="A1679" s="1" t="s">
        <v>138</v>
      </c>
      <c r="J1679" s="99" t="e">
        <f t="shared" si="144"/>
        <v>#DIV/0!</v>
      </c>
      <c r="K1679" s="203">
        <f t="shared" si="143"/>
        <v>0</v>
      </c>
    </row>
    <row r="1680" spans="1:11" ht="10.7" customHeight="1" x14ac:dyDescent="0.2">
      <c r="A1680" s="1" t="s">
        <v>2</v>
      </c>
      <c r="J1680" s="99" t="e">
        <f t="shared" si="144"/>
        <v>#DIV/0!</v>
      </c>
      <c r="K1680" s="203">
        <f t="shared" si="143"/>
        <v>0</v>
      </c>
    </row>
    <row r="1681" spans="1:11" ht="10.7" customHeight="1" x14ac:dyDescent="0.2">
      <c r="A1681" s="1" t="s">
        <v>139</v>
      </c>
      <c r="J1681" s="99" t="e">
        <f t="shared" si="144"/>
        <v>#DIV/0!</v>
      </c>
      <c r="K1681" s="203">
        <f t="shared" si="143"/>
        <v>0</v>
      </c>
    </row>
    <row r="1682" spans="1:11" ht="10.7" customHeight="1" x14ac:dyDescent="0.2">
      <c r="A1682" s="1" t="s">
        <v>4</v>
      </c>
      <c r="J1682" s="99" t="e">
        <f t="shared" si="144"/>
        <v>#DIV/0!</v>
      </c>
      <c r="K1682" s="203">
        <f t="shared" si="143"/>
        <v>0</v>
      </c>
    </row>
    <row r="1683" spans="1:11" ht="10.7" customHeight="1" x14ac:dyDescent="0.2">
      <c r="A1683" s="1" t="s">
        <v>5</v>
      </c>
      <c r="J1683" s="99" t="e">
        <f t="shared" si="144"/>
        <v>#DIV/0!</v>
      </c>
      <c r="K1683" s="203">
        <f t="shared" si="143"/>
        <v>0</v>
      </c>
    </row>
    <row r="1684" spans="1:11" ht="10.7" customHeight="1" x14ac:dyDescent="0.2">
      <c r="A1684" s="1" t="s">
        <v>95</v>
      </c>
      <c r="J1684" s="99" t="e">
        <f t="shared" si="144"/>
        <v>#DIV/0!</v>
      </c>
      <c r="K1684" s="203">
        <f t="shared" si="143"/>
        <v>0</v>
      </c>
    </row>
    <row r="1685" spans="1:11" ht="10.7" customHeight="1" x14ac:dyDescent="0.2">
      <c r="A1685" s="1" t="s">
        <v>7</v>
      </c>
      <c r="J1685" s="99" t="e">
        <f t="shared" si="144"/>
        <v>#DIV/0!</v>
      </c>
      <c r="K1685" s="203">
        <f t="shared" si="143"/>
        <v>0</v>
      </c>
    </row>
    <row r="1686" spans="1:11" ht="10.7" customHeight="1" x14ac:dyDescent="0.2">
      <c r="A1686" s="1" t="s">
        <v>140</v>
      </c>
      <c r="J1686" s="99" t="e">
        <f t="shared" si="144"/>
        <v>#DIV/0!</v>
      </c>
      <c r="K1686" s="203">
        <f t="shared" si="143"/>
        <v>0</v>
      </c>
    </row>
    <row r="1687" spans="1:11" ht="10.35" customHeight="1" x14ac:dyDescent="0.2">
      <c r="A1687" s="2" t="s">
        <v>9</v>
      </c>
      <c r="B1687" s="3" t="s">
        <v>10</v>
      </c>
      <c r="C1687" s="5" t="s">
        <v>11</v>
      </c>
      <c r="D1687" s="7" t="s">
        <v>12</v>
      </c>
      <c r="E1687" s="5" t="s">
        <v>13</v>
      </c>
      <c r="F1687" s="5" t="s">
        <v>225</v>
      </c>
      <c r="G1687" s="4" t="s">
        <v>15</v>
      </c>
      <c r="H1687" s="5" t="s">
        <v>14</v>
      </c>
      <c r="I1687" s="4" t="s">
        <v>15</v>
      </c>
      <c r="J1687" s="99" t="e">
        <f t="shared" si="144"/>
        <v>#VALUE!</v>
      </c>
      <c r="K1687" s="203" t="e">
        <f t="shared" si="143"/>
        <v>#VALUE!</v>
      </c>
    </row>
    <row r="1688" spans="1:11" ht="10.35" customHeight="1" x14ac:dyDescent="0.2">
      <c r="A1688" s="8"/>
      <c r="B1688" s="227" t="s">
        <v>16</v>
      </c>
      <c r="C1688" s="228"/>
      <c r="D1688" s="228"/>
      <c r="E1688" s="228"/>
      <c r="F1688" s="228"/>
      <c r="G1688" s="229"/>
      <c r="J1688" s="99" t="e">
        <f t="shared" si="144"/>
        <v>#DIV/0!</v>
      </c>
      <c r="K1688" s="203">
        <f t="shared" si="143"/>
        <v>0</v>
      </c>
    </row>
    <row r="1689" spans="1:11" ht="29.1" customHeight="1" x14ac:dyDescent="0.2">
      <c r="A1689" s="9">
        <v>40001</v>
      </c>
      <c r="B1689" s="10" t="s">
        <v>17</v>
      </c>
      <c r="C1689" s="12">
        <v>27.21</v>
      </c>
      <c r="D1689" s="13" t="s">
        <v>18</v>
      </c>
      <c r="E1689" s="14">
        <v>38</v>
      </c>
      <c r="F1689" s="187">
        <f>composições!$X$32</f>
        <v>0.66</v>
      </c>
      <c r="G1689" s="15">
        <f t="shared" ref="G1689:G1705" si="145">TRUNC(F1689*E1689,2)</f>
        <v>25.08</v>
      </c>
      <c r="H1689" s="12">
        <v>0.68</v>
      </c>
      <c r="I1689" s="11">
        <v>25.84</v>
      </c>
      <c r="J1689" s="99">
        <f t="shared" si="144"/>
        <v>-2.9411764705882359E-2</v>
      </c>
      <c r="K1689" s="203">
        <f t="shared" si="143"/>
        <v>-0.76000000000000156</v>
      </c>
    </row>
    <row r="1690" spans="1:11" ht="20.85" customHeight="1" x14ac:dyDescent="0.2">
      <c r="A1690" s="9">
        <v>40003</v>
      </c>
      <c r="B1690" s="10" t="s">
        <v>19</v>
      </c>
      <c r="C1690" s="12">
        <v>27.21</v>
      </c>
      <c r="D1690" s="13" t="s">
        <v>20</v>
      </c>
      <c r="E1690" s="14">
        <v>8</v>
      </c>
      <c r="F1690" s="187">
        <f>composições!$X$63</f>
        <v>50.14</v>
      </c>
      <c r="G1690" s="15">
        <f t="shared" si="145"/>
        <v>401.12</v>
      </c>
      <c r="H1690" s="12">
        <v>51.44</v>
      </c>
      <c r="I1690" s="11">
        <v>411.52</v>
      </c>
      <c r="J1690" s="99">
        <f t="shared" si="144"/>
        <v>-2.5272161741835109E-2</v>
      </c>
      <c r="K1690" s="203">
        <f t="shared" si="143"/>
        <v>-10.399999999999977</v>
      </c>
    </row>
    <row r="1691" spans="1:11" ht="20.85" customHeight="1" x14ac:dyDescent="0.2">
      <c r="A1691" s="9">
        <v>40004</v>
      </c>
      <c r="B1691" s="10" t="s">
        <v>21</v>
      </c>
      <c r="C1691" s="12">
        <v>27.21</v>
      </c>
      <c r="D1691" s="13" t="s">
        <v>20</v>
      </c>
      <c r="E1691" s="14">
        <v>2</v>
      </c>
      <c r="F1691" s="187">
        <f>composições!$X$94</f>
        <v>125.38</v>
      </c>
      <c r="G1691" s="15">
        <f t="shared" si="145"/>
        <v>250.76</v>
      </c>
      <c r="H1691" s="12">
        <v>128.62</v>
      </c>
      <c r="I1691" s="11">
        <v>257.24</v>
      </c>
      <c r="J1691" s="99">
        <f t="shared" si="144"/>
        <v>-2.5190483595086355E-2</v>
      </c>
      <c r="K1691" s="203">
        <f t="shared" si="143"/>
        <v>-6.4800000000000182</v>
      </c>
    </row>
    <row r="1692" spans="1:11" ht="10.35" customHeight="1" x14ac:dyDescent="0.2">
      <c r="A1692" s="9">
        <v>40005</v>
      </c>
      <c r="B1692" s="17" t="s">
        <v>22</v>
      </c>
      <c r="C1692" s="12">
        <v>27.21</v>
      </c>
      <c r="D1692" s="13" t="s">
        <v>23</v>
      </c>
      <c r="E1692" s="14">
        <v>18.86</v>
      </c>
      <c r="F1692" s="187">
        <f>composições!$X$125</f>
        <v>3.17</v>
      </c>
      <c r="G1692" s="15">
        <f t="shared" si="145"/>
        <v>59.78</v>
      </c>
      <c r="H1692" s="12">
        <v>3.25</v>
      </c>
      <c r="I1692" s="11">
        <v>61.29</v>
      </c>
      <c r="J1692" s="99">
        <f t="shared" si="144"/>
        <v>-2.4636971773535632E-2</v>
      </c>
      <c r="K1692" s="203">
        <f t="shared" si="143"/>
        <v>-1.509999999999998</v>
      </c>
    </row>
    <row r="1693" spans="1:11" ht="10.35" customHeight="1" x14ac:dyDescent="0.2">
      <c r="A1693" s="9">
        <v>40006</v>
      </c>
      <c r="B1693" s="17" t="s">
        <v>24</v>
      </c>
      <c r="C1693" s="12">
        <v>27.21</v>
      </c>
      <c r="D1693" s="13" t="s">
        <v>25</v>
      </c>
      <c r="E1693" s="14">
        <v>94.29</v>
      </c>
      <c r="F1693" s="187">
        <f>composições!$X$154</f>
        <v>2.87</v>
      </c>
      <c r="G1693" s="15">
        <f t="shared" si="145"/>
        <v>270.61</v>
      </c>
      <c r="H1693" s="12">
        <v>2.95</v>
      </c>
      <c r="I1693" s="11">
        <v>278.14999999999998</v>
      </c>
      <c r="J1693" s="99">
        <f t="shared" si="144"/>
        <v>-2.7107675714542423E-2</v>
      </c>
      <c r="K1693" s="203">
        <f t="shared" si="143"/>
        <v>-7.5399999999999636</v>
      </c>
    </row>
    <row r="1694" spans="1:11" ht="20.85" customHeight="1" x14ac:dyDescent="0.2">
      <c r="A1694" s="9">
        <v>40010</v>
      </c>
      <c r="B1694" s="10" t="s">
        <v>26</v>
      </c>
      <c r="C1694" s="12">
        <v>27.21</v>
      </c>
      <c r="D1694" s="13" t="s">
        <v>23</v>
      </c>
      <c r="E1694" s="14">
        <v>307.14999999999998</v>
      </c>
      <c r="F1694" s="187">
        <f>composições!$X$186</f>
        <v>3.6500000000000004</v>
      </c>
      <c r="G1694" s="15">
        <f t="shared" si="145"/>
        <v>1121.0899999999999</v>
      </c>
      <c r="H1694" s="12">
        <v>3.75</v>
      </c>
      <c r="I1694" s="15">
        <v>1151.81</v>
      </c>
      <c r="J1694" s="99">
        <f t="shared" si="144"/>
        <v>-2.6671065540323502E-2</v>
      </c>
      <c r="K1694" s="203">
        <f t="shared" si="143"/>
        <v>-30.720000000000027</v>
      </c>
    </row>
    <row r="1695" spans="1:11" ht="20.85" customHeight="1" x14ac:dyDescent="0.2">
      <c r="A1695" s="9">
        <v>40085</v>
      </c>
      <c r="B1695" s="10" t="s">
        <v>27</v>
      </c>
      <c r="C1695" s="12">
        <v>27.21</v>
      </c>
      <c r="D1695" s="13" t="s">
        <v>23</v>
      </c>
      <c r="E1695" s="14">
        <v>19</v>
      </c>
      <c r="F1695" s="187">
        <f>composições!$X$220</f>
        <v>26.25</v>
      </c>
      <c r="G1695" s="15">
        <f t="shared" si="145"/>
        <v>498.75</v>
      </c>
      <c r="H1695" s="12">
        <v>26.93</v>
      </c>
      <c r="I1695" s="11">
        <v>511.67</v>
      </c>
      <c r="J1695" s="99">
        <f t="shared" si="144"/>
        <v>-2.5250649832900152E-2</v>
      </c>
      <c r="K1695" s="203">
        <f t="shared" si="143"/>
        <v>-12.920000000000016</v>
      </c>
    </row>
    <row r="1696" spans="1:11" ht="10.35" customHeight="1" x14ac:dyDescent="0.2">
      <c r="A1696" s="9">
        <v>41295</v>
      </c>
      <c r="B1696" s="17" t="s">
        <v>28</v>
      </c>
      <c r="C1696" s="12">
        <v>27.21</v>
      </c>
      <c r="D1696" s="13" t="s">
        <v>23</v>
      </c>
      <c r="E1696" s="14">
        <v>57</v>
      </c>
      <c r="F1696" s="187">
        <f>composições!$X$966</f>
        <v>10</v>
      </c>
      <c r="G1696" s="15">
        <f t="shared" si="145"/>
        <v>570</v>
      </c>
      <c r="H1696" s="12">
        <v>10.26</v>
      </c>
      <c r="I1696" s="11">
        <v>584.82000000000005</v>
      </c>
      <c r="J1696" s="99">
        <f t="shared" si="144"/>
        <v>-2.5341130604288553E-2</v>
      </c>
      <c r="K1696" s="203">
        <f t="shared" si="143"/>
        <v>-14.82000000000005</v>
      </c>
    </row>
    <row r="1697" spans="1:11" ht="10.35" customHeight="1" x14ac:dyDescent="0.2">
      <c r="A1697" s="9">
        <v>40145</v>
      </c>
      <c r="B1697" s="17" t="s">
        <v>29</v>
      </c>
      <c r="C1697" s="12">
        <v>27.21</v>
      </c>
      <c r="D1697" s="13" t="s">
        <v>23</v>
      </c>
      <c r="E1697" s="14">
        <v>402.01</v>
      </c>
      <c r="F1697" s="187">
        <f>composições!$X$447</f>
        <v>2.4899999999999998</v>
      </c>
      <c r="G1697" s="15">
        <f t="shared" si="145"/>
        <v>1001</v>
      </c>
      <c r="H1697" s="12">
        <v>2.5499999999999998</v>
      </c>
      <c r="I1697" s="15">
        <v>1025.1199999999999</v>
      </c>
      <c r="J1697" s="99">
        <f t="shared" si="144"/>
        <v>-2.3528952707975503E-2</v>
      </c>
      <c r="K1697" s="203">
        <f t="shared" si="143"/>
        <v>-24.119999999999891</v>
      </c>
    </row>
    <row r="1698" spans="1:11" ht="10.35" customHeight="1" x14ac:dyDescent="0.2">
      <c r="A1698" s="9">
        <v>40315</v>
      </c>
      <c r="B1698" s="17" t="s">
        <v>30</v>
      </c>
      <c r="C1698" s="12">
        <v>27.21</v>
      </c>
      <c r="D1698" s="13" t="s">
        <v>23</v>
      </c>
      <c r="E1698" s="14">
        <v>7.6</v>
      </c>
      <c r="F1698" s="187">
        <f>composições!$X$478</f>
        <v>5.2299999999999995</v>
      </c>
      <c r="G1698" s="15">
        <f t="shared" si="145"/>
        <v>39.74</v>
      </c>
      <c r="H1698" s="12">
        <f>composições!$X$478</f>
        <v>5.2299999999999995</v>
      </c>
      <c r="I1698" s="11">
        <v>40.729999999999997</v>
      </c>
      <c r="J1698" s="99">
        <f t="shared" si="144"/>
        <v>-2.430640805303208E-2</v>
      </c>
      <c r="K1698" s="203">
        <f t="shared" si="143"/>
        <v>-0.98999999999999488</v>
      </c>
    </row>
    <row r="1699" spans="1:11" ht="10.35" customHeight="1" x14ac:dyDescent="0.2">
      <c r="A1699" s="9">
        <v>40320</v>
      </c>
      <c r="B1699" s="17" t="s">
        <v>31</v>
      </c>
      <c r="C1699" s="12">
        <v>27.21</v>
      </c>
      <c r="D1699" s="13" t="s">
        <v>25</v>
      </c>
      <c r="E1699" s="14">
        <v>95</v>
      </c>
      <c r="F1699" s="187">
        <f>composições!$X$509</f>
        <v>3.17</v>
      </c>
      <c r="G1699" s="15">
        <f t="shared" si="145"/>
        <v>301.14999999999998</v>
      </c>
      <c r="H1699" s="12">
        <v>3.25</v>
      </c>
      <c r="I1699" s="11">
        <v>308.75</v>
      </c>
      <c r="J1699" s="99">
        <f t="shared" si="144"/>
        <v>-2.4615384615384706E-2</v>
      </c>
      <c r="K1699" s="203">
        <f t="shared" si="143"/>
        <v>-7.6000000000000227</v>
      </c>
    </row>
    <row r="1700" spans="1:11" ht="10.35" customHeight="1" x14ac:dyDescent="0.2">
      <c r="A1700" s="9">
        <v>40120</v>
      </c>
      <c r="B1700" s="17" t="s">
        <v>32</v>
      </c>
      <c r="C1700" s="12">
        <v>27.21</v>
      </c>
      <c r="D1700" s="13" t="s">
        <v>18</v>
      </c>
      <c r="E1700" s="14">
        <v>163.9</v>
      </c>
      <c r="F1700" s="187">
        <f>composições!$X$386</f>
        <v>0.5</v>
      </c>
      <c r="G1700" s="15">
        <f t="shared" si="145"/>
        <v>81.95</v>
      </c>
      <c r="H1700" s="12">
        <v>0.52</v>
      </c>
      <c r="I1700" s="11">
        <v>85.22</v>
      </c>
      <c r="J1700" s="99">
        <f t="shared" si="144"/>
        <v>-3.8371274348744433E-2</v>
      </c>
      <c r="K1700" s="203">
        <f t="shared" si="143"/>
        <v>-3.269999999999996</v>
      </c>
    </row>
    <row r="1701" spans="1:11" ht="10.35" customHeight="1" x14ac:dyDescent="0.2">
      <c r="A1701" s="9">
        <v>40130</v>
      </c>
      <c r="B1701" s="17" t="s">
        <v>33</v>
      </c>
      <c r="C1701" s="12">
        <v>27.21</v>
      </c>
      <c r="D1701" s="13" t="s">
        <v>18</v>
      </c>
      <c r="E1701" s="14">
        <v>38</v>
      </c>
      <c r="F1701" s="187">
        <f>composições!$X$417</f>
        <v>0.52</v>
      </c>
      <c r="G1701" s="15">
        <f t="shared" si="145"/>
        <v>19.760000000000002</v>
      </c>
      <c r="H1701" s="12">
        <v>0.53</v>
      </c>
      <c r="I1701" s="11">
        <v>20.14</v>
      </c>
      <c r="J1701" s="99">
        <f t="shared" si="144"/>
        <v>-1.8867924528301883E-2</v>
      </c>
      <c r="K1701" s="203">
        <f t="shared" si="143"/>
        <v>-0.37999999999999901</v>
      </c>
    </row>
    <row r="1702" spans="1:11" ht="10.35" customHeight="1" x14ac:dyDescent="0.2">
      <c r="A1702" s="9">
        <v>40102</v>
      </c>
      <c r="B1702" s="17" t="s">
        <v>34</v>
      </c>
      <c r="C1702" s="12">
        <v>27.21</v>
      </c>
      <c r="D1702" s="13" t="s">
        <v>23</v>
      </c>
      <c r="E1702" s="14">
        <v>51.2</v>
      </c>
      <c r="F1702" s="187">
        <f>composições!$X$320</f>
        <v>8.5399999999999991</v>
      </c>
      <c r="G1702" s="15">
        <f t="shared" si="145"/>
        <v>437.24</v>
      </c>
      <c r="H1702" s="12">
        <v>8.76</v>
      </c>
      <c r="I1702" s="11">
        <v>448.51</v>
      </c>
      <c r="J1702" s="99">
        <f t="shared" si="144"/>
        <v>-2.512764486856478E-2</v>
      </c>
      <c r="K1702" s="203">
        <f t="shared" si="143"/>
        <v>-11.269999999999982</v>
      </c>
    </row>
    <row r="1703" spans="1:11" ht="10.35" customHeight="1" x14ac:dyDescent="0.2">
      <c r="A1703" s="9">
        <v>40100</v>
      </c>
      <c r="B1703" s="17" t="s">
        <v>35</v>
      </c>
      <c r="C1703" s="12">
        <v>27.21</v>
      </c>
      <c r="D1703" s="13" t="s">
        <v>23</v>
      </c>
      <c r="E1703" s="14">
        <v>38</v>
      </c>
      <c r="F1703" s="187">
        <f>composições!$X$255</f>
        <v>6.01</v>
      </c>
      <c r="G1703" s="15">
        <f t="shared" si="145"/>
        <v>228.38</v>
      </c>
      <c r="H1703" s="12">
        <v>6.16</v>
      </c>
      <c r="I1703" s="11">
        <v>234.08</v>
      </c>
      <c r="J1703" s="99">
        <f t="shared" si="144"/>
        <v>-2.4350649350649456E-2</v>
      </c>
      <c r="K1703" s="203">
        <f t="shared" si="143"/>
        <v>-5.7000000000000171</v>
      </c>
    </row>
    <row r="1704" spans="1:11" ht="10.35" customHeight="1" x14ac:dyDescent="0.2">
      <c r="A1704" s="9">
        <v>40101</v>
      </c>
      <c r="B1704" s="17" t="s">
        <v>36</v>
      </c>
      <c r="C1704" s="12">
        <v>27.21</v>
      </c>
      <c r="D1704" s="13" t="s">
        <v>23</v>
      </c>
      <c r="E1704" s="14">
        <v>34.200000000000003</v>
      </c>
      <c r="F1704" s="187">
        <f>composições!$X$290</f>
        <v>6.68</v>
      </c>
      <c r="G1704" s="15">
        <f t="shared" si="145"/>
        <v>228.45</v>
      </c>
      <c r="H1704" s="12">
        <v>6.85</v>
      </c>
      <c r="I1704" s="11">
        <v>234.27</v>
      </c>
      <c r="J1704" s="99">
        <f t="shared" si="144"/>
        <v>-2.4843129722115553E-2</v>
      </c>
      <c r="K1704" s="203">
        <f t="shared" si="143"/>
        <v>-5.8200000000000216</v>
      </c>
    </row>
    <row r="1705" spans="1:11" ht="20.85" customHeight="1" x14ac:dyDescent="0.2">
      <c r="A1705" s="9">
        <v>40105</v>
      </c>
      <c r="B1705" s="10" t="s">
        <v>37</v>
      </c>
      <c r="C1705" s="12">
        <v>27.21</v>
      </c>
      <c r="D1705" s="13" t="s">
        <v>23</v>
      </c>
      <c r="E1705" s="14">
        <v>7.6</v>
      </c>
      <c r="F1705" s="187">
        <f>composições!$X$355</f>
        <v>11.530000000000001</v>
      </c>
      <c r="G1705" s="15">
        <f t="shared" si="145"/>
        <v>87.62</v>
      </c>
      <c r="H1705" s="12">
        <v>11.83</v>
      </c>
      <c r="I1705" s="11">
        <v>89.9</v>
      </c>
      <c r="J1705" s="99">
        <f t="shared" si="144"/>
        <v>-2.5361512791991059E-2</v>
      </c>
      <c r="K1705" s="203">
        <f t="shared" si="143"/>
        <v>-2.2800000000000011</v>
      </c>
    </row>
    <row r="1706" spans="1:11" ht="10.35" customHeight="1" x14ac:dyDescent="0.2">
      <c r="A1706" s="1" t="s">
        <v>38</v>
      </c>
      <c r="B1706" s="41"/>
      <c r="C1706" s="41"/>
      <c r="D1706" s="41"/>
      <c r="E1706" s="41"/>
      <c r="G1706" s="32">
        <f>SUM(G1689:G1705)</f>
        <v>5622.48</v>
      </c>
      <c r="H1706" s="33"/>
      <c r="J1706" s="99" t="e">
        <f t="shared" si="144"/>
        <v>#DIV/0!</v>
      </c>
      <c r="K1706" s="203">
        <f t="shared" si="143"/>
        <v>5622.48</v>
      </c>
    </row>
    <row r="1707" spans="1:11" ht="0.95" customHeight="1" x14ac:dyDescent="0.2">
      <c r="B1707" s="41"/>
      <c r="C1707" s="41"/>
      <c r="D1707" s="41"/>
      <c r="E1707" s="41"/>
      <c r="G1707" s="41"/>
      <c r="H1707" s="41"/>
      <c r="J1707" s="99" t="e">
        <f t="shared" si="144"/>
        <v>#DIV/0!</v>
      </c>
      <c r="K1707" s="203">
        <f t="shared" si="143"/>
        <v>0</v>
      </c>
    </row>
    <row r="1708" spans="1:11" ht="10.7" customHeight="1" x14ac:dyDescent="0.2">
      <c r="B1708" s="41"/>
      <c r="C1708" s="41"/>
      <c r="D1708" s="41"/>
      <c r="E1708" s="41"/>
      <c r="G1708" s="41"/>
      <c r="H1708" s="41"/>
      <c r="J1708" s="99" t="e">
        <f t="shared" si="144"/>
        <v>#DIV/0!</v>
      </c>
      <c r="K1708" s="203">
        <f t="shared" si="143"/>
        <v>0</v>
      </c>
    </row>
    <row r="1709" spans="1:11" ht="10.35" customHeight="1" x14ac:dyDescent="0.2">
      <c r="A1709" s="2" t="s">
        <v>9</v>
      </c>
      <c r="B1709" s="50" t="s">
        <v>10</v>
      </c>
      <c r="C1709" s="50" t="s">
        <v>11</v>
      </c>
      <c r="D1709" s="64" t="s">
        <v>12</v>
      </c>
      <c r="E1709" s="50" t="s">
        <v>13</v>
      </c>
      <c r="F1709" s="5" t="s">
        <v>225</v>
      </c>
      <c r="G1709" s="64" t="s">
        <v>15</v>
      </c>
      <c r="H1709" s="50" t="s">
        <v>14</v>
      </c>
      <c r="I1709" s="4" t="s">
        <v>15</v>
      </c>
      <c r="J1709" s="99" t="e">
        <f t="shared" si="144"/>
        <v>#VALUE!</v>
      </c>
      <c r="K1709" s="203" t="e">
        <f t="shared" si="143"/>
        <v>#VALUE!</v>
      </c>
    </row>
    <row r="1710" spans="1:11" ht="10.35" customHeight="1" x14ac:dyDescent="0.2">
      <c r="A1710" s="8"/>
      <c r="B1710" s="47" t="s">
        <v>39</v>
      </c>
      <c r="C1710" s="48"/>
      <c r="D1710" s="48"/>
      <c r="E1710" s="48"/>
      <c r="F1710" s="48"/>
      <c r="G1710" s="49"/>
      <c r="H1710" s="41"/>
      <c r="J1710" s="99" t="e">
        <f t="shared" si="144"/>
        <v>#DIV/0!</v>
      </c>
      <c r="K1710" s="203">
        <f t="shared" si="143"/>
        <v>0</v>
      </c>
    </row>
    <row r="1711" spans="1:11" ht="10.35" customHeight="1" x14ac:dyDescent="0.2">
      <c r="A1711" s="9">
        <v>45585</v>
      </c>
      <c r="B1711" s="43" t="s">
        <v>40</v>
      </c>
      <c r="C1711" s="66">
        <v>27.21</v>
      </c>
      <c r="D1711" s="67" t="s">
        <v>23</v>
      </c>
      <c r="E1711" s="68">
        <v>7.2</v>
      </c>
      <c r="F1711" s="187">
        <f>composições!$X$1323</f>
        <v>285.35000000000002</v>
      </c>
      <c r="G1711" s="65">
        <f t="shared" ref="G1711:G1726" si="146">TRUNC(F1711*E1711,2)</f>
        <v>2054.52</v>
      </c>
      <c r="H1711" s="66">
        <v>292.72000000000003</v>
      </c>
      <c r="I1711" s="15">
        <v>2107.58</v>
      </c>
      <c r="J1711" s="99">
        <f t="shared" si="144"/>
        <v>-2.5175794038660437E-2</v>
      </c>
      <c r="K1711" s="203">
        <f t="shared" si="143"/>
        <v>-53.059999999999945</v>
      </c>
    </row>
    <row r="1712" spans="1:11" ht="10.35" customHeight="1" x14ac:dyDescent="0.2">
      <c r="A1712" s="9">
        <v>41294</v>
      </c>
      <c r="B1712" s="43" t="s">
        <v>41</v>
      </c>
      <c r="C1712" s="66">
        <v>27.21</v>
      </c>
      <c r="D1712" s="67" t="s">
        <v>23</v>
      </c>
      <c r="E1712" s="68">
        <v>2.4</v>
      </c>
      <c r="F1712" s="187">
        <f>composições!$X$935</f>
        <v>145.32</v>
      </c>
      <c r="G1712" s="65">
        <f t="shared" si="146"/>
        <v>348.76</v>
      </c>
      <c r="H1712" s="66">
        <v>149.07</v>
      </c>
      <c r="I1712" s="11">
        <v>357.76</v>
      </c>
      <c r="J1712" s="99">
        <f t="shared" si="144"/>
        <v>-2.5156529516994652E-2</v>
      </c>
      <c r="K1712" s="203">
        <f t="shared" si="143"/>
        <v>-9</v>
      </c>
    </row>
    <row r="1713" spans="1:11" ht="10.35" customHeight="1" x14ac:dyDescent="0.2">
      <c r="A1713" s="9">
        <v>45050</v>
      </c>
      <c r="B1713" s="43" t="s">
        <v>42</v>
      </c>
      <c r="C1713" s="66">
        <v>27.21</v>
      </c>
      <c r="D1713" s="67" t="s">
        <v>23</v>
      </c>
      <c r="E1713" s="68">
        <v>2.1</v>
      </c>
      <c r="F1713" s="187">
        <f>composições!$X$1071</f>
        <v>559.22</v>
      </c>
      <c r="G1713" s="65">
        <f t="shared" si="146"/>
        <v>1174.3599999999999</v>
      </c>
      <c r="H1713" s="66">
        <v>573.65</v>
      </c>
      <c r="I1713" s="15">
        <v>1204.6600000000001</v>
      </c>
      <c r="J1713" s="99">
        <f t="shared" si="144"/>
        <v>-2.5152325137383302E-2</v>
      </c>
      <c r="K1713" s="203">
        <f t="shared" si="143"/>
        <v>-30.300000000000182</v>
      </c>
    </row>
    <row r="1714" spans="1:11" ht="20.85" customHeight="1" x14ac:dyDescent="0.2">
      <c r="A1714" s="9">
        <v>45155</v>
      </c>
      <c r="B1714" s="69" t="s">
        <v>43</v>
      </c>
      <c r="C1714" s="66">
        <v>27.21</v>
      </c>
      <c r="D1714" s="67" t="s">
        <v>44</v>
      </c>
      <c r="E1714" s="68">
        <v>59.55</v>
      </c>
      <c r="F1714" s="187">
        <f>composições!$X$1185</f>
        <v>15.83</v>
      </c>
      <c r="G1714" s="65">
        <f t="shared" si="146"/>
        <v>942.67</v>
      </c>
      <c r="H1714" s="66">
        <v>16.239999999999998</v>
      </c>
      <c r="I1714" s="11">
        <v>967.09</v>
      </c>
      <c r="J1714" s="99">
        <f t="shared" si="144"/>
        <v>-2.5251010764251625E-2</v>
      </c>
      <c r="K1714" s="203">
        <f t="shared" si="143"/>
        <v>-24.420000000000073</v>
      </c>
    </row>
    <row r="1715" spans="1:11" ht="29.1" customHeight="1" x14ac:dyDescent="0.2">
      <c r="A1715" s="9">
        <v>45145</v>
      </c>
      <c r="B1715" s="69" t="s">
        <v>45</v>
      </c>
      <c r="C1715" s="66">
        <v>27.21</v>
      </c>
      <c r="D1715" s="67" t="s">
        <v>18</v>
      </c>
      <c r="E1715" s="68">
        <v>81</v>
      </c>
      <c r="F1715" s="187">
        <f>composições!$X$1151</f>
        <v>105.9</v>
      </c>
      <c r="G1715" s="65">
        <f t="shared" si="146"/>
        <v>8577.9</v>
      </c>
      <c r="H1715" s="66">
        <v>108.63</v>
      </c>
      <c r="I1715" s="15">
        <v>8799.0300000000007</v>
      </c>
      <c r="J1715" s="99">
        <f t="shared" si="144"/>
        <v>-2.5131179232256384E-2</v>
      </c>
      <c r="K1715" s="203">
        <f t="shared" si="143"/>
        <v>-221.13000000000102</v>
      </c>
    </row>
    <row r="1716" spans="1:11" ht="10.35" customHeight="1" x14ac:dyDescent="0.2">
      <c r="A1716" s="9">
        <v>45140</v>
      </c>
      <c r="B1716" s="43" t="s">
        <v>46</v>
      </c>
      <c r="C1716" s="66">
        <v>27.21</v>
      </c>
      <c r="D1716" s="67" t="s">
        <v>23</v>
      </c>
      <c r="E1716" s="68">
        <v>22.5</v>
      </c>
      <c r="F1716" s="187">
        <f>composições!$X$1110</f>
        <v>76.739999999999995</v>
      </c>
      <c r="G1716" s="65">
        <f t="shared" si="146"/>
        <v>1726.65</v>
      </c>
      <c r="H1716" s="66">
        <v>78.73</v>
      </c>
      <c r="I1716" s="15">
        <v>1771.42</v>
      </c>
      <c r="J1716" s="99">
        <f t="shared" si="144"/>
        <v>-2.5273509387948589E-2</v>
      </c>
      <c r="K1716" s="203">
        <f t="shared" si="143"/>
        <v>-44.769999999999982</v>
      </c>
    </row>
    <row r="1717" spans="1:11" ht="10.35" customHeight="1" x14ac:dyDescent="0.2">
      <c r="A1717" s="9">
        <v>45165</v>
      </c>
      <c r="B1717" s="43" t="s">
        <v>47</v>
      </c>
      <c r="C1717" s="66">
        <v>27.21</v>
      </c>
      <c r="D1717" s="67" t="s">
        <v>23</v>
      </c>
      <c r="E1717" s="68">
        <v>10.1</v>
      </c>
      <c r="F1717" s="187">
        <f>composições!$X$1226</f>
        <v>611.9</v>
      </c>
      <c r="G1717" s="65">
        <f t="shared" si="146"/>
        <v>6180.19</v>
      </c>
      <c r="H1717" s="66">
        <v>627.69000000000005</v>
      </c>
      <c r="I1717" s="15">
        <v>6339.66</v>
      </c>
      <c r="J1717" s="99">
        <f t="shared" si="144"/>
        <v>-2.5154345816652657E-2</v>
      </c>
      <c r="K1717" s="203">
        <f t="shared" si="143"/>
        <v>-159.47000000000025</v>
      </c>
    </row>
    <row r="1718" spans="1:11" ht="10.35" customHeight="1" x14ac:dyDescent="0.2">
      <c r="A1718" s="9">
        <v>47018</v>
      </c>
      <c r="B1718" s="43" t="s">
        <v>48</v>
      </c>
      <c r="C1718" s="66">
        <v>27.21</v>
      </c>
      <c r="D1718" s="67" t="s">
        <v>23</v>
      </c>
      <c r="E1718" s="68">
        <v>0.8</v>
      </c>
      <c r="F1718" s="187">
        <f>composições!$X$1358</f>
        <v>504.34</v>
      </c>
      <c r="G1718" s="65">
        <f t="shared" si="146"/>
        <v>403.47</v>
      </c>
      <c r="H1718" s="66">
        <v>517.36</v>
      </c>
      <c r="I1718" s="11">
        <v>413.88</v>
      </c>
      <c r="J1718" s="99">
        <f t="shared" si="144"/>
        <v>-2.5152218034212748E-2</v>
      </c>
      <c r="K1718" s="203">
        <f t="shared" si="143"/>
        <v>-10.409999999999968</v>
      </c>
    </row>
    <row r="1719" spans="1:11" ht="20.85" customHeight="1" x14ac:dyDescent="0.2">
      <c r="A1719" s="9">
        <v>40450</v>
      </c>
      <c r="B1719" s="69" t="s">
        <v>49</v>
      </c>
      <c r="C1719" s="66">
        <v>27.21</v>
      </c>
      <c r="D1719" s="67" t="s">
        <v>50</v>
      </c>
      <c r="E1719" s="68">
        <v>755.54</v>
      </c>
      <c r="F1719" s="187">
        <f>composições!$X$627</f>
        <v>0.86</v>
      </c>
      <c r="G1719" s="65">
        <f t="shared" si="146"/>
        <v>649.76</v>
      </c>
      <c r="H1719" s="66">
        <v>0.89</v>
      </c>
      <c r="I1719" s="11">
        <v>672.43</v>
      </c>
      <c r="J1719" s="99">
        <f t="shared" si="144"/>
        <v>-3.3713546391445859E-2</v>
      </c>
      <c r="K1719" s="203">
        <f t="shared" si="143"/>
        <v>-22.669999999999959</v>
      </c>
    </row>
    <row r="1720" spans="1:11" ht="10.35" customHeight="1" x14ac:dyDescent="0.2">
      <c r="A1720" s="9">
        <v>40455</v>
      </c>
      <c r="B1720" s="43" t="s">
        <v>51</v>
      </c>
      <c r="C1720" s="66">
        <v>27.21</v>
      </c>
      <c r="D1720" s="67" t="s">
        <v>25</v>
      </c>
      <c r="E1720" s="70">
        <v>3226.68</v>
      </c>
      <c r="F1720" s="187">
        <f>composições!$X$743</f>
        <v>1.55</v>
      </c>
      <c r="G1720" s="65">
        <f t="shared" si="146"/>
        <v>5001.3500000000004</v>
      </c>
      <c r="H1720" s="66">
        <v>1.59</v>
      </c>
      <c r="I1720" s="15">
        <v>5130.42</v>
      </c>
      <c r="J1720" s="99">
        <f t="shared" si="144"/>
        <v>-2.5157784352937917E-2</v>
      </c>
      <c r="K1720" s="203">
        <f t="shared" si="143"/>
        <v>-129.06999999999971</v>
      </c>
    </row>
    <row r="1721" spans="1:11" ht="10.35" customHeight="1" x14ac:dyDescent="0.2">
      <c r="A1721" s="9">
        <v>40451</v>
      </c>
      <c r="B1721" s="43" t="s">
        <v>52</v>
      </c>
      <c r="C1721" s="66">
        <v>27.21</v>
      </c>
      <c r="D1721" s="67" t="s">
        <v>53</v>
      </c>
      <c r="E1721" s="68">
        <v>10.54</v>
      </c>
      <c r="F1721" s="187">
        <f>composições!X$656</f>
        <v>0.86</v>
      </c>
      <c r="G1721" s="65">
        <f t="shared" si="146"/>
        <v>9.06</v>
      </c>
      <c r="H1721" s="66">
        <v>0.89</v>
      </c>
      <c r="I1721" s="11">
        <v>9.3800000000000008</v>
      </c>
      <c r="J1721" s="99">
        <f t="shared" si="144"/>
        <v>-3.4115138592750616E-2</v>
      </c>
      <c r="K1721" s="203">
        <f t="shared" si="143"/>
        <v>-0.32000000000000028</v>
      </c>
    </row>
    <row r="1722" spans="1:11" ht="10.35" customHeight="1" x14ac:dyDescent="0.2">
      <c r="A1722" s="9">
        <v>40453</v>
      </c>
      <c r="B1722" s="17" t="s">
        <v>54</v>
      </c>
      <c r="C1722" s="12">
        <v>27.21</v>
      </c>
      <c r="D1722" s="13" t="s">
        <v>53</v>
      </c>
      <c r="E1722" s="14">
        <v>230.39</v>
      </c>
      <c r="F1722" s="187">
        <f>composições!$X$685</f>
        <v>0.86</v>
      </c>
      <c r="G1722" s="15">
        <f t="shared" si="146"/>
        <v>198.13</v>
      </c>
      <c r="H1722" s="12">
        <v>0.89</v>
      </c>
      <c r="I1722" s="11">
        <v>205.04</v>
      </c>
      <c r="J1722" s="99">
        <f t="shared" si="144"/>
        <v>-3.3700741318767102E-2</v>
      </c>
      <c r="K1722" s="203">
        <f t="shared" si="143"/>
        <v>-6.9099999999999966</v>
      </c>
    </row>
    <row r="1723" spans="1:11" ht="10.35" customHeight="1" x14ac:dyDescent="0.2">
      <c r="A1723" s="9">
        <v>40449</v>
      </c>
      <c r="B1723" s="17" t="s">
        <v>55</v>
      </c>
      <c r="C1723" s="12">
        <v>27.21</v>
      </c>
      <c r="D1723" s="13" t="s">
        <v>53</v>
      </c>
      <c r="E1723" s="14">
        <v>56.91</v>
      </c>
      <c r="F1723" s="187">
        <f>composições!$X$598</f>
        <v>1.6800000000000002</v>
      </c>
      <c r="G1723" s="15">
        <f t="shared" si="146"/>
        <v>95.6</v>
      </c>
      <c r="H1723" s="12">
        <v>1.73</v>
      </c>
      <c r="I1723" s="11">
        <v>98.45</v>
      </c>
      <c r="J1723" s="99">
        <f t="shared" si="144"/>
        <v>-2.8948704926358593E-2</v>
      </c>
      <c r="K1723" s="203">
        <f t="shared" si="143"/>
        <v>-2.8500000000000085</v>
      </c>
    </row>
    <row r="1724" spans="1:11" ht="10.35" customHeight="1" x14ac:dyDescent="0.2">
      <c r="A1724" s="9">
        <v>40445</v>
      </c>
      <c r="B1724" s="17" t="s">
        <v>56</v>
      </c>
      <c r="C1724" s="12">
        <v>27.21</v>
      </c>
      <c r="D1724" s="13" t="s">
        <v>25</v>
      </c>
      <c r="E1724" s="14">
        <v>287.92</v>
      </c>
      <c r="F1724" s="187">
        <f>composições!$X$568</f>
        <v>2.29</v>
      </c>
      <c r="G1724" s="15">
        <f t="shared" si="146"/>
        <v>659.33</v>
      </c>
      <c r="H1724" s="12">
        <v>2.35</v>
      </c>
      <c r="I1724" s="11">
        <v>676.61</v>
      </c>
      <c r="J1724" s="99">
        <f t="shared" si="144"/>
        <v>-2.5539084553878877E-2</v>
      </c>
      <c r="K1724" s="203">
        <f t="shared" si="143"/>
        <v>-17.279999999999973</v>
      </c>
    </row>
    <row r="1725" spans="1:11" ht="10.35" customHeight="1" x14ac:dyDescent="0.2">
      <c r="A1725" s="9">
        <v>47050</v>
      </c>
      <c r="B1725" s="43" t="s">
        <v>57</v>
      </c>
      <c r="C1725" s="66">
        <v>27.21</v>
      </c>
      <c r="D1725" s="67" t="s">
        <v>53</v>
      </c>
      <c r="E1725" s="68">
        <v>0.69</v>
      </c>
      <c r="F1725" s="187">
        <f>composições!$X$1418</f>
        <v>1.6800000000000002</v>
      </c>
      <c r="G1725" s="65">
        <f t="shared" si="146"/>
        <v>1.1499999999999999</v>
      </c>
      <c r="H1725" s="66">
        <v>1.73</v>
      </c>
      <c r="I1725" s="11">
        <v>1.19</v>
      </c>
      <c r="J1725" s="99">
        <f t="shared" si="144"/>
        <v>-3.3613445378151252E-2</v>
      </c>
      <c r="K1725" s="203">
        <f t="shared" si="143"/>
        <v>-4.0000000000000036E-2</v>
      </c>
    </row>
    <row r="1726" spans="1:11" ht="10.35" customHeight="1" x14ac:dyDescent="0.2">
      <c r="A1726" s="9">
        <v>47049</v>
      </c>
      <c r="B1726" s="17" t="s">
        <v>58</v>
      </c>
      <c r="C1726" s="12">
        <v>27.21</v>
      </c>
      <c r="D1726" s="13" t="s">
        <v>53</v>
      </c>
      <c r="E1726" s="14">
        <v>14.93</v>
      </c>
      <c r="F1726" s="187">
        <f>composições!$X$1388</f>
        <v>1.6800000000000002</v>
      </c>
      <c r="G1726" s="15">
        <f t="shared" si="146"/>
        <v>25.08</v>
      </c>
      <c r="H1726" s="12">
        <v>1.73</v>
      </c>
      <c r="I1726" s="11">
        <v>25.82</v>
      </c>
      <c r="J1726" s="99">
        <f t="shared" si="144"/>
        <v>-2.8659953524399762E-2</v>
      </c>
      <c r="K1726" s="203">
        <f t="shared" si="143"/>
        <v>-0.74000000000000199</v>
      </c>
    </row>
    <row r="1727" spans="1:11" ht="10.35" customHeight="1" x14ac:dyDescent="0.2">
      <c r="A1727" s="1" t="s">
        <v>38</v>
      </c>
      <c r="B1727" s="41"/>
      <c r="C1727" s="41"/>
      <c r="D1727" s="41"/>
      <c r="E1727" s="41"/>
      <c r="G1727" s="32">
        <f>SUM(G1711:G1726)</f>
        <v>28047.980000000003</v>
      </c>
      <c r="H1727" s="33"/>
      <c r="J1727" s="99" t="e">
        <f t="shared" si="144"/>
        <v>#DIV/0!</v>
      </c>
      <c r="K1727" s="203">
        <f t="shared" si="143"/>
        <v>28047.980000000003</v>
      </c>
    </row>
    <row r="1728" spans="1:11" ht="10.7" customHeight="1" x14ac:dyDescent="0.2">
      <c r="J1728" s="99" t="e">
        <f t="shared" si="144"/>
        <v>#DIV/0!</v>
      </c>
      <c r="K1728" s="203">
        <f t="shared" si="143"/>
        <v>0</v>
      </c>
    </row>
    <row r="1729" spans="1:11" ht="10.35" customHeight="1" x14ac:dyDescent="0.2">
      <c r="A1729" s="2" t="s">
        <v>9</v>
      </c>
      <c r="B1729" s="3" t="s">
        <v>10</v>
      </c>
      <c r="C1729" s="19" t="s">
        <v>11</v>
      </c>
      <c r="D1729" s="20" t="s">
        <v>12</v>
      </c>
      <c r="E1729" s="19" t="s">
        <v>13</v>
      </c>
      <c r="F1729" s="21" t="s">
        <v>225</v>
      </c>
      <c r="G1729" s="4" t="s">
        <v>15</v>
      </c>
      <c r="H1729" s="21" t="s">
        <v>14</v>
      </c>
      <c r="I1729" s="4" t="s">
        <v>15</v>
      </c>
      <c r="J1729" s="99" t="e">
        <f t="shared" si="144"/>
        <v>#VALUE!</v>
      </c>
      <c r="K1729" s="203" t="e">
        <f t="shared" si="143"/>
        <v>#VALUE!</v>
      </c>
    </row>
    <row r="1730" spans="1:11" ht="10.35" customHeight="1" x14ac:dyDescent="0.2">
      <c r="A1730" s="8"/>
      <c r="B1730" s="227" t="s">
        <v>59</v>
      </c>
      <c r="C1730" s="228"/>
      <c r="D1730" s="228"/>
      <c r="E1730" s="228"/>
      <c r="F1730" s="228"/>
      <c r="G1730" s="229"/>
      <c r="J1730" s="99" t="e">
        <f t="shared" si="144"/>
        <v>#DIV/0!</v>
      </c>
      <c r="K1730" s="203">
        <f t="shared" si="143"/>
        <v>0</v>
      </c>
    </row>
    <row r="1731" spans="1:11" ht="10.35" customHeight="1" x14ac:dyDescent="0.2">
      <c r="A1731" s="9">
        <v>45585</v>
      </c>
      <c r="B1731" s="17" t="s">
        <v>40</v>
      </c>
      <c r="C1731" s="12">
        <v>27.21</v>
      </c>
      <c r="D1731" s="13" t="s">
        <v>23</v>
      </c>
      <c r="E1731" s="14">
        <v>8.4499999999999993</v>
      </c>
      <c r="F1731" s="187">
        <f>composições!$X$1323</f>
        <v>285.35000000000002</v>
      </c>
      <c r="G1731" s="15">
        <f t="shared" ref="G1731:G1746" si="147">TRUNC(F1731*E1731,2)</f>
        <v>2411.1999999999998</v>
      </c>
      <c r="H1731" s="12">
        <v>292.72000000000003</v>
      </c>
      <c r="I1731" s="15">
        <v>2473.48</v>
      </c>
      <c r="J1731" s="99">
        <f t="shared" si="144"/>
        <v>-2.517909989165068E-2</v>
      </c>
      <c r="K1731" s="203">
        <f t="shared" si="143"/>
        <v>-62.2800000000002</v>
      </c>
    </row>
    <row r="1732" spans="1:11" ht="10.35" customHeight="1" x14ac:dyDescent="0.2">
      <c r="A1732" s="9">
        <v>41294</v>
      </c>
      <c r="B1732" s="17" t="s">
        <v>41</v>
      </c>
      <c r="C1732" s="12">
        <v>27.21</v>
      </c>
      <c r="D1732" s="13" t="s">
        <v>23</v>
      </c>
      <c r="E1732" s="14">
        <v>2.82</v>
      </c>
      <c r="F1732" s="187">
        <f>composições!$X$935</f>
        <v>145.32</v>
      </c>
      <c r="G1732" s="15">
        <f t="shared" si="147"/>
        <v>409.8</v>
      </c>
      <c r="H1732" s="12">
        <v>149.07</v>
      </c>
      <c r="I1732" s="11">
        <v>420.37</v>
      </c>
      <c r="J1732" s="99">
        <f t="shared" ref="J1732:J1795" si="148">G1732/I1732-1</f>
        <v>-2.5144515545828638E-2</v>
      </c>
      <c r="K1732" s="203">
        <f t="shared" si="143"/>
        <v>-10.569999999999993</v>
      </c>
    </row>
    <row r="1733" spans="1:11" ht="10.35" customHeight="1" x14ac:dyDescent="0.2">
      <c r="A1733" s="9">
        <v>45050</v>
      </c>
      <c r="B1733" s="17" t="s">
        <v>42</v>
      </c>
      <c r="C1733" s="12">
        <v>27.21</v>
      </c>
      <c r="D1733" s="13" t="s">
        <v>23</v>
      </c>
      <c r="E1733" s="14">
        <v>4.3499999999999996</v>
      </c>
      <c r="F1733" s="187">
        <f>composições!$X$1071</f>
        <v>559.22</v>
      </c>
      <c r="G1733" s="15">
        <f t="shared" si="147"/>
        <v>2432.6</v>
      </c>
      <c r="H1733" s="12">
        <v>573.65</v>
      </c>
      <c r="I1733" s="15">
        <v>2495.37</v>
      </c>
      <c r="J1733" s="99">
        <f t="shared" si="148"/>
        <v>-2.5154586293816172E-2</v>
      </c>
      <c r="K1733" s="203">
        <f t="shared" si="143"/>
        <v>-62.769999999999982</v>
      </c>
    </row>
    <row r="1734" spans="1:11" ht="29.1" customHeight="1" x14ac:dyDescent="0.2">
      <c r="A1734" s="9">
        <v>45145</v>
      </c>
      <c r="B1734" s="10" t="s">
        <v>45</v>
      </c>
      <c r="C1734" s="12">
        <v>27.21</v>
      </c>
      <c r="D1734" s="13" t="s">
        <v>18</v>
      </c>
      <c r="E1734" s="14">
        <v>83.5</v>
      </c>
      <c r="F1734" s="187">
        <f>composições!$X$1151</f>
        <v>105.9</v>
      </c>
      <c r="G1734" s="15">
        <f t="shared" si="147"/>
        <v>8842.65</v>
      </c>
      <c r="H1734" s="12">
        <v>108.63</v>
      </c>
      <c r="I1734" s="15">
        <v>9070.6</v>
      </c>
      <c r="J1734" s="99">
        <f t="shared" si="148"/>
        <v>-2.5130641853901681E-2</v>
      </c>
      <c r="K1734" s="203">
        <f t="shared" si="143"/>
        <v>-227.95000000000073</v>
      </c>
    </row>
    <row r="1735" spans="1:11" ht="10.35" customHeight="1" x14ac:dyDescent="0.2">
      <c r="A1735" s="9">
        <v>45165</v>
      </c>
      <c r="B1735" s="17" t="s">
        <v>47</v>
      </c>
      <c r="C1735" s="12">
        <v>27.21</v>
      </c>
      <c r="D1735" s="13" t="s">
        <v>23</v>
      </c>
      <c r="E1735" s="14">
        <v>10.85</v>
      </c>
      <c r="F1735" s="187">
        <f>composições!$X$1226</f>
        <v>611.9</v>
      </c>
      <c r="G1735" s="15">
        <f t="shared" si="147"/>
        <v>6639.11</v>
      </c>
      <c r="H1735" s="12">
        <v>627.69000000000005</v>
      </c>
      <c r="I1735" s="15">
        <v>6810.43</v>
      </c>
      <c r="J1735" s="99">
        <f t="shared" si="148"/>
        <v>-2.5155533497884908E-2</v>
      </c>
      <c r="K1735" s="203">
        <f t="shared" si="143"/>
        <v>-171.32000000000062</v>
      </c>
    </row>
    <row r="1736" spans="1:11" ht="20.85" customHeight="1" x14ac:dyDescent="0.2">
      <c r="A1736" s="9">
        <v>45155</v>
      </c>
      <c r="B1736" s="10" t="s">
        <v>43</v>
      </c>
      <c r="C1736" s="12">
        <v>27.21</v>
      </c>
      <c r="D1736" s="13" t="s">
        <v>44</v>
      </c>
      <c r="E1736" s="14">
        <v>889</v>
      </c>
      <c r="F1736" s="187">
        <f>composições!$X$1185</f>
        <v>15.83</v>
      </c>
      <c r="G1736" s="15">
        <f t="shared" si="147"/>
        <v>14072.87</v>
      </c>
      <c r="H1736" s="12">
        <v>16.239999999999998</v>
      </c>
      <c r="I1736" s="15">
        <v>14437.36</v>
      </c>
      <c r="J1736" s="99">
        <f t="shared" si="148"/>
        <v>-2.5246305418719195E-2</v>
      </c>
      <c r="K1736" s="203">
        <f t="shared" si="143"/>
        <v>-364.48999999999978</v>
      </c>
    </row>
    <row r="1737" spans="1:11" ht="10.35" customHeight="1" x14ac:dyDescent="0.2">
      <c r="A1737" s="9">
        <v>47018</v>
      </c>
      <c r="B1737" s="17" t="s">
        <v>48</v>
      </c>
      <c r="C1737" s="12">
        <v>27.21</v>
      </c>
      <c r="D1737" s="13" t="s">
        <v>23</v>
      </c>
      <c r="E1737" s="14">
        <v>0.55000000000000004</v>
      </c>
      <c r="F1737" s="187">
        <f>composições!$X$1358</f>
        <v>504.34</v>
      </c>
      <c r="G1737" s="15">
        <f t="shared" si="147"/>
        <v>277.38</v>
      </c>
      <c r="H1737" s="12">
        <v>517.36</v>
      </c>
      <c r="I1737" s="11">
        <v>284.54000000000002</v>
      </c>
      <c r="J1737" s="99">
        <f t="shared" si="148"/>
        <v>-2.5163421663035201E-2</v>
      </c>
      <c r="K1737" s="203">
        <f t="shared" si="143"/>
        <v>-7.160000000000025</v>
      </c>
    </row>
    <row r="1738" spans="1:11" ht="10.35" customHeight="1" x14ac:dyDescent="0.2">
      <c r="A1738" s="9">
        <v>40102</v>
      </c>
      <c r="B1738" s="17" t="s">
        <v>34</v>
      </c>
      <c r="C1738" s="12">
        <v>27.21</v>
      </c>
      <c r="D1738" s="13" t="s">
        <v>23</v>
      </c>
      <c r="E1738" s="14">
        <v>3</v>
      </c>
      <c r="F1738" s="187">
        <f>composições!$X$320</f>
        <v>8.5399999999999991</v>
      </c>
      <c r="G1738" s="15">
        <f t="shared" si="147"/>
        <v>25.62</v>
      </c>
      <c r="H1738" s="12">
        <v>8.76</v>
      </c>
      <c r="I1738" s="11">
        <v>26.28</v>
      </c>
      <c r="J1738" s="99">
        <f t="shared" si="148"/>
        <v>-2.5114155251141579E-2</v>
      </c>
      <c r="K1738" s="203">
        <f t="shared" si="143"/>
        <v>-0.66000000000000014</v>
      </c>
    </row>
    <row r="1739" spans="1:11" ht="20.85" customHeight="1" x14ac:dyDescent="0.2">
      <c r="A1739" s="9">
        <v>40450</v>
      </c>
      <c r="B1739" s="10" t="s">
        <v>49</v>
      </c>
      <c r="C1739" s="12">
        <v>27.21</v>
      </c>
      <c r="D1739" s="13" t="s">
        <v>50</v>
      </c>
      <c r="E1739" s="14">
        <v>902.03</v>
      </c>
      <c r="F1739" s="187">
        <f>composições!$X$627</f>
        <v>0.86</v>
      </c>
      <c r="G1739" s="15">
        <f t="shared" si="147"/>
        <v>775.74</v>
      </c>
      <c r="H1739" s="12">
        <v>0.89</v>
      </c>
      <c r="I1739" s="11">
        <v>802.8</v>
      </c>
      <c r="J1739" s="99">
        <f t="shared" si="148"/>
        <v>-3.3707025411061187E-2</v>
      </c>
      <c r="K1739" s="203">
        <f t="shared" ref="K1739:K1802" si="149">G1739-I1739</f>
        <v>-27.059999999999945</v>
      </c>
    </row>
    <row r="1740" spans="1:11" ht="10.35" customHeight="1" x14ac:dyDescent="0.2">
      <c r="A1740" s="9">
        <v>40455</v>
      </c>
      <c r="B1740" s="17" t="s">
        <v>51</v>
      </c>
      <c r="C1740" s="12">
        <v>27.21</v>
      </c>
      <c r="D1740" s="13" t="s">
        <v>25</v>
      </c>
      <c r="E1740" s="18">
        <v>3864.05</v>
      </c>
      <c r="F1740" s="187">
        <f>composições!$X$743</f>
        <v>1.55</v>
      </c>
      <c r="G1740" s="15">
        <f t="shared" si="147"/>
        <v>5989.27</v>
      </c>
      <c r="H1740" s="12">
        <v>1.59</v>
      </c>
      <c r="I1740" s="15">
        <v>6143.83</v>
      </c>
      <c r="J1740" s="99">
        <f t="shared" si="148"/>
        <v>-2.5156946074354147E-2</v>
      </c>
      <c r="K1740" s="203">
        <f t="shared" si="149"/>
        <v>-154.55999999999949</v>
      </c>
    </row>
    <row r="1741" spans="1:11" ht="10.35" customHeight="1" x14ac:dyDescent="0.2">
      <c r="A1741" s="9">
        <v>40453</v>
      </c>
      <c r="B1741" s="17" t="s">
        <v>54</v>
      </c>
      <c r="C1741" s="12">
        <v>27.21</v>
      </c>
      <c r="D1741" s="13" t="s">
        <v>53</v>
      </c>
      <c r="E1741" s="14">
        <v>237.5</v>
      </c>
      <c r="F1741" s="187">
        <f>composições!$X$685</f>
        <v>0.86</v>
      </c>
      <c r="G1741" s="15">
        <f t="shared" si="147"/>
        <v>204.25</v>
      </c>
      <c r="H1741" s="12">
        <v>0.89</v>
      </c>
      <c r="I1741" s="11">
        <v>211.37</v>
      </c>
      <c r="J1741" s="99">
        <f t="shared" si="148"/>
        <v>-3.3685007333112527E-2</v>
      </c>
      <c r="K1741" s="203">
        <f t="shared" si="149"/>
        <v>-7.1200000000000045</v>
      </c>
    </row>
    <row r="1742" spans="1:11" ht="10.35" customHeight="1" x14ac:dyDescent="0.2">
      <c r="A1742" s="9">
        <v>40451</v>
      </c>
      <c r="B1742" s="17" t="s">
        <v>52</v>
      </c>
      <c r="C1742" s="12">
        <v>27.21</v>
      </c>
      <c r="D1742" s="13" t="s">
        <v>53</v>
      </c>
      <c r="E1742" s="14">
        <v>157.35</v>
      </c>
      <c r="F1742" s="187">
        <f>composições!X$656</f>
        <v>0.86</v>
      </c>
      <c r="G1742" s="15">
        <f t="shared" si="147"/>
        <v>135.32</v>
      </c>
      <c r="H1742" s="12">
        <v>0.89</v>
      </c>
      <c r="I1742" s="11">
        <v>140.04</v>
      </c>
      <c r="J1742" s="99">
        <f t="shared" si="148"/>
        <v>-3.370465581262494E-2</v>
      </c>
      <c r="K1742" s="203">
        <f t="shared" si="149"/>
        <v>-4.7199999999999989</v>
      </c>
    </row>
    <row r="1743" spans="1:11" ht="10.35" customHeight="1" x14ac:dyDescent="0.2">
      <c r="A1743" s="9">
        <v>40449</v>
      </c>
      <c r="B1743" s="17" t="s">
        <v>55</v>
      </c>
      <c r="C1743" s="12">
        <v>27.21</v>
      </c>
      <c r="D1743" s="13" t="s">
        <v>53</v>
      </c>
      <c r="E1743" s="14">
        <v>67.95</v>
      </c>
      <c r="F1743" s="187">
        <f>composições!$X$598</f>
        <v>1.6800000000000002</v>
      </c>
      <c r="G1743" s="15">
        <f t="shared" si="147"/>
        <v>114.15</v>
      </c>
      <c r="H1743" s="12">
        <v>1.73</v>
      </c>
      <c r="I1743" s="11">
        <v>117.55</v>
      </c>
      <c r="J1743" s="99">
        <f t="shared" si="148"/>
        <v>-2.8923862186303606E-2</v>
      </c>
      <c r="K1743" s="203">
        <f t="shared" si="149"/>
        <v>-3.3999999999999915</v>
      </c>
    </row>
    <row r="1744" spans="1:11" ht="10.35" customHeight="1" x14ac:dyDescent="0.2">
      <c r="A1744" s="9">
        <v>40445</v>
      </c>
      <c r="B1744" s="17" t="s">
        <v>56</v>
      </c>
      <c r="C1744" s="12">
        <v>27.21</v>
      </c>
      <c r="D1744" s="13" t="s">
        <v>25</v>
      </c>
      <c r="E1744" s="14">
        <v>344.79</v>
      </c>
      <c r="F1744" s="187">
        <f>composições!$X$568</f>
        <v>2.29</v>
      </c>
      <c r="G1744" s="15">
        <f t="shared" si="147"/>
        <v>789.56</v>
      </c>
      <c r="H1744" s="12">
        <v>2.35</v>
      </c>
      <c r="I1744" s="11">
        <v>810.25</v>
      </c>
      <c r="J1744" s="99">
        <f t="shared" si="148"/>
        <v>-2.5535328602283358E-2</v>
      </c>
      <c r="K1744" s="203">
        <f t="shared" si="149"/>
        <v>-20.690000000000055</v>
      </c>
    </row>
    <row r="1745" spans="1:11" ht="10.35" customHeight="1" x14ac:dyDescent="0.2">
      <c r="A1745" s="9">
        <v>47049</v>
      </c>
      <c r="B1745" s="17" t="s">
        <v>58</v>
      </c>
      <c r="C1745" s="12">
        <v>27.21</v>
      </c>
      <c r="D1745" s="13" t="s">
        <v>53</v>
      </c>
      <c r="E1745" s="14">
        <v>15.39</v>
      </c>
      <c r="F1745" s="187">
        <f>composições!$X$1388</f>
        <v>1.6800000000000002</v>
      </c>
      <c r="G1745" s="15">
        <f t="shared" si="147"/>
        <v>25.85</v>
      </c>
      <c r="H1745" s="12">
        <v>1.73</v>
      </c>
      <c r="I1745" s="11">
        <v>26.62</v>
      </c>
      <c r="J1745" s="99">
        <f t="shared" si="148"/>
        <v>-2.8925619834710758E-2</v>
      </c>
      <c r="K1745" s="203">
        <f t="shared" si="149"/>
        <v>-0.76999999999999957</v>
      </c>
    </row>
    <row r="1746" spans="1:11" ht="10.35" customHeight="1" x14ac:dyDescent="0.2">
      <c r="A1746" s="9">
        <v>47050</v>
      </c>
      <c r="B1746" s="17" t="s">
        <v>57</v>
      </c>
      <c r="C1746" s="12">
        <v>27.21</v>
      </c>
      <c r="D1746" s="13" t="s">
        <v>53</v>
      </c>
      <c r="E1746" s="14">
        <v>10.31</v>
      </c>
      <c r="F1746" s="187">
        <f>composições!$X$1418</f>
        <v>1.6800000000000002</v>
      </c>
      <c r="G1746" s="15">
        <f t="shared" si="147"/>
        <v>17.32</v>
      </c>
      <c r="H1746" s="12">
        <v>1.73</v>
      </c>
      <c r="I1746" s="11">
        <v>17.829999999999998</v>
      </c>
      <c r="J1746" s="99">
        <f t="shared" si="148"/>
        <v>-2.8603477285473855E-2</v>
      </c>
      <c r="K1746" s="203">
        <f t="shared" si="149"/>
        <v>-0.50999999999999801</v>
      </c>
    </row>
    <row r="1747" spans="1:11" ht="10.35" customHeight="1" x14ac:dyDescent="0.2">
      <c r="A1747" s="1" t="s">
        <v>38</v>
      </c>
      <c r="G1747" s="32">
        <f>SUM(G1731:G1746)</f>
        <v>43162.69</v>
      </c>
      <c r="H1747" s="33"/>
      <c r="J1747" s="99" t="e">
        <f t="shared" si="148"/>
        <v>#DIV/0!</v>
      </c>
      <c r="K1747" s="203">
        <f t="shared" si="149"/>
        <v>43162.69</v>
      </c>
    </row>
    <row r="1748" spans="1:11" ht="0.95" customHeight="1" x14ac:dyDescent="0.2">
      <c r="J1748" s="99" t="e">
        <f t="shared" si="148"/>
        <v>#DIV/0!</v>
      </c>
      <c r="K1748" s="203">
        <f t="shared" si="149"/>
        <v>0</v>
      </c>
    </row>
    <row r="1749" spans="1:11" ht="10.7" customHeight="1" x14ac:dyDescent="0.2">
      <c r="J1749" s="99" t="e">
        <f t="shared" si="148"/>
        <v>#DIV/0!</v>
      </c>
      <c r="K1749" s="203">
        <f t="shared" si="149"/>
        <v>0</v>
      </c>
    </row>
    <row r="1750" spans="1:11" ht="10.35" customHeight="1" x14ac:dyDescent="0.2">
      <c r="A1750" s="2" t="s">
        <v>9</v>
      </c>
      <c r="B1750" s="3" t="s">
        <v>10</v>
      </c>
      <c r="C1750" s="5" t="s">
        <v>11</v>
      </c>
      <c r="D1750" s="7" t="s">
        <v>12</v>
      </c>
      <c r="E1750" s="5" t="s">
        <v>13</v>
      </c>
      <c r="F1750" s="5" t="s">
        <v>225</v>
      </c>
      <c r="G1750" s="4" t="s">
        <v>15</v>
      </c>
      <c r="H1750" s="5" t="s">
        <v>14</v>
      </c>
      <c r="I1750" s="4" t="s">
        <v>15</v>
      </c>
      <c r="J1750" s="99" t="e">
        <f t="shared" si="148"/>
        <v>#VALUE!</v>
      </c>
      <c r="K1750" s="203" t="e">
        <f t="shared" si="149"/>
        <v>#VALUE!</v>
      </c>
    </row>
    <row r="1751" spans="1:11" ht="10.35" customHeight="1" x14ac:dyDescent="0.2">
      <c r="A1751" s="8"/>
      <c r="B1751" s="227" t="s">
        <v>60</v>
      </c>
      <c r="C1751" s="228"/>
      <c r="D1751" s="228"/>
      <c r="E1751" s="228"/>
      <c r="F1751" s="228"/>
      <c r="G1751" s="229"/>
      <c r="J1751" s="99" t="e">
        <f t="shared" si="148"/>
        <v>#DIV/0!</v>
      </c>
      <c r="K1751" s="203">
        <f t="shared" si="149"/>
        <v>0</v>
      </c>
    </row>
    <row r="1752" spans="1:11" ht="10.35" customHeight="1" x14ac:dyDescent="0.2">
      <c r="A1752" s="9">
        <v>45410</v>
      </c>
      <c r="B1752" s="17" t="s">
        <v>61</v>
      </c>
      <c r="C1752" s="12">
        <v>27.21</v>
      </c>
      <c r="D1752" s="13" t="s">
        <v>23</v>
      </c>
      <c r="E1752" s="14">
        <f>composições!$X$478</f>
        <v>5.2299999999999995</v>
      </c>
      <c r="F1752" s="187">
        <f>composições!$X$1257</f>
        <v>15.01</v>
      </c>
      <c r="G1752" s="15">
        <f t="shared" ref="G1752:G1766" si="150">TRUNC(F1752*E1752,2)</f>
        <v>78.5</v>
      </c>
      <c r="H1752" s="12">
        <v>15.4</v>
      </c>
      <c r="I1752" s="11">
        <v>82.54</v>
      </c>
      <c r="J1752" s="99">
        <f t="shared" si="148"/>
        <v>-4.8945965592440133E-2</v>
      </c>
      <c r="K1752" s="203">
        <f t="shared" si="149"/>
        <v>-4.0400000000000063</v>
      </c>
    </row>
    <row r="1753" spans="1:11" ht="10.35" customHeight="1" x14ac:dyDescent="0.2">
      <c r="A1753" s="9">
        <v>40145</v>
      </c>
      <c r="B1753" s="17" t="s">
        <v>29</v>
      </c>
      <c r="C1753" s="12">
        <v>27.21</v>
      </c>
      <c r="D1753" s="13" t="s">
        <v>23</v>
      </c>
      <c r="E1753" s="14">
        <f>composições!$X$478</f>
        <v>5.2299999999999995</v>
      </c>
      <c r="F1753" s="187">
        <f>composições!$X$447</f>
        <v>2.4899999999999998</v>
      </c>
      <c r="G1753" s="15">
        <f t="shared" si="150"/>
        <v>13.02</v>
      </c>
      <c r="H1753" s="12">
        <v>2.5499999999999998</v>
      </c>
      <c r="I1753" s="11">
        <v>13.66</v>
      </c>
      <c r="J1753" s="99">
        <f t="shared" si="148"/>
        <v>-4.6852122986822842E-2</v>
      </c>
      <c r="K1753" s="203">
        <f t="shared" si="149"/>
        <v>-0.64000000000000057</v>
      </c>
    </row>
    <row r="1754" spans="1:11" ht="10.35" customHeight="1" x14ac:dyDescent="0.2">
      <c r="A1754" s="9">
        <v>41293</v>
      </c>
      <c r="B1754" s="17" t="s">
        <v>62</v>
      </c>
      <c r="C1754" s="12">
        <v>27.21</v>
      </c>
      <c r="D1754" s="13" t="s">
        <v>18</v>
      </c>
      <c r="E1754" s="14">
        <v>26.8</v>
      </c>
      <c r="F1754" s="187">
        <f>composições!$X$903</f>
        <v>6.28</v>
      </c>
      <c r="G1754" s="15">
        <f t="shared" si="150"/>
        <v>168.3</v>
      </c>
      <c r="H1754" s="12">
        <v>6.44</v>
      </c>
      <c r="I1754" s="11">
        <v>172.59</v>
      </c>
      <c r="J1754" s="99">
        <f t="shared" si="148"/>
        <v>-2.4856596558317401E-2</v>
      </c>
      <c r="K1754" s="203">
        <f t="shared" si="149"/>
        <v>-4.289999999999992</v>
      </c>
    </row>
    <row r="1755" spans="1:11" ht="10.35" customHeight="1" x14ac:dyDescent="0.2">
      <c r="A1755" s="9">
        <v>45585</v>
      </c>
      <c r="B1755" s="17" t="s">
        <v>40</v>
      </c>
      <c r="C1755" s="12">
        <v>27.21</v>
      </c>
      <c r="D1755" s="13" t="s">
        <v>23</v>
      </c>
      <c r="E1755" s="14">
        <v>9.19</v>
      </c>
      <c r="F1755" s="187">
        <f>composições!$X$1323</f>
        <v>285.35000000000002</v>
      </c>
      <c r="G1755" s="15">
        <f t="shared" si="150"/>
        <v>2622.36</v>
      </c>
      <c r="H1755" s="12">
        <v>292.72000000000003</v>
      </c>
      <c r="I1755" s="15">
        <v>2690.09</v>
      </c>
      <c r="J1755" s="99">
        <f t="shared" si="148"/>
        <v>-2.5177596288600057E-2</v>
      </c>
      <c r="K1755" s="203">
        <f t="shared" si="149"/>
        <v>-67.730000000000018</v>
      </c>
    </row>
    <row r="1756" spans="1:11" ht="10.35" customHeight="1" x14ac:dyDescent="0.2">
      <c r="A1756" s="9">
        <v>41294</v>
      </c>
      <c r="B1756" s="17" t="s">
        <v>41</v>
      </c>
      <c r="C1756" s="12">
        <v>27.21</v>
      </c>
      <c r="D1756" s="13" t="s">
        <v>23</v>
      </c>
      <c r="E1756" s="14">
        <v>3.06</v>
      </c>
      <c r="F1756" s="187">
        <f>composições!$X$935</f>
        <v>145.32</v>
      </c>
      <c r="G1756" s="15">
        <f t="shared" si="150"/>
        <v>444.67</v>
      </c>
      <c r="H1756" s="12">
        <v>149.07</v>
      </c>
      <c r="I1756" s="11">
        <v>456.15</v>
      </c>
      <c r="J1756" s="99">
        <f t="shared" si="148"/>
        <v>-2.5167159925463034E-2</v>
      </c>
      <c r="K1756" s="203">
        <f t="shared" si="149"/>
        <v>-11.479999999999961</v>
      </c>
    </row>
    <row r="1757" spans="1:11" ht="10.35" customHeight="1" x14ac:dyDescent="0.2">
      <c r="A1757" s="9">
        <v>45050</v>
      </c>
      <c r="B1757" s="17" t="s">
        <v>42</v>
      </c>
      <c r="C1757" s="12">
        <v>27.21</v>
      </c>
      <c r="D1757" s="13" t="s">
        <v>23</v>
      </c>
      <c r="E1757" s="14">
        <v>3.06</v>
      </c>
      <c r="F1757" s="187">
        <f>composições!$X$1071</f>
        <v>559.22</v>
      </c>
      <c r="G1757" s="15">
        <f t="shared" si="150"/>
        <v>1711.21</v>
      </c>
      <c r="H1757" s="12">
        <v>573.65</v>
      </c>
      <c r="I1757" s="15" t="s">
        <v>233</v>
      </c>
      <c r="J1757" s="99" t="e">
        <f t="shared" si="148"/>
        <v>#VALUE!</v>
      </c>
      <c r="K1757" s="203" t="e">
        <f t="shared" si="149"/>
        <v>#VALUE!</v>
      </c>
    </row>
    <row r="1758" spans="1:11" ht="29.1" customHeight="1" x14ac:dyDescent="0.2">
      <c r="A1758" s="9">
        <v>45145</v>
      </c>
      <c r="B1758" s="10" t="s">
        <v>45</v>
      </c>
      <c r="C1758" s="12">
        <v>27.21</v>
      </c>
      <c r="D1758" s="13" t="s">
        <v>18</v>
      </c>
      <c r="E1758" s="14">
        <v>9.51</v>
      </c>
      <c r="F1758" s="187">
        <f>composições!$X$1151</f>
        <v>105.9</v>
      </c>
      <c r="G1758" s="15">
        <f t="shared" si="150"/>
        <v>1007.1</v>
      </c>
      <c r="H1758" s="12">
        <v>108.63</v>
      </c>
      <c r="I1758" s="15">
        <v>1033.07</v>
      </c>
      <c r="J1758" s="99">
        <f t="shared" si="148"/>
        <v>-2.5138664369306896E-2</v>
      </c>
      <c r="K1758" s="203">
        <f t="shared" si="149"/>
        <v>-25.969999999999914</v>
      </c>
    </row>
    <row r="1759" spans="1:11" ht="10.35" customHeight="1" x14ac:dyDescent="0.2">
      <c r="A1759" s="9">
        <v>45030</v>
      </c>
      <c r="B1759" s="17" t="s">
        <v>63</v>
      </c>
      <c r="C1759" s="12">
        <v>27.21</v>
      </c>
      <c r="D1759" s="13" t="s">
        <v>23</v>
      </c>
      <c r="E1759" s="14">
        <v>2.0099999999999998</v>
      </c>
      <c r="F1759" s="187">
        <f>composições!$X$1030</f>
        <v>199.06999999999996</v>
      </c>
      <c r="G1759" s="15">
        <f t="shared" si="150"/>
        <v>400.13</v>
      </c>
      <c r="H1759" s="12">
        <v>204.21</v>
      </c>
      <c r="I1759" s="11">
        <v>410.46</v>
      </c>
      <c r="J1759" s="99">
        <f t="shared" si="148"/>
        <v>-2.5166885932855765E-2</v>
      </c>
      <c r="K1759" s="203">
        <f t="shared" si="149"/>
        <v>-10.329999999999984</v>
      </c>
    </row>
    <row r="1760" spans="1:11" ht="10.35" customHeight="1" x14ac:dyDescent="0.2">
      <c r="A1760" s="9">
        <v>45165</v>
      </c>
      <c r="B1760" s="17" t="s">
        <v>47</v>
      </c>
      <c r="C1760" s="12">
        <v>27.21</v>
      </c>
      <c r="D1760" s="13" t="s">
        <v>23</v>
      </c>
      <c r="E1760" s="14">
        <v>4.55</v>
      </c>
      <c r="F1760" s="187">
        <f>composições!$X$1226</f>
        <v>611.9</v>
      </c>
      <c r="G1760" s="15">
        <f t="shared" si="150"/>
        <v>2784.14</v>
      </c>
      <c r="H1760" s="12">
        <v>627.69000000000005</v>
      </c>
      <c r="I1760" s="15">
        <v>2855.98</v>
      </c>
      <c r="J1760" s="99">
        <f t="shared" si="148"/>
        <v>-2.5154237774774435E-2</v>
      </c>
      <c r="K1760" s="203">
        <f t="shared" si="149"/>
        <v>-71.840000000000146</v>
      </c>
    </row>
    <row r="1761" spans="1:11" ht="10.35" customHeight="1" x14ac:dyDescent="0.2">
      <c r="A1761" s="9">
        <v>40453</v>
      </c>
      <c r="B1761" s="17" t="s">
        <v>54</v>
      </c>
      <c r="C1761" s="12">
        <v>27.21</v>
      </c>
      <c r="D1761" s="13" t="s">
        <v>53</v>
      </c>
      <c r="E1761" s="14">
        <v>27.04</v>
      </c>
      <c r="F1761" s="187">
        <f>composições!$X$685</f>
        <v>0.86</v>
      </c>
      <c r="G1761" s="15">
        <f t="shared" si="150"/>
        <v>23.25</v>
      </c>
      <c r="H1761" s="12">
        <v>0.89</v>
      </c>
      <c r="I1761" s="11">
        <v>24.06</v>
      </c>
      <c r="J1761" s="99">
        <f t="shared" si="148"/>
        <v>-3.3665835411471279E-2</v>
      </c>
      <c r="K1761" s="203">
        <f t="shared" si="149"/>
        <v>-0.80999999999999872</v>
      </c>
    </row>
    <row r="1762" spans="1:11" ht="10.35" customHeight="1" x14ac:dyDescent="0.2">
      <c r="A1762" s="9">
        <v>40455</v>
      </c>
      <c r="B1762" s="17" t="s">
        <v>51</v>
      </c>
      <c r="C1762" s="12">
        <v>27.21</v>
      </c>
      <c r="D1762" s="13" t="s">
        <v>25</v>
      </c>
      <c r="E1762" s="18">
        <v>3014.86</v>
      </c>
      <c r="F1762" s="187">
        <f>composições!$X$743</f>
        <v>1.55</v>
      </c>
      <c r="G1762" s="15">
        <f t="shared" si="150"/>
        <v>4673.03</v>
      </c>
      <c r="H1762" s="12">
        <v>1.59</v>
      </c>
      <c r="I1762" s="15">
        <v>4793.62</v>
      </c>
      <c r="J1762" s="99">
        <f t="shared" si="148"/>
        <v>-2.5156353653397634E-2</v>
      </c>
      <c r="K1762" s="203">
        <f t="shared" si="149"/>
        <v>-120.59000000000015</v>
      </c>
    </row>
    <row r="1763" spans="1:11" ht="20.85" customHeight="1" x14ac:dyDescent="0.2">
      <c r="A1763" s="9">
        <v>40450</v>
      </c>
      <c r="B1763" s="10" t="s">
        <v>49</v>
      </c>
      <c r="C1763" s="12">
        <v>27.21</v>
      </c>
      <c r="D1763" s="13" t="s">
        <v>50</v>
      </c>
      <c r="E1763" s="14">
        <v>429.26</v>
      </c>
      <c r="F1763" s="187">
        <f>composições!$X$627</f>
        <v>0.86</v>
      </c>
      <c r="G1763" s="15">
        <f t="shared" si="150"/>
        <v>369.16</v>
      </c>
      <c r="H1763" s="12">
        <v>0.89</v>
      </c>
      <c r="I1763" s="11">
        <v>382.04</v>
      </c>
      <c r="J1763" s="99">
        <f t="shared" si="148"/>
        <v>-3.3713747251596704E-2</v>
      </c>
      <c r="K1763" s="203">
        <f t="shared" si="149"/>
        <v>-12.879999999999995</v>
      </c>
    </row>
    <row r="1764" spans="1:11" ht="10.35" customHeight="1" x14ac:dyDescent="0.2">
      <c r="A1764" s="9">
        <v>47049</v>
      </c>
      <c r="B1764" s="17" t="s">
        <v>58</v>
      </c>
      <c r="C1764" s="12">
        <v>27.21</v>
      </c>
      <c r="D1764" s="13" t="s">
        <v>53</v>
      </c>
      <c r="E1764" s="14">
        <v>1.75</v>
      </c>
      <c r="F1764" s="187">
        <f>composições!$X$1388</f>
        <v>1.6800000000000002</v>
      </c>
      <c r="G1764" s="15">
        <f t="shared" si="150"/>
        <v>2.94</v>
      </c>
      <c r="H1764" s="12">
        <v>1.73</v>
      </c>
      <c r="I1764" s="11">
        <v>3.02</v>
      </c>
      <c r="J1764" s="99">
        <f t="shared" si="148"/>
        <v>-2.6490066225165587E-2</v>
      </c>
      <c r="K1764" s="203">
        <f t="shared" si="149"/>
        <v>-8.0000000000000071E-2</v>
      </c>
    </row>
    <row r="1765" spans="1:11" ht="10.35" customHeight="1" x14ac:dyDescent="0.2">
      <c r="A1765" s="9">
        <v>40445</v>
      </c>
      <c r="B1765" s="17" t="s">
        <v>56</v>
      </c>
      <c r="C1765" s="12">
        <v>27.21</v>
      </c>
      <c r="D1765" s="13" t="s">
        <v>25</v>
      </c>
      <c r="E1765" s="14">
        <v>269.02</v>
      </c>
      <c r="F1765" s="187">
        <f>composições!$X$568</f>
        <v>2.29</v>
      </c>
      <c r="G1765" s="15">
        <f t="shared" si="150"/>
        <v>616.04999999999995</v>
      </c>
      <c r="H1765" s="12">
        <v>2.35</v>
      </c>
      <c r="I1765" s="11">
        <v>632.19000000000005</v>
      </c>
      <c r="J1765" s="99">
        <f t="shared" si="148"/>
        <v>-2.55302994352965E-2</v>
      </c>
      <c r="K1765" s="203">
        <f t="shared" si="149"/>
        <v>-16.1400000000001</v>
      </c>
    </row>
    <row r="1766" spans="1:11" ht="10.35" customHeight="1" x14ac:dyDescent="0.2">
      <c r="A1766" s="9">
        <v>40449</v>
      </c>
      <c r="B1766" s="17" t="s">
        <v>55</v>
      </c>
      <c r="C1766" s="12">
        <v>27.21</v>
      </c>
      <c r="D1766" s="13" t="s">
        <v>53</v>
      </c>
      <c r="E1766" s="14">
        <v>32.33</v>
      </c>
      <c r="F1766" s="187">
        <f>composições!$X$598</f>
        <v>1.6800000000000002</v>
      </c>
      <c r="G1766" s="15">
        <f t="shared" si="150"/>
        <v>54.31</v>
      </c>
      <c r="H1766" s="12">
        <v>1.73</v>
      </c>
      <c r="I1766" s="11">
        <v>55.93</v>
      </c>
      <c r="J1766" s="99">
        <f t="shared" si="148"/>
        <v>-2.8964777400321773E-2</v>
      </c>
      <c r="K1766" s="203">
        <f t="shared" si="149"/>
        <v>-1.6199999999999974</v>
      </c>
    </row>
    <row r="1767" spans="1:11" ht="10.35" customHeight="1" x14ac:dyDescent="0.2">
      <c r="A1767" s="1" t="s">
        <v>38</v>
      </c>
      <c r="G1767" s="32">
        <f>SUM(G1752:G1766)</f>
        <v>14968.169999999998</v>
      </c>
      <c r="H1767" s="33"/>
      <c r="J1767" s="99" t="e">
        <f t="shared" si="148"/>
        <v>#DIV/0!</v>
      </c>
      <c r="K1767" s="203">
        <f t="shared" si="149"/>
        <v>14968.169999999998</v>
      </c>
    </row>
    <row r="1768" spans="1:11" ht="10.7" customHeight="1" x14ac:dyDescent="0.2">
      <c r="J1768" s="99" t="e">
        <f t="shared" si="148"/>
        <v>#DIV/0!</v>
      </c>
      <c r="K1768" s="203">
        <f t="shared" si="149"/>
        <v>0</v>
      </c>
    </row>
    <row r="1769" spans="1:11" ht="10.35" customHeight="1" x14ac:dyDescent="0.2">
      <c r="A1769" s="2" t="s">
        <v>9</v>
      </c>
      <c r="B1769" s="3" t="s">
        <v>10</v>
      </c>
      <c r="C1769" s="5" t="s">
        <v>11</v>
      </c>
      <c r="D1769" s="20" t="s">
        <v>12</v>
      </c>
      <c r="E1769" s="5" t="s">
        <v>13</v>
      </c>
      <c r="F1769" s="5" t="s">
        <v>225</v>
      </c>
      <c r="G1769" s="4" t="s">
        <v>15</v>
      </c>
      <c r="H1769" s="5" t="s">
        <v>14</v>
      </c>
      <c r="I1769" s="4" t="s">
        <v>15</v>
      </c>
      <c r="J1769" s="99" t="e">
        <f t="shared" si="148"/>
        <v>#VALUE!</v>
      </c>
      <c r="K1769" s="203" t="e">
        <f t="shared" si="149"/>
        <v>#VALUE!</v>
      </c>
    </row>
    <row r="1770" spans="1:11" ht="10.35" customHeight="1" x14ac:dyDescent="0.2">
      <c r="A1770" s="8"/>
      <c r="B1770" s="227" t="s">
        <v>64</v>
      </c>
      <c r="C1770" s="228"/>
      <c r="D1770" s="228"/>
      <c r="E1770" s="228"/>
      <c r="F1770" s="228"/>
      <c r="G1770" s="229"/>
      <c r="J1770" s="99" t="e">
        <f t="shared" si="148"/>
        <v>#DIV/0!</v>
      </c>
      <c r="K1770" s="203">
        <f t="shared" si="149"/>
        <v>0</v>
      </c>
    </row>
    <row r="1771" spans="1:11" ht="29.1" customHeight="1" x14ac:dyDescent="0.2">
      <c r="A1771" s="9">
        <v>40001</v>
      </c>
      <c r="B1771" s="10" t="s">
        <v>65</v>
      </c>
      <c r="C1771" s="12">
        <v>27.21</v>
      </c>
      <c r="D1771" s="22" t="s">
        <v>18</v>
      </c>
      <c r="E1771" s="14">
        <v>65</v>
      </c>
      <c r="F1771" s="187">
        <f>composições!$X$32</f>
        <v>0.66</v>
      </c>
      <c r="G1771" s="15">
        <f t="shared" ref="G1771:G1784" si="151">TRUNC(F1771*E1771,2)</f>
        <v>42.9</v>
      </c>
      <c r="H1771" s="12">
        <v>0.68</v>
      </c>
      <c r="I1771" s="11">
        <v>44.2</v>
      </c>
      <c r="J1771" s="99">
        <f t="shared" si="148"/>
        <v>-2.941176470588247E-2</v>
      </c>
      <c r="K1771" s="203">
        <f t="shared" si="149"/>
        <v>-1.3000000000000043</v>
      </c>
    </row>
    <row r="1772" spans="1:11" ht="10.35" customHeight="1" x14ac:dyDescent="0.2">
      <c r="A1772" s="9">
        <v>40005</v>
      </c>
      <c r="B1772" s="17" t="s">
        <v>22</v>
      </c>
      <c r="C1772" s="12">
        <v>27.21</v>
      </c>
      <c r="D1772" s="22" t="s">
        <v>23</v>
      </c>
      <c r="E1772" s="14">
        <v>26</v>
      </c>
      <c r="F1772" s="187">
        <f>composições!$X$125</f>
        <v>3.17</v>
      </c>
      <c r="G1772" s="15">
        <f t="shared" si="151"/>
        <v>82.42</v>
      </c>
      <c r="H1772" s="12">
        <v>3.25</v>
      </c>
      <c r="I1772" s="11">
        <v>84.5</v>
      </c>
      <c r="J1772" s="99">
        <f t="shared" si="148"/>
        <v>-2.4615384615384595E-2</v>
      </c>
      <c r="K1772" s="203">
        <f t="shared" si="149"/>
        <v>-2.0799999999999983</v>
      </c>
    </row>
    <row r="1773" spans="1:11" ht="10.35" customHeight="1" x14ac:dyDescent="0.2">
      <c r="A1773" s="9">
        <v>40006</v>
      </c>
      <c r="B1773" s="17" t="s">
        <v>24</v>
      </c>
      <c r="C1773" s="12">
        <v>27.21</v>
      </c>
      <c r="D1773" s="22" t="s">
        <v>25</v>
      </c>
      <c r="E1773" s="14">
        <v>130</v>
      </c>
      <c r="F1773" s="187">
        <f>composições!X$154</f>
        <v>2.87</v>
      </c>
      <c r="G1773" s="15">
        <f t="shared" si="151"/>
        <v>373.1</v>
      </c>
      <c r="H1773" s="12">
        <v>2.95</v>
      </c>
      <c r="I1773" s="11">
        <v>383.5</v>
      </c>
      <c r="J1773" s="99">
        <f t="shared" si="148"/>
        <v>-2.7118644067796516E-2</v>
      </c>
      <c r="K1773" s="203">
        <f t="shared" si="149"/>
        <v>-10.399999999999977</v>
      </c>
    </row>
    <row r="1774" spans="1:11" ht="10.35" customHeight="1" x14ac:dyDescent="0.2">
      <c r="A1774" s="9">
        <v>40145</v>
      </c>
      <c r="B1774" s="17" t="s">
        <v>29</v>
      </c>
      <c r="C1774" s="12">
        <v>27.21</v>
      </c>
      <c r="D1774" s="22" t="s">
        <v>23</v>
      </c>
      <c r="E1774" s="14">
        <v>26</v>
      </c>
      <c r="F1774" s="187">
        <f>composições!X$447</f>
        <v>2.4899999999999998</v>
      </c>
      <c r="G1774" s="15">
        <f t="shared" si="151"/>
        <v>64.739999999999995</v>
      </c>
      <c r="H1774" s="12">
        <v>2.5499999999999998</v>
      </c>
      <c r="I1774" s="11">
        <v>66.3</v>
      </c>
      <c r="J1774" s="99">
        <f t="shared" si="148"/>
        <v>-2.352941176470591E-2</v>
      </c>
      <c r="K1774" s="203">
        <f t="shared" si="149"/>
        <v>-1.5600000000000023</v>
      </c>
    </row>
    <row r="1775" spans="1:11" ht="20.85" customHeight="1" x14ac:dyDescent="0.2">
      <c r="A1775" s="9">
        <v>45465</v>
      </c>
      <c r="B1775" s="10" t="s">
        <v>66</v>
      </c>
      <c r="C1775" s="12">
        <v>27.21</v>
      </c>
      <c r="D1775" s="23" t="s">
        <v>67</v>
      </c>
      <c r="E1775" s="14">
        <v>30</v>
      </c>
      <c r="F1775" s="188">
        <f>composições!X$1292</f>
        <v>2099.7399999999998</v>
      </c>
      <c r="G1775" s="15">
        <f t="shared" si="151"/>
        <v>62992.2</v>
      </c>
      <c r="H1775" s="24">
        <v>2153.9299999999998</v>
      </c>
      <c r="I1775" s="15">
        <v>64617.9</v>
      </c>
      <c r="J1775" s="99">
        <f t="shared" si="148"/>
        <v>-2.5158663466315123E-2</v>
      </c>
      <c r="K1775" s="203">
        <f t="shared" si="149"/>
        <v>-1625.7000000000044</v>
      </c>
    </row>
    <row r="1776" spans="1:11" ht="20.85" customHeight="1" x14ac:dyDescent="0.2">
      <c r="A1776" s="9">
        <v>40010</v>
      </c>
      <c r="B1776" s="10" t="s">
        <v>26</v>
      </c>
      <c r="C1776" s="12">
        <v>27.21</v>
      </c>
      <c r="D1776" s="13" t="s">
        <v>23</v>
      </c>
      <c r="E1776" s="14">
        <v>109.51</v>
      </c>
      <c r="F1776" s="187">
        <f>composições!X$186</f>
        <v>3.6500000000000004</v>
      </c>
      <c r="G1776" s="15">
        <f t="shared" si="151"/>
        <v>399.71</v>
      </c>
      <c r="H1776" s="12">
        <v>3.75</v>
      </c>
      <c r="I1776" s="11">
        <v>410.66</v>
      </c>
      <c r="J1776" s="99">
        <f t="shared" si="148"/>
        <v>-2.6664393902498529E-2</v>
      </c>
      <c r="K1776" s="203">
        <f t="shared" si="149"/>
        <v>-10.950000000000045</v>
      </c>
    </row>
    <row r="1777" spans="1:11" ht="10.35" customHeight="1" x14ac:dyDescent="0.2">
      <c r="A1777" s="9">
        <v>40315</v>
      </c>
      <c r="B1777" s="17" t="s">
        <v>30</v>
      </c>
      <c r="C1777" s="12">
        <v>27.21</v>
      </c>
      <c r="D1777" s="13" t="s">
        <v>23</v>
      </c>
      <c r="E1777" s="14">
        <v>13</v>
      </c>
      <c r="F1777" s="187">
        <f>composições!X$478</f>
        <v>5.2299999999999995</v>
      </c>
      <c r="G1777" s="15">
        <f t="shared" si="151"/>
        <v>67.989999999999995</v>
      </c>
      <c r="H1777" s="12">
        <f>composições!$X$478</f>
        <v>5.2299999999999995</v>
      </c>
      <c r="I1777" s="11">
        <v>69.680000000000007</v>
      </c>
      <c r="J1777" s="99">
        <f t="shared" si="148"/>
        <v>-2.4253731343283791E-2</v>
      </c>
      <c r="K1777" s="203">
        <f t="shared" si="149"/>
        <v>-1.6900000000000119</v>
      </c>
    </row>
    <row r="1778" spans="1:11" ht="10.35" customHeight="1" x14ac:dyDescent="0.2">
      <c r="A1778" s="9">
        <v>40320</v>
      </c>
      <c r="B1778" s="17" t="s">
        <v>31</v>
      </c>
      <c r="C1778" s="12">
        <v>27.21</v>
      </c>
      <c r="D1778" s="13" t="s">
        <v>25</v>
      </c>
      <c r="E1778" s="14">
        <v>162.5</v>
      </c>
      <c r="F1778" s="187">
        <f>composições!X$509</f>
        <v>3.17</v>
      </c>
      <c r="G1778" s="15">
        <f t="shared" si="151"/>
        <v>515.12</v>
      </c>
      <c r="H1778" s="12">
        <v>3.25</v>
      </c>
      <c r="I1778" s="11">
        <v>528.12</v>
      </c>
      <c r="J1778" s="99">
        <f t="shared" si="148"/>
        <v>-2.4615617662652411E-2</v>
      </c>
      <c r="K1778" s="203">
        <f t="shared" si="149"/>
        <v>-13</v>
      </c>
    </row>
    <row r="1779" spans="1:11" ht="10.35" customHeight="1" x14ac:dyDescent="0.2">
      <c r="A1779" s="9">
        <v>40120</v>
      </c>
      <c r="B1779" s="17" t="s">
        <v>32</v>
      </c>
      <c r="C1779" s="12">
        <v>27.21</v>
      </c>
      <c r="D1779" s="13" t="s">
        <v>18</v>
      </c>
      <c r="E1779" s="14">
        <v>43.81</v>
      </c>
      <c r="F1779" s="187">
        <f>composições!$X$386</f>
        <v>0.5</v>
      </c>
      <c r="G1779" s="15">
        <f t="shared" si="151"/>
        <v>21.9</v>
      </c>
      <c r="H1779" s="12">
        <v>0.52</v>
      </c>
      <c r="I1779" s="11">
        <v>22.78</v>
      </c>
      <c r="J1779" s="99">
        <f t="shared" si="148"/>
        <v>-3.8630377524144111E-2</v>
      </c>
      <c r="K1779" s="203">
        <f t="shared" si="149"/>
        <v>-0.88000000000000256</v>
      </c>
    </row>
    <row r="1780" spans="1:11" ht="10.35" customHeight="1" x14ac:dyDescent="0.2">
      <c r="A1780" s="9">
        <v>40130</v>
      </c>
      <c r="B1780" s="17" t="s">
        <v>33</v>
      </c>
      <c r="C1780" s="12">
        <v>27.21</v>
      </c>
      <c r="D1780" s="13" t="s">
        <v>18</v>
      </c>
      <c r="E1780" s="14">
        <v>65</v>
      </c>
      <c r="F1780" s="187">
        <f>composições!$X$417</f>
        <v>0.52</v>
      </c>
      <c r="G1780" s="15">
        <f t="shared" si="151"/>
        <v>33.799999999999997</v>
      </c>
      <c r="H1780" s="12">
        <v>0.53</v>
      </c>
      <c r="I1780" s="11">
        <v>34.450000000000003</v>
      </c>
      <c r="J1780" s="99">
        <f t="shared" si="148"/>
        <v>-1.8867924528302105E-2</v>
      </c>
      <c r="K1780" s="203">
        <f t="shared" si="149"/>
        <v>-0.65000000000000568</v>
      </c>
    </row>
    <row r="1781" spans="1:11" ht="10.35" customHeight="1" x14ac:dyDescent="0.2">
      <c r="A1781" s="9">
        <v>40101</v>
      </c>
      <c r="B1781" s="17" t="s">
        <v>36</v>
      </c>
      <c r="C1781" s="12">
        <v>27.21</v>
      </c>
      <c r="D1781" s="13" t="s">
        <v>23</v>
      </c>
      <c r="E1781" s="14">
        <v>39</v>
      </c>
      <c r="F1781" s="187">
        <f>composições!$X$290</f>
        <v>6.68</v>
      </c>
      <c r="G1781" s="15">
        <f t="shared" si="151"/>
        <v>260.52</v>
      </c>
      <c r="H1781" s="12">
        <v>6.85</v>
      </c>
      <c r="I1781" s="11">
        <v>267.14999999999998</v>
      </c>
      <c r="J1781" s="99">
        <f t="shared" si="148"/>
        <v>-2.481751824817513E-2</v>
      </c>
      <c r="K1781" s="203">
        <f t="shared" si="149"/>
        <v>-6.6299999999999955</v>
      </c>
    </row>
    <row r="1782" spans="1:11" ht="10.35" customHeight="1" x14ac:dyDescent="0.2">
      <c r="A1782" s="9">
        <v>40102</v>
      </c>
      <c r="B1782" s="17" t="s">
        <v>34</v>
      </c>
      <c r="C1782" s="12">
        <v>27.21</v>
      </c>
      <c r="D1782" s="13" t="s">
        <v>23</v>
      </c>
      <c r="E1782" s="14">
        <v>56</v>
      </c>
      <c r="F1782" s="187">
        <f>composições!$X$320</f>
        <v>8.5399999999999991</v>
      </c>
      <c r="G1782" s="15">
        <f t="shared" si="151"/>
        <v>478.24</v>
      </c>
      <c r="H1782" s="12">
        <v>8.76</v>
      </c>
      <c r="I1782" s="11">
        <v>490.56</v>
      </c>
      <c r="J1782" s="99">
        <f t="shared" si="148"/>
        <v>-2.5114155251141579E-2</v>
      </c>
      <c r="K1782" s="203">
        <f t="shared" si="149"/>
        <v>-12.319999999999993</v>
      </c>
    </row>
    <row r="1783" spans="1:11" ht="10.35" customHeight="1" x14ac:dyDescent="0.2">
      <c r="A1783" s="9">
        <v>40454</v>
      </c>
      <c r="B1783" s="17" t="s">
        <v>68</v>
      </c>
      <c r="C1783" s="12">
        <v>27.21</v>
      </c>
      <c r="D1783" s="13" t="s">
        <v>53</v>
      </c>
      <c r="E1783" s="18">
        <v>8697.91</v>
      </c>
      <c r="F1783" s="187">
        <f>composições!$X$714</f>
        <v>0.91999999999999993</v>
      </c>
      <c r="G1783" s="15">
        <f t="shared" si="151"/>
        <v>8002.07</v>
      </c>
      <c r="H1783" s="12">
        <v>0.92</v>
      </c>
      <c r="I1783" s="15">
        <v>8002.07</v>
      </c>
      <c r="J1783" s="99">
        <f t="shared" si="148"/>
        <v>0</v>
      </c>
      <c r="K1783" s="203">
        <f t="shared" si="149"/>
        <v>0</v>
      </c>
    </row>
    <row r="1784" spans="1:11" ht="10.35" customHeight="1" x14ac:dyDescent="0.2">
      <c r="A1784" s="9">
        <v>40438</v>
      </c>
      <c r="B1784" s="17" t="s">
        <v>69</v>
      </c>
      <c r="C1784" s="12">
        <v>27.21</v>
      </c>
      <c r="D1784" s="13" t="s">
        <v>53</v>
      </c>
      <c r="E1784" s="14">
        <v>570.03</v>
      </c>
      <c r="F1784" s="187">
        <f>composições!$X$539</f>
        <v>1.77</v>
      </c>
      <c r="G1784" s="15">
        <f t="shared" si="151"/>
        <v>1008.95</v>
      </c>
      <c r="H1784" s="12">
        <v>1.81</v>
      </c>
      <c r="I1784" s="15">
        <v>1031.75</v>
      </c>
      <c r="J1784" s="99">
        <f t="shared" si="148"/>
        <v>-2.2098376544705589E-2</v>
      </c>
      <c r="K1784" s="203">
        <f t="shared" si="149"/>
        <v>-22.799999999999955</v>
      </c>
    </row>
    <row r="1785" spans="1:11" ht="10.35" customHeight="1" x14ac:dyDescent="0.2">
      <c r="A1785" s="1" t="s">
        <v>38</v>
      </c>
      <c r="G1785" s="32">
        <f>SUM(G1771:G1784)</f>
        <v>74343.659999999989</v>
      </c>
      <c r="H1785" s="33"/>
      <c r="J1785" s="99" t="e">
        <f t="shared" si="148"/>
        <v>#DIV/0!</v>
      </c>
      <c r="K1785" s="203">
        <f t="shared" si="149"/>
        <v>74343.659999999989</v>
      </c>
    </row>
    <row r="1786" spans="1:11" ht="0.95" customHeight="1" x14ac:dyDescent="0.2">
      <c r="J1786" s="99" t="e">
        <f t="shared" si="148"/>
        <v>#DIV/0!</v>
      </c>
      <c r="K1786" s="203">
        <f t="shared" si="149"/>
        <v>0</v>
      </c>
    </row>
    <row r="1787" spans="1:11" ht="10.7" customHeight="1" x14ac:dyDescent="0.2">
      <c r="J1787" s="99" t="e">
        <f t="shared" si="148"/>
        <v>#DIV/0!</v>
      </c>
      <c r="K1787" s="203">
        <f t="shared" si="149"/>
        <v>0</v>
      </c>
    </row>
    <row r="1788" spans="1:11" ht="10.35" customHeight="1" x14ac:dyDescent="0.2">
      <c r="A1788" s="2" t="s">
        <v>9</v>
      </c>
      <c r="B1788" s="3" t="s">
        <v>10</v>
      </c>
      <c r="C1788" s="5" t="s">
        <v>11</v>
      </c>
      <c r="D1788" s="20" t="s">
        <v>12</v>
      </c>
      <c r="E1788" s="5" t="s">
        <v>13</v>
      </c>
      <c r="F1788" s="5" t="s">
        <v>225</v>
      </c>
      <c r="G1788" s="4" t="s">
        <v>15</v>
      </c>
      <c r="H1788" s="5" t="s">
        <v>14</v>
      </c>
      <c r="I1788" s="4" t="s">
        <v>15</v>
      </c>
      <c r="J1788" s="99" t="e">
        <f t="shared" si="148"/>
        <v>#VALUE!</v>
      </c>
      <c r="K1788" s="203" t="e">
        <f t="shared" si="149"/>
        <v>#VALUE!</v>
      </c>
    </row>
    <row r="1789" spans="1:11" ht="10.35" customHeight="1" x14ac:dyDescent="0.2">
      <c r="A1789" s="8"/>
      <c r="B1789" s="227" t="s">
        <v>70</v>
      </c>
      <c r="C1789" s="228"/>
      <c r="D1789" s="228"/>
      <c r="E1789" s="228"/>
      <c r="F1789" s="228"/>
      <c r="G1789" s="229"/>
      <c r="J1789" s="99" t="e">
        <f t="shared" si="148"/>
        <v>#DIV/0!</v>
      </c>
      <c r="K1789" s="203">
        <f t="shared" si="149"/>
        <v>0</v>
      </c>
    </row>
    <row r="1790" spans="1:11" ht="10.35" customHeight="1" x14ac:dyDescent="0.2">
      <c r="A1790" s="9">
        <v>40850</v>
      </c>
      <c r="B1790" s="17" t="s">
        <v>71</v>
      </c>
      <c r="C1790" s="12">
        <v>27.21</v>
      </c>
      <c r="D1790" s="22" t="s">
        <v>18</v>
      </c>
      <c r="E1790" s="14">
        <v>15</v>
      </c>
      <c r="F1790" s="187">
        <f>composições!$X$811</f>
        <v>489.25</v>
      </c>
      <c r="G1790" s="15">
        <f>TRUNC(F1790*E1790,2)</f>
        <v>7338.75</v>
      </c>
      <c r="H1790" s="12">
        <v>501.88</v>
      </c>
      <c r="I1790" s="15">
        <v>7528.2</v>
      </c>
      <c r="J1790" s="99">
        <f t="shared" si="148"/>
        <v>-2.5165378178050535E-2</v>
      </c>
      <c r="K1790" s="203">
        <f t="shared" si="149"/>
        <v>-189.44999999999982</v>
      </c>
    </row>
    <row r="1791" spans="1:11" ht="10.35" customHeight="1" x14ac:dyDescent="0.2">
      <c r="A1791" s="1" t="s">
        <v>38</v>
      </c>
      <c r="G1791" s="32">
        <f>G1790</f>
        <v>7338.75</v>
      </c>
      <c r="H1791" s="33"/>
      <c r="J1791" s="99" t="e">
        <f t="shared" si="148"/>
        <v>#DIV/0!</v>
      </c>
      <c r="K1791" s="203">
        <f t="shared" si="149"/>
        <v>7338.75</v>
      </c>
    </row>
    <row r="1792" spans="1:11" ht="10.7" customHeight="1" x14ac:dyDescent="0.2">
      <c r="J1792" s="99" t="e">
        <f t="shared" si="148"/>
        <v>#DIV/0!</v>
      </c>
      <c r="K1792" s="203">
        <f t="shared" si="149"/>
        <v>0</v>
      </c>
    </row>
    <row r="1793" spans="1:11" ht="10.35" customHeight="1" x14ac:dyDescent="0.2">
      <c r="A1793" s="2" t="s">
        <v>9</v>
      </c>
      <c r="B1793" s="3" t="s">
        <v>10</v>
      </c>
      <c r="C1793" s="5" t="s">
        <v>11</v>
      </c>
      <c r="D1793" s="20" t="s">
        <v>12</v>
      </c>
      <c r="E1793" s="5" t="s">
        <v>13</v>
      </c>
      <c r="F1793" s="5" t="s">
        <v>225</v>
      </c>
      <c r="G1793" s="4" t="s">
        <v>15</v>
      </c>
      <c r="H1793" s="5" t="s">
        <v>14</v>
      </c>
      <c r="I1793" s="4" t="s">
        <v>15</v>
      </c>
      <c r="J1793" s="99" t="e">
        <f t="shared" si="148"/>
        <v>#VALUE!</v>
      </c>
      <c r="K1793" s="203" t="e">
        <f t="shared" si="149"/>
        <v>#VALUE!</v>
      </c>
    </row>
    <row r="1794" spans="1:11" ht="10.35" customHeight="1" x14ac:dyDescent="0.2">
      <c r="A1794" s="8"/>
      <c r="B1794" s="227" t="s">
        <v>72</v>
      </c>
      <c r="C1794" s="228"/>
      <c r="D1794" s="228"/>
      <c r="E1794" s="228"/>
      <c r="F1794" s="228"/>
      <c r="G1794" s="229"/>
      <c r="J1794" s="99" t="e">
        <f t="shared" si="148"/>
        <v>#DIV/0!</v>
      </c>
      <c r="K1794" s="203">
        <f t="shared" si="149"/>
        <v>0</v>
      </c>
    </row>
    <row r="1795" spans="1:11" ht="10.35" customHeight="1" x14ac:dyDescent="0.2">
      <c r="A1795" s="9">
        <v>42825</v>
      </c>
      <c r="B1795" s="17" t="s">
        <v>73</v>
      </c>
      <c r="C1795" s="12">
        <v>27.21</v>
      </c>
      <c r="D1795" s="22" t="s">
        <v>23</v>
      </c>
      <c r="E1795" s="14">
        <v>12.94</v>
      </c>
      <c r="F1795" s="187">
        <f>composições!X$999</f>
        <v>823.31999999999994</v>
      </c>
      <c r="G1795" s="15">
        <f t="shared" ref="G1795:G1801" si="152">TRUNC(F1795*E1795,2)</f>
        <v>10653.76</v>
      </c>
      <c r="H1795" s="12">
        <v>844.57</v>
      </c>
      <c r="I1795" s="15">
        <v>10928.73</v>
      </c>
      <c r="J1795" s="99">
        <f t="shared" si="148"/>
        <v>-2.5160288523918051E-2</v>
      </c>
      <c r="K1795" s="203">
        <f t="shared" si="149"/>
        <v>-274.96999999999935</v>
      </c>
    </row>
    <row r="1796" spans="1:11" ht="10.35" customHeight="1" x14ac:dyDescent="0.2">
      <c r="A1796" s="9">
        <v>40005</v>
      </c>
      <c r="B1796" s="17" t="s">
        <v>22</v>
      </c>
      <c r="C1796" s="12">
        <v>27.21</v>
      </c>
      <c r="D1796" s="22" t="s">
        <v>23</v>
      </c>
      <c r="E1796" s="14">
        <v>12.94</v>
      </c>
      <c r="F1796" s="187">
        <f>composições!$X$125</f>
        <v>3.17</v>
      </c>
      <c r="G1796" s="15">
        <f t="shared" si="152"/>
        <v>41.01</v>
      </c>
      <c r="H1796" s="12">
        <v>3.25</v>
      </c>
      <c r="I1796" s="11">
        <v>42.05</v>
      </c>
      <c r="J1796" s="99">
        <f t="shared" ref="J1796:J1832" si="153">G1796/I1796-1</f>
        <v>-2.473246135552909E-2</v>
      </c>
      <c r="K1796" s="203">
        <f t="shared" si="149"/>
        <v>-1.0399999999999991</v>
      </c>
    </row>
    <row r="1797" spans="1:11" ht="10.35" customHeight="1" x14ac:dyDescent="0.2">
      <c r="A1797" s="9">
        <v>40006</v>
      </c>
      <c r="B1797" s="17" t="s">
        <v>24</v>
      </c>
      <c r="C1797" s="12">
        <v>27.21</v>
      </c>
      <c r="D1797" s="22" t="s">
        <v>25</v>
      </c>
      <c r="E1797" s="14">
        <v>64.680000000000007</v>
      </c>
      <c r="F1797" s="187">
        <f>composições!X$154</f>
        <v>2.87</v>
      </c>
      <c r="G1797" s="15">
        <f t="shared" si="152"/>
        <v>185.63</v>
      </c>
      <c r="H1797" s="12">
        <v>2.95</v>
      </c>
      <c r="I1797" s="11">
        <v>190.8</v>
      </c>
      <c r="J1797" s="99">
        <f t="shared" si="153"/>
        <v>-2.7096436058700268E-2</v>
      </c>
      <c r="K1797" s="203">
        <f t="shared" si="149"/>
        <v>-5.1700000000000159</v>
      </c>
    </row>
    <row r="1798" spans="1:11" ht="10.35" customHeight="1" x14ac:dyDescent="0.2">
      <c r="A1798" s="9">
        <v>40145</v>
      </c>
      <c r="B1798" s="17" t="s">
        <v>29</v>
      </c>
      <c r="C1798" s="12">
        <v>27.21</v>
      </c>
      <c r="D1798" s="22" t="s">
        <v>23</v>
      </c>
      <c r="E1798" s="14">
        <v>12.94</v>
      </c>
      <c r="F1798" s="187">
        <f>composições!X$447</f>
        <v>2.4899999999999998</v>
      </c>
      <c r="G1798" s="15">
        <f t="shared" si="152"/>
        <v>32.22</v>
      </c>
      <c r="H1798" s="12">
        <v>2.5499999999999998</v>
      </c>
      <c r="I1798" s="11">
        <v>32.99</v>
      </c>
      <c r="J1798" s="99">
        <f t="shared" si="153"/>
        <v>-2.3340406183692153E-2</v>
      </c>
      <c r="K1798" s="203">
        <f t="shared" si="149"/>
        <v>-0.77000000000000313</v>
      </c>
    </row>
    <row r="1799" spans="1:11" ht="10.35" customHeight="1" x14ac:dyDescent="0.2">
      <c r="A1799" s="9">
        <v>40870</v>
      </c>
      <c r="B1799" s="17" t="s">
        <v>74</v>
      </c>
      <c r="C1799" s="12">
        <v>27.21</v>
      </c>
      <c r="D1799" s="22" t="s">
        <v>18</v>
      </c>
      <c r="E1799" s="14">
        <v>82</v>
      </c>
      <c r="F1799" s="187">
        <f>composições!$X$843</f>
        <v>7.53</v>
      </c>
      <c r="G1799" s="15">
        <f t="shared" si="152"/>
        <v>617.46</v>
      </c>
      <c r="H1799" s="12">
        <v>7.73</v>
      </c>
      <c r="I1799" s="11">
        <v>633.86</v>
      </c>
      <c r="J1799" s="99">
        <f t="shared" si="153"/>
        <v>-2.5873221216041409E-2</v>
      </c>
      <c r="K1799" s="203">
        <f t="shared" si="149"/>
        <v>-16.399999999999977</v>
      </c>
    </row>
    <row r="1800" spans="1:11" ht="10.35" customHeight="1" x14ac:dyDescent="0.2">
      <c r="A1800" s="9">
        <v>40805</v>
      </c>
      <c r="B1800" s="17" t="s">
        <v>75</v>
      </c>
      <c r="C1800" s="12">
        <v>27.21</v>
      </c>
      <c r="D1800" s="23" t="s">
        <v>76</v>
      </c>
      <c r="E1800" s="14">
        <v>20</v>
      </c>
      <c r="F1800" s="187">
        <f>composições!X$776</f>
        <v>15.629999999999999</v>
      </c>
      <c r="G1800" s="15">
        <f t="shared" si="152"/>
        <v>312.60000000000002</v>
      </c>
      <c r="H1800" s="12">
        <v>16.04</v>
      </c>
      <c r="I1800" s="11">
        <v>320.8</v>
      </c>
      <c r="J1800" s="99">
        <f t="shared" si="153"/>
        <v>-2.5561097256857845E-2</v>
      </c>
      <c r="K1800" s="203">
        <f t="shared" si="149"/>
        <v>-8.1999999999999886</v>
      </c>
    </row>
    <row r="1801" spans="1:11" ht="10.35" customHeight="1" x14ac:dyDescent="0.2">
      <c r="A1801" s="9">
        <v>40880</v>
      </c>
      <c r="B1801" s="17" t="s">
        <v>77</v>
      </c>
      <c r="C1801" s="12">
        <v>27.21</v>
      </c>
      <c r="D1801" s="22" t="s">
        <v>18</v>
      </c>
      <c r="E1801" s="14">
        <v>82</v>
      </c>
      <c r="F1801" s="187">
        <f>composições!X$873</f>
        <v>0.78</v>
      </c>
      <c r="G1801" s="15">
        <f t="shared" si="152"/>
        <v>63.96</v>
      </c>
      <c r="H1801" s="12">
        <v>0.8</v>
      </c>
      <c r="I1801" s="11">
        <v>65.599999999999994</v>
      </c>
      <c r="J1801" s="99">
        <f t="shared" si="153"/>
        <v>-2.4999999999999911E-2</v>
      </c>
      <c r="K1801" s="203">
        <f t="shared" si="149"/>
        <v>-1.6399999999999935</v>
      </c>
    </row>
    <row r="1802" spans="1:11" ht="10.35" customHeight="1" x14ac:dyDescent="0.2">
      <c r="J1802" s="99" t="e">
        <f t="shared" si="153"/>
        <v>#DIV/0!</v>
      </c>
      <c r="K1802" s="203">
        <f t="shared" si="149"/>
        <v>0</v>
      </c>
    </row>
    <row r="1803" spans="1:11" ht="10.7" customHeight="1" x14ac:dyDescent="0.2">
      <c r="A1803" s="1" t="s">
        <v>38</v>
      </c>
      <c r="G1803" s="32">
        <f>SUM(G1795:G1802)</f>
        <v>11906.639999999998</v>
      </c>
      <c r="H1803" s="33"/>
      <c r="J1803" s="99" t="e">
        <f t="shared" si="153"/>
        <v>#DIV/0!</v>
      </c>
      <c r="K1803" s="203">
        <f t="shared" ref="K1803:K1866" si="154">G1803-I1803</f>
        <v>11906.639999999998</v>
      </c>
    </row>
    <row r="1804" spans="1:11" ht="10.35" customHeight="1" x14ac:dyDescent="0.2">
      <c r="J1804" s="99" t="e">
        <f t="shared" si="153"/>
        <v>#DIV/0!</v>
      </c>
      <c r="K1804" s="203">
        <f t="shared" si="154"/>
        <v>0</v>
      </c>
    </row>
    <row r="1805" spans="1:11" ht="10.7" customHeight="1" x14ac:dyDescent="0.2">
      <c r="A1805" s="1" t="s">
        <v>92</v>
      </c>
      <c r="G1805" s="32">
        <f>G1803+G1791+G1785+G1767+G1747+G1727+G1706</f>
        <v>185390.37</v>
      </c>
      <c r="H1805" s="33"/>
      <c r="J1805" s="99" t="e">
        <f t="shared" si="153"/>
        <v>#DIV/0!</v>
      </c>
      <c r="K1805" s="203">
        <f t="shared" si="154"/>
        <v>185390.37</v>
      </c>
    </row>
    <row r="1806" spans="1:11" ht="10.7" customHeight="1" x14ac:dyDescent="0.2">
      <c r="A1806" s="1"/>
      <c r="J1806" s="99" t="e">
        <f t="shared" si="153"/>
        <v>#DIV/0!</v>
      </c>
      <c r="K1806" s="203">
        <f t="shared" si="154"/>
        <v>0</v>
      </c>
    </row>
    <row r="1807" spans="1:11" ht="10.7" customHeight="1" x14ac:dyDescent="0.2">
      <c r="A1807" s="1"/>
      <c r="J1807" s="99" t="e">
        <f t="shared" si="153"/>
        <v>#DIV/0!</v>
      </c>
      <c r="K1807" s="203">
        <f t="shared" si="154"/>
        <v>0</v>
      </c>
    </row>
    <row r="1808" spans="1:11" ht="0.95" customHeight="1" x14ac:dyDescent="0.2">
      <c r="J1808" s="99" t="e">
        <f t="shared" si="153"/>
        <v>#DIV/0!</v>
      </c>
      <c r="K1808" s="203">
        <f t="shared" si="154"/>
        <v>0</v>
      </c>
    </row>
    <row r="1809" spans="1:11" ht="10.35" customHeight="1" x14ac:dyDescent="0.2">
      <c r="A1809" s="230" t="s">
        <v>79</v>
      </c>
      <c r="B1809" s="231"/>
      <c r="C1809" s="232"/>
      <c r="D1809" s="267" t="s">
        <v>228</v>
      </c>
      <c r="E1809" s="268"/>
      <c r="F1809" s="190" t="s">
        <v>229</v>
      </c>
      <c r="G1809" s="25" t="s">
        <v>230</v>
      </c>
      <c r="H1809" s="6"/>
      <c r="I1809" s="25"/>
      <c r="J1809" s="99" t="e">
        <f t="shared" si="153"/>
        <v>#VALUE!</v>
      </c>
      <c r="K1809" s="203" t="e">
        <f t="shared" si="154"/>
        <v>#VALUE!</v>
      </c>
    </row>
    <row r="1810" spans="1:11" ht="24.6" customHeight="1" x14ac:dyDescent="0.2">
      <c r="A1810" s="235" t="s">
        <v>80</v>
      </c>
      <c r="B1810" s="236"/>
      <c r="C1810" s="237"/>
      <c r="D1810" s="258">
        <f>F1810/$G$1805</f>
        <v>3.0327788870586965E-2</v>
      </c>
      <c r="E1810" s="258"/>
      <c r="F1810" s="192">
        <f>G1706</f>
        <v>5622.48</v>
      </c>
      <c r="G1810" s="26">
        <f>F1810</f>
        <v>5622.48</v>
      </c>
      <c r="H1810" s="26"/>
      <c r="I1810" s="26"/>
      <c r="J1810" s="99" t="e">
        <f t="shared" si="153"/>
        <v>#DIV/0!</v>
      </c>
      <c r="K1810" s="203">
        <f t="shared" si="154"/>
        <v>5622.48</v>
      </c>
    </row>
    <row r="1811" spans="1:11" ht="19.350000000000001" customHeight="1" x14ac:dyDescent="0.2">
      <c r="A1811" s="240" t="s">
        <v>81</v>
      </c>
      <c r="B1811" s="241"/>
      <c r="C1811" s="242"/>
      <c r="D1811" s="258">
        <f t="shared" ref="D1811:D1816" si="155">F1811/$G$1805</f>
        <v>0.1512914613633923</v>
      </c>
      <c r="E1811" s="258"/>
      <c r="F1811" s="193">
        <f>G1727</f>
        <v>28047.980000000003</v>
      </c>
      <c r="G1811" s="26">
        <f t="shared" ref="G1811:G1816" si="156">F1811</f>
        <v>28047.980000000003</v>
      </c>
      <c r="H1811" s="27"/>
      <c r="I1811" s="27"/>
      <c r="J1811" s="99" t="e">
        <f t="shared" si="153"/>
        <v>#DIV/0!</v>
      </c>
      <c r="K1811" s="203">
        <f t="shared" si="154"/>
        <v>28047.980000000003</v>
      </c>
    </row>
    <row r="1812" spans="1:11" ht="19.350000000000001" customHeight="1" x14ac:dyDescent="0.2">
      <c r="A1812" s="240" t="s">
        <v>82</v>
      </c>
      <c r="B1812" s="241"/>
      <c r="C1812" s="242"/>
      <c r="D1812" s="258">
        <f t="shared" si="155"/>
        <v>0.23282056128373876</v>
      </c>
      <c r="E1812" s="258"/>
      <c r="F1812" s="193">
        <f>G1747</f>
        <v>43162.69</v>
      </c>
      <c r="G1812" s="26">
        <f t="shared" si="156"/>
        <v>43162.69</v>
      </c>
      <c r="H1812" s="27"/>
      <c r="I1812" s="27"/>
      <c r="J1812" s="99" t="e">
        <f t="shared" si="153"/>
        <v>#DIV/0!</v>
      </c>
      <c r="K1812" s="203">
        <f t="shared" si="154"/>
        <v>43162.69</v>
      </c>
    </row>
    <row r="1813" spans="1:11" ht="19.350000000000001" customHeight="1" x14ac:dyDescent="0.2">
      <c r="A1813" s="240" t="s">
        <v>83</v>
      </c>
      <c r="B1813" s="241"/>
      <c r="C1813" s="242"/>
      <c r="D1813" s="258">
        <f t="shared" si="155"/>
        <v>8.073865972650035E-2</v>
      </c>
      <c r="E1813" s="258"/>
      <c r="F1813" s="193">
        <f>G1767</f>
        <v>14968.169999999998</v>
      </c>
      <c r="G1813" s="26">
        <f t="shared" si="156"/>
        <v>14968.169999999998</v>
      </c>
      <c r="H1813" s="27"/>
      <c r="I1813" s="27"/>
      <c r="J1813" s="99" t="e">
        <f t="shared" si="153"/>
        <v>#DIV/0!</v>
      </c>
      <c r="K1813" s="203">
        <f t="shared" si="154"/>
        <v>14968.169999999998</v>
      </c>
    </row>
    <row r="1814" spans="1:11" ht="19.350000000000001" customHeight="1" x14ac:dyDescent="0.2">
      <c r="A1814" s="240" t="s">
        <v>84</v>
      </c>
      <c r="B1814" s="241"/>
      <c r="C1814" s="242"/>
      <c r="D1814" s="258">
        <f t="shared" si="155"/>
        <v>0.40101144412193573</v>
      </c>
      <c r="E1814" s="258"/>
      <c r="F1814" s="193">
        <f>G1785</f>
        <v>74343.659999999989</v>
      </c>
      <c r="G1814" s="26">
        <f t="shared" si="156"/>
        <v>74343.659999999989</v>
      </c>
      <c r="H1814" s="27"/>
      <c r="I1814" s="27"/>
      <c r="J1814" s="99" t="e">
        <f t="shared" si="153"/>
        <v>#DIV/0!</v>
      </c>
      <c r="K1814" s="203">
        <f t="shared" si="154"/>
        <v>74343.659999999989</v>
      </c>
    </row>
    <row r="1815" spans="1:11" ht="19.350000000000001" customHeight="1" x14ac:dyDescent="0.2">
      <c r="A1815" s="240" t="s">
        <v>85</v>
      </c>
      <c r="B1815" s="241"/>
      <c r="C1815" s="242"/>
      <c r="D1815" s="258">
        <f t="shared" si="155"/>
        <v>3.9585389467640633E-2</v>
      </c>
      <c r="E1815" s="258"/>
      <c r="F1815" s="193">
        <f>G1791</f>
        <v>7338.75</v>
      </c>
      <c r="G1815" s="26">
        <f t="shared" si="156"/>
        <v>7338.75</v>
      </c>
      <c r="H1815" s="27"/>
      <c r="I1815" s="27"/>
      <c r="J1815" s="99" t="e">
        <f t="shared" si="153"/>
        <v>#DIV/0!</v>
      </c>
      <c r="K1815" s="203">
        <f t="shared" si="154"/>
        <v>7338.75</v>
      </c>
    </row>
    <row r="1816" spans="1:11" ht="24" customHeight="1" x14ac:dyDescent="0.2">
      <c r="A1816" s="245" t="s">
        <v>86</v>
      </c>
      <c r="B1816" s="246"/>
      <c r="C1816" s="247"/>
      <c r="D1816" s="258">
        <f t="shared" si="155"/>
        <v>6.4224695166205228E-2</v>
      </c>
      <c r="E1816" s="258"/>
      <c r="F1816" s="193">
        <f>G1803</f>
        <v>11906.639999999998</v>
      </c>
      <c r="G1816" s="26">
        <f t="shared" si="156"/>
        <v>11906.639999999998</v>
      </c>
      <c r="H1816" s="28"/>
      <c r="I1816" s="28"/>
      <c r="J1816" s="99" t="e">
        <f t="shared" si="153"/>
        <v>#DIV/0!</v>
      </c>
      <c r="K1816" s="203">
        <f t="shared" si="154"/>
        <v>11906.639999999998</v>
      </c>
    </row>
    <row r="1817" spans="1:11" ht="10.35" customHeight="1" x14ac:dyDescent="0.2">
      <c r="A1817" s="222" t="s">
        <v>87</v>
      </c>
      <c r="B1817" s="223"/>
      <c r="C1817" s="224"/>
      <c r="D1817" s="259">
        <f>SUM(D1810:E1816)</f>
        <v>1</v>
      </c>
      <c r="E1817" s="260"/>
      <c r="F1817" s="194">
        <f>SUM(F1810:F1816)</f>
        <v>185390.36999999997</v>
      </c>
      <c r="G1817" s="195">
        <f>SUM(G1810:G1816)</f>
        <v>185390.36999999997</v>
      </c>
      <c r="H1817" s="29"/>
      <c r="I1817" s="29"/>
      <c r="J1817" s="99" t="e">
        <f t="shared" si="153"/>
        <v>#DIV/0!</v>
      </c>
      <c r="K1817" s="203">
        <f t="shared" si="154"/>
        <v>185390.36999999997</v>
      </c>
    </row>
    <row r="1818" spans="1:11" ht="10.35" customHeight="1" x14ac:dyDescent="0.2">
      <c r="A1818" s="36"/>
      <c r="B1818" s="36"/>
      <c r="C1818" s="36"/>
      <c r="D1818" s="37"/>
      <c r="E1818" s="37"/>
      <c r="F1818" s="189"/>
      <c r="G1818" s="38"/>
      <c r="H1818" s="38"/>
      <c r="I1818" s="38"/>
      <c r="J1818" s="99" t="e">
        <f t="shared" si="153"/>
        <v>#DIV/0!</v>
      </c>
      <c r="K1818" s="203">
        <f t="shared" si="154"/>
        <v>0</v>
      </c>
    </row>
    <row r="1819" spans="1:11" ht="10.35" customHeight="1" x14ac:dyDescent="0.2">
      <c r="A1819" s="36"/>
      <c r="B1819" s="36"/>
      <c r="C1819" s="36"/>
      <c r="D1819" s="37"/>
      <c r="E1819" s="37"/>
      <c r="F1819" s="189"/>
      <c r="G1819" s="38"/>
      <c r="H1819" s="38"/>
      <c r="I1819" s="38"/>
      <c r="J1819" s="99" t="e">
        <f t="shared" si="153"/>
        <v>#DIV/0!</v>
      </c>
      <c r="K1819" s="203">
        <f t="shared" si="154"/>
        <v>0</v>
      </c>
    </row>
    <row r="1820" spans="1:11" ht="10.35" customHeight="1" x14ac:dyDescent="0.2">
      <c r="A1820" s="36"/>
      <c r="B1820" s="36"/>
      <c r="C1820" s="36"/>
      <c r="D1820" s="37"/>
      <c r="E1820" s="37"/>
      <c r="F1820" s="189"/>
      <c r="G1820" s="38"/>
      <c r="H1820" s="38"/>
      <c r="I1820" s="38"/>
      <c r="J1820" s="99" t="e">
        <f t="shared" si="153"/>
        <v>#DIV/0!</v>
      </c>
      <c r="K1820" s="203">
        <f t="shared" si="154"/>
        <v>0</v>
      </c>
    </row>
    <row r="1821" spans="1:11" ht="10.7" customHeight="1" x14ac:dyDescent="0.2">
      <c r="A1821" s="1" t="s">
        <v>0</v>
      </c>
      <c r="J1821" s="99" t="e">
        <f t="shared" si="153"/>
        <v>#DIV/0!</v>
      </c>
      <c r="K1821" s="203">
        <f t="shared" si="154"/>
        <v>0</v>
      </c>
    </row>
    <row r="1822" spans="1:11" ht="10.7" customHeight="1" x14ac:dyDescent="0.2">
      <c r="A1822" s="1" t="s">
        <v>141</v>
      </c>
      <c r="J1822" s="99" t="e">
        <f t="shared" si="153"/>
        <v>#DIV/0!</v>
      </c>
      <c r="K1822" s="203">
        <f t="shared" si="154"/>
        <v>0</v>
      </c>
    </row>
    <row r="1823" spans="1:11" ht="10.7" customHeight="1" x14ac:dyDescent="0.2">
      <c r="A1823" s="1" t="s">
        <v>2</v>
      </c>
      <c r="J1823" s="99" t="e">
        <f t="shared" si="153"/>
        <v>#DIV/0!</v>
      </c>
      <c r="K1823" s="203">
        <f t="shared" si="154"/>
        <v>0</v>
      </c>
    </row>
    <row r="1824" spans="1:11" ht="10.7" customHeight="1" x14ac:dyDescent="0.2">
      <c r="A1824" s="1" t="s">
        <v>142</v>
      </c>
      <c r="J1824" s="99" t="e">
        <f t="shared" si="153"/>
        <v>#DIV/0!</v>
      </c>
      <c r="K1824" s="203">
        <f t="shared" si="154"/>
        <v>0</v>
      </c>
    </row>
    <row r="1825" spans="1:11" ht="10.7" customHeight="1" x14ac:dyDescent="0.2">
      <c r="A1825" s="1" t="s">
        <v>4</v>
      </c>
      <c r="J1825" s="99" t="e">
        <f t="shared" si="153"/>
        <v>#DIV/0!</v>
      </c>
      <c r="K1825" s="203">
        <f t="shared" si="154"/>
        <v>0</v>
      </c>
    </row>
    <row r="1826" spans="1:11" ht="10.7" customHeight="1" x14ac:dyDescent="0.2">
      <c r="A1826" s="1" t="s">
        <v>5</v>
      </c>
      <c r="J1826" s="99" t="e">
        <f t="shared" si="153"/>
        <v>#DIV/0!</v>
      </c>
      <c r="K1826" s="203">
        <f t="shared" si="154"/>
        <v>0</v>
      </c>
    </row>
    <row r="1827" spans="1:11" ht="10.7" customHeight="1" x14ac:dyDescent="0.2">
      <c r="A1827" s="1" t="s">
        <v>95</v>
      </c>
      <c r="J1827" s="99" t="e">
        <f t="shared" si="153"/>
        <v>#DIV/0!</v>
      </c>
      <c r="K1827" s="203">
        <f t="shared" si="154"/>
        <v>0</v>
      </c>
    </row>
    <row r="1828" spans="1:11" ht="10.7" customHeight="1" x14ac:dyDescent="0.2">
      <c r="A1828" s="1" t="s">
        <v>7</v>
      </c>
      <c r="J1828" s="99" t="e">
        <f t="shared" si="153"/>
        <v>#DIV/0!</v>
      </c>
      <c r="K1828" s="203">
        <f t="shared" si="154"/>
        <v>0</v>
      </c>
    </row>
    <row r="1829" spans="1:11" ht="10.7" customHeight="1" x14ac:dyDescent="0.2">
      <c r="A1829" s="1" t="s">
        <v>129</v>
      </c>
      <c r="J1829" s="99" t="e">
        <f t="shared" si="153"/>
        <v>#DIV/0!</v>
      </c>
      <c r="K1829" s="203">
        <f t="shared" si="154"/>
        <v>0</v>
      </c>
    </row>
    <row r="1830" spans="1:11" ht="10.35" customHeight="1" x14ac:dyDescent="0.2">
      <c r="A1830" s="2" t="s">
        <v>9</v>
      </c>
      <c r="B1830" s="3" t="s">
        <v>10</v>
      </c>
      <c r="C1830" s="5" t="s">
        <v>11</v>
      </c>
      <c r="D1830" s="7" t="s">
        <v>12</v>
      </c>
      <c r="E1830" s="5" t="s">
        <v>13</v>
      </c>
      <c r="F1830" s="5" t="s">
        <v>225</v>
      </c>
      <c r="G1830" s="4" t="s">
        <v>15</v>
      </c>
      <c r="H1830" s="5" t="s">
        <v>14</v>
      </c>
      <c r="I1830" s="4" t="s">
        <v>15</v>
      </c>
      <c r="J1830" s="99" t="e">
        <f t="shared" si="153"/>
        <v>#VALUE!</v>
      </c>
      <c r="K1830" s="203" t="e">
        <f t="shared" si="154"/>
        <v>#VALUE!</v>
      </c>
    </row>
    <row r="1831" spans="1:11" ht="10.35" customHeight="1" x14ac:dyDescent="0.2">
      <c r="A1831" s="8"/>
      <c r="B1831" s="227" t="s">
        <v>16</v>
      </c>
      <c r="C1831" s="228"/>
      <c r="D1831" s="228"/>
      <c r="E1831" s="228"/>
      <c r="F1831" s="228"/>
      <c r="G1831" s="229"/>
      <c r="J1831" s="99" t="e">
        <f t="shared" si="153"/>
        <v>#DIV/0!</v>
      </c>
      <c r="K1831" s="203">
        <f t="shared" si="154"/>
        <v>0</v>
      </c>
    </row>
    <row r="1832" spans="1:11" ht="29.1" customHeight="1" x14ac:dyDescent="0.2">
      <c r="A1832" s="9">
        <v>40001</v>
      </c>
      <c r="B1832" s="10" t="s">
        <v>17</v>
      </c>
      <c r="C1832" s="12">
        <v>27.21</v>
      </c>
      <c r="D1832" s="13" t="s">
        <v>18</v>
      </c>
      <c r="E1832" s="14">
        <v>55</v>
      </c>
      <c r="F1832" s="187">
        <f>composições!$X$32</f>
        <v>0.66</v>
      </c>
      <c r="G1832" s="15">
        <f t="shared" ref="G1832:G1848" si="157">TRUNC(F1832*E1832,2)</f>
        <v>36.299999999999997</v>
      </c>
      <c r="H1832" s="12">
        <v>0.68</v>
      </c>
      <c r="I1832" s="11">
        <v>37.4</v>
      </c>
      <c r="J1832" s="99">
        <f t="shared" si="153"/>
        <v>-2.9411764705882359E-2</v>
      </c>
      <c r="K1832" s="203">
        <f t="shared" si="154"/>
        <v>-1.1000000000000014</v>
      </c>
    </row>
    <row r="1833" spans="1:11" ht="20.85" customHeight="1" x14ac:dyDescent="0.2">
      <c r="A1833" s="9">
        <v>40003</v>
      </c>
      <c r="B1833" s="10" t="s">
        <v>19</v>
      </c>
      <c r="C1833" s="12">
        <v>27.21</v>
      </c>
      <c r="D1833" s="13" t="s">
        <v>20</v>
      </c>
      <c r="E1833" s="14">
        <v>11</v>
      </c>
      <c r="F1833" s="187">
        <f>composições!$X$63</f>
        <v>50.14</v>
      </c>
      <c r="G1833" s="15">
        <f t="shared" si="157"/>
        <v>551.54</v>
      </c>
      <c r="H1833" s="12">
        <v>51.44</v>
      </c>
      <c r="I1833" s="11">
        <v>565.84</v>
      </c>
      <c r="J1833" s="99">
        <f t="shared" ref="J1833:J1896" si="158">G1833/I1833-1</f>
        <v>-2.527216174183522E-2</v>
      </c>
      <c r="K1833" s="203">
        <f t="shared" si="154"/>
        <v>-14.300000000000068</v>
      </c>
    </row>
    <row r="1834" spans="1:11" ht="20.85" customHeight="1" x14ac:dyDescent="0.2">
      <c r="A1834" s="9">
        <v>40004</v>
      </c>
      <c r="B1834" s="10" t="s">
        <v>21</v>
      </c>
      <c r="C1834" s="12">
        <v>27.21</v>
      </c>
      <c r="D1834" s="13" t="s">
        <v>20</v>
      </c>
      <c r="E1834" s="14">
        <v>2</v>
      </c>
      <c r="F1834" s="187">
        <f>composições!$X$94</f>
        <v>125.38</v>
      </c>
      <c r="G1834" s="15">
        <f t="shared" si="157"/>
        <v>250.76</v>
      </c>
      <c r="H1834" s="12">
        <v>128.62</v>
      </c>
      <c r="I1834" s="11">
        <v>257.24</v>
      </c>
      <c r="J1834" s="99">
        <f t="shared" si="158"/>
        <v>-2.5190483595086355E-2</v>
      </c>
      <c r="K1834" s="203">
        <f t="shared" si="154"/>
        <v>-6.4800000000000182</v>
      </c>
    </row>
    <row r="1835" spans="1:11" ht="10.35" customHeight="1" x14ac:dyDescent="0.2">
      <c r="A1835" s="9">
        <v>40005</v>
      </c>
      <c r="B1835" s="17" t="s">
        <v>22</v>
      </c>
      <c r="C1835" s="12">
        <v>27.21</v>
      </c>
      <c r="D1835" s="13" t="s">
        <v>23</v>
      </c>
      <c r="E1835" s="14">
        <v>26.29</v>
      </c>
      <c r="F1835" s="187">
        <f>composições!$X$125</f>
        <v>3.17</v>
      </c>
      <c r="G1835" s="15">
        <f t="shared" si="157"/>
        <v>83.33</v>
      </c>
      <c r="H1835" s="12">
        <v>3.25</v>
      </c>
      <c r="I1835" s="11">
        <v>85.44</v>
      </c>
      <c r="J1835" s="99">
        <f t="shared" si="158"/>
        <v>-2.4695692883895171E-2</v>
      </c>
      <c r="K1835" s="203">
        <f t="shared" si="154"/>
        <v>-2.1099999999999994</v>
      </c>
    </row>
    <row r="1836" spans="1:11" ht="10.35" customHeight="1" x14ac:dyDescent="0.2">
      <c r="A1836" s="9">
        <v>40006</v>
      </c>
      <c r="B1836" s="17" t="s">
        <v>24</v>
      </c>
      <c r="C1836" s="12">
        <v>27.21</v>
      </c>
      <c r="D1836" s="13" t="s">
        <v>25</v>
      </c>
      <c r="E1836" s="14">
        <v>131.47</v>
      </c>
      <c r="F1836" s="187">
        <f>composições!$X$154</f>
        <v>2.87</v>
      </c>
      <c r="G1836" s="15">
        <f t="shared" si="157"/>
        <v>377.31</v>
      </c>
      <c r="H1836" s="12">
        <v>2.95</v>
      </c>
      <c r="I1836" s="11">
        <v>387.83</v>
      </c>
      <c r="J1836" s="99">
        <f t="shared" si="158"/>
        <v>-2.712528685248683E-2</v>
      </c>
      <c r="K1836" s="203">
        <f t="shared" si="154"/>
        <v>-10.519999999999982</v>
      </c>
    </row>
    <row r="1837" spans="1:11" ht="20.85" customHeight="1" x14ac:dyDescent="0.2">
      <c r="A1837" s="9">
        <v>40010</v>
      </c>
      <c r="B1837" s="10" t="s">
        <v>26</v>
      </c>
      <c r="C1837" s="12">
        <v>27.21</v>
      </c>
      <c r="D1837" s="13" t="s">
        <v>23</v>
      </c>
      <c r="E1837" s="14">
        <v>508.6</v>
      </c>
      <c r="F1837" s="187">
        <f>composições!$X$186</f>
        <v>3.6500000000000004</v>
      </c>
      <c r="G1837" s="15">
        <f t="shared" si="157"/>
        <v>1856.39</v>
      </c>
      <c r="H1837" s="12">
        <v>3.75</v>
      </c>
      <c r="I1837" s="15">
        <v>1907.25</v>
      </c>
      <c r="J1837" s="99">
        <f t="shared" si="158"/>
        <v>-2.6666666666666616E-2</v>
      </c>
      <c r="K1837" s="203">
        <f t="shared" si="154"/>
        <v>-50.8599999999999</v>
      </c>
    </row>
    <row r="1838" spans="1:11" ht="20.85" customHeight="1" x14ac:dyDescent="0.2">
      <c r="A1838" s="9">
        <v>40085</v>
      </c>
      <c r="B1838" s="10" t="s">
        <v>27</v>
      </c>
      <c r="C1838" s="12">
        <v>27.21</v>
      </c>
      <c r="D1838" s="13" t="s">
        <v>23</v>
      </c>
      <c r="E1838" s="14">
        <v>27.5</v>
      </c>
      <c r="F1838" s="187">
        <f>composições!$X$220</f>
        <v>26.25</v>
      </c>
      <c r="G1838" s="15">
        <f t="shared" si="157"/>
        <v>721.87</v>
      </c>
      <c r="H1838" s="12">
        <v>26.93</v>
      </c>
      <c r="I1838" s="11">
        <v>740.57</v>
      </c>
      <c r="J1838" s="99">
        <f t="shared" si="158"/>
        <v>-2.5250820314082434E-2</v>
      </c>
      <c r="K1838" s="203">
        <f t="shared" si="154"/>
        <v>-18.700000000000045</v>
      </c>
    </row>
    <row r="1839" spans="1:11" ht="10.35" customHeight="1" x14ac:dyDescent="0.2">
      <c r="A1839" s="9">
        <v>41295</v>
      </c>
      <c r="B1839" s="17" t="s">
        <v>28</v>
      </c>
      <c r="C1839" s="12">
        <v>27.21</v>
      </c>
      <c r="D1839" s="13" t="s">
        <v>23</v>
      </c>
      <c r="E1839" s="14">
        <v>82.5</v>
      </c>
      <c r="F1839" s="187">
        <f>composições!$X$966</f>
        <v>10</v>
      </c>
      <c r="G1839" s="15">
        <f t="shared" si="157"/>
        <v>825</v>
      </c>
      <c r="H1839" s="12">
        <v>10.26</v>
      </c>
      <c r="I1839" s="11">
        <v>846.45</v>
      </c>
      <c r="J1839" s="99">
        <f t="shared" si="158"/>
        <v>-2.5341130604288553E-2</v>
      </c>
      <c r="K1839" s="203">
        <f t="shared" si="154"/>
        <v>-21.450000000000045</v>
      </c>
    </row>
    <row r="1840" spans="1:11" ht="10.35" customHeight="1" x14ac:dyDescent="0.2">
      <c r="A1840" s="9">
        <v>40145</v>
      </c>
      <c r="B1840" s="17" t="s">
        <v>29</v>
      </c>
      <c r="C1840" s="12">
        <v>27.21</v>
      </c>
      <c r="D1840" s="13" t="s">
        <v>23</v>
      </c>
      <c r="E1840" s="14">
        <v>644.89</v>
      </c>
      <c r="F1840" s="187">
        <f>composições!$X$447</f>
        <v>2.4899999999999998</v>
      </c>
      <c r="G1840" s="15">
        <f t="shared" si="157"/>
        <v>1605.77</v>
      </c>
      <c r="H1840" s="12">
        <v>2.5499999999999998</v>
      </c>
      <c r="I1840" s="15">
        <v>1644.46</v>
      </c>
      <c r="J1840" s="99">
        <f t="shared" si="158"/>
        <v>-2.3527480145458135E-2</v>
      </c>
      <c r="K1840" s="203">
        <f t="shared" si="154"/>
        <v>-38.690000000000055</v>
      </c>
    </row>
    <row r="1841" spans="1:11" ht="10.35" customHeight="1" x14ac:dyDescent="0.2">
      <c r="A1841" s="9">
        <v>40315</v>
      </c>
      <c r="B1841" s="17" t="s">
        <v>30</v>
      </c>
      <c r="C1841" s="12">
        <v>27.21</v>
      </c>
      <c r="D1841" s="13" t="s">
        <v>23</v>
      </c>
      <c r="E1841" s="14">
        <v>11</v>
      </c>
      <c r="F1841" s="187">
        <f>composições!$X$478</f>
        <v>5.2299999999999995</v>
      </c>
      <c r="G1841" s="15">
        <f t="shared" si="157"/>
        <v>57.53</v>
      </c>
      <c r="H1841" s="12">
        <f>composições!$X$478</f>
        <v>5.2299999999999995</v>
      </c>
      <c r="I1841" s="11">
        <v>58.96</v>
      </c>
      <c r="J1841" s="99">
        <f t="shared" si="158"/>
        <v>-2.4253731343283569E-2</v>
      </c>
      <c r="K1841" s="203">
        <f t="shared" si="154"/>
        <v>-1.4299999999999997</v>
      </c>
    </row>
    <row r="1842" spans="1:11" ht="10.35" customHeight="1" x14ac:dyDescent="0.2">
      <c r="A1842" s="9">
        <v>40320</v>
      </c>
      <c r="B1842" s="17" t="s">
        <v>31</v>
      </c>
      <c r="C1842" s="12">
        <v>27.21</v>
      </c>
      <c r="D1842" s="13" t="s">
        <v>25</v>
      </c>
      <c r="E1842" s="14">
        <v>137.5</v>
      </c>
      <c r="F1842" s="187">
        <f>composições!$X$509</f>
        <v>3.17</v>
      </c>
      <c r="G1842" s="15">
        <f t="shared" si="157"/>
        <v>435.87</v>
      </c>
      <c r="H1842" s="12">
        <v>3.25</v>
      </c>
      <c r="I1842" s="11">
        <v>446.87</v>
      </c>
      <c r="J1842" s="99">
        <f t="shared" si="158"/>
        <v>-2.461566003535709E-2</v>
      </c>
      <c r="K1842" s="203">
        <f t="shared" si="154"/>
        <v>-11</v>
      </c>
    </row>
    <row r="1843" spans="1:11" ht="10.35" customHeight="1" x14ac:dyDescent="0.2">
      <c r="A1843" s="9">
        <v>40120</v>
      </c>
      <c r="B1843" s="17" t="s">
        <v>32</v>
      </c>
      <c r="C1843" s="12">
        <v>27.21</v>
      </c>
      <c r="D1843" s="13" t="s">
        <v>18</v>
      </c>
      <c r="E1843" s="14">
        <v>262.83999999999997</v>
      </c>
      <c r="F1843" s="187">
        <f>composições!$X$386</f>
        <v>0.5</v>
      </c>
      <c r="G1843" s="15">
        <f t="shared" si="157"/>
        <v>131.41999999999999</v>
      </c>
      <c r="H1843" s="12">
        <v>0.52</v>
      </c>
      <c r="I1843" s="11">
        <v>136.66999999999999</v>
      </c>
      <c r="J1843" s="99">
        <f t="shared" si="158"/>
        <v>-3.8413697226896915E-2</v>
      </c>
      <c r="K1843" s="203">
        <f t="shared" si="154"/>
        <v>-5.25</v>
      </c>
    </row>
    <row r="1844" spans="1:11" ht="10.35" customHeight="1" x14ac:dyDescent="0.2">
      <c r="A1844" s="9">
        <v>40130</v>
      </c>
      <c r="B1844" s="17" t="s">
        <v>33</v>
      </c>
      <c r="C1844" s="12">
        <v>27.21</v>
      </c>
      <c r="D1844" s="13" t="s">
        <v>18</v>
      </c>
      <c r="E1844" s="14">
        <v>55</v>
      </c>
      <c r="F1844" s="187">
        <f>composições!$X$417</f>
        <v>0.52</v>
      </c>
      <c r="G1844" s="15">
        <f t="shared" si="157"/>
        <v>28.6</v>
      </c>
      <c r="H1844" s="12">
        <v>0.53</v>
      </c>
      <c r="I1844" s="11">
        <v>29.15</v>
      </c>
      <c r="J1844" s="99">
        <f t="shared" si="158"/>
        <v>-1.8867924528301772E-2</v>
      </c>
      <c r="K1844" s="203">
        <f t="shared" si="154"/>
        <v>-0.54999999999999716</v>
      </c>
    </row>
    <row r="1845" spans="1:11" ht="10.35" customHeight="1" x14ac:dyDescent="0.2">
      <c r="A1845" s="9">
        <v>40102</v>
      </c>
      <c r="B1845" s="17" t="s">
        <v>34</v>
      </c>
      <c r="C1845" s="12">
        <v>27.21</v>
      </c>
      <c r="D1845" s="13" t="s">
        <v>23</v>
      </c>
      <c r="E1845" s="14">
        <v>92</v>
      </c>
      <c r="F1845" s="187">
        <f>composições!$X$320</f>
        <v>8.5399999999999991</v>
      </c>
      <c r="G1845" s="15">
        <f t="shared" si="157"/>
        <v>785.68</v>
      </c>
      <c r="H1845" s="12">
        <v>8.76</v>
      </c>
      <c r="I1845" s="11">
        <v>805.92</v>
      </c>
      <c r="J1845" s="99">
        <f t="shared" si="158"/>
        <v>-2.5114155251141579E-2</v>
      </c>
      <c r="K1845" s="203">
        <f t="shared" si="154"/>
        <v>-20.240000000000009</v>
      </c>
    </row>
    <row r="1846" spans="1:11" ht="10.35" customHeight="1" x14ac:dyDescent="0.2">
      <c r="A1846" s="9">
        <v>40100</v>
      </c>
      <c r="B1846" s="17" t="s">
        <v>35</v>
      </c>
      <c r="C1846" s="12">
        <v>27.21</v>
      </c>
      <c r="D1846" s="13" t="s">
        <v>23</v>
      </c>
      <c r="E1846" s="14">
        <v>55</v>
      </c>
      <c r="F1846" s="187">
        <f>composições!$X$255</f>
        <v>6.01</v>
      </c>
      <c r="G1846" s="15">
        <f t="shared" si="157"/>
        <v>330.55</v>
      </c>
      <c r="H1846" s="12">
        <v>6.16</v>
      </c>
      <c r="I1846" s="11">
        <v>338.8</v>
      </c>
      <c r="J1846" s="99">
        <f t="shared" si="158"/>
        <v>-2.4350649350649345E-2</v>
      </c>
      <c r="K1846" s="203">
        <f t="shared" si="154"/>
        <v>-8.25</v>
      </c>
    </row>
    <row r="1847" spans="1:11" ht="10.35" customHeight="1" x14ac:dyDescent="0.2">
      <c r="A1847" s="9">
        <v>40101</v>
      </c>
      <c r="B1847" s="17" t="s">
        <v>36</v>
      </c>
      <c r="C1847" s="12">
        <v>27.21</v>
      </c>
      <c r="D1847" s="13" t="s">
        <v>23</v>
      </c>
      <c r="E1847" s="14">
        <v>49.5</v>
      </c>
      <c r="F1847" s="187">
        <f>composições!$X$290</f>
        <v>6.68</v>
      </c>
      <c r="G1847" s="15">
        <f t="shared" si="157"/>
        <v>330.66</v>
      </c>
      <c r="H1847" s="12">
        <v>6.85</v>
      </c>
      <c r="I1847" s="11">
        <v>339.07</v>
      </c>
      <c r="J1847" s="99">
        <f t="shared" si="158"/>
        <v>-2.4803137995104141E-2</v>
      </c>
      <c r="K1847" s="203">
        <f t="shared" si="154"/>
        <v>-8.4099999999999682</v>
      </c>
    </row>
    <row r="1848" spans="1:11" ht="20.85" customHeight="1" x14ac:dyDescent="0.2">
      <c r="A1848" s="9">
        <v>40105</v>
      </c>
      <c r="B1848" s="10" t="s">
        <v>37</v>
      </c>
      <c r="C1848" s="12">
        <v>27.21</v>
      </c>
      <c r="D1848" s="13" t="s">
        <v>23</v>
      </c>
      <c r="E1848" s="14">
        <v>11</v>
      </c>
      <c r="F1848" s="187">
        <f>composições!$X$355</f>
        <v>11.530000000000001</v>
      </c>
      <c r="G1848" s="15">
        <f t="shared" si="157"/>
        <v>126.83</v>
      </c>
      <c r="H1848" s="12">
        <v>11.83</v>
      </c>
      <c r="I1848" s="11">
        <v>130.13</v>
      </c>
      <c r="J1848" s="99">
        <f t="shared" si="158"/>
        <v>-2.5359256128486884E-2</v>
      </c>
      <c r="K1848" s="203">
        <f t="shared" si="154"/>
        <v>-3.2999999999999972</v>
      </c>
    </row>
    <row r="1849" spans="1:11" ht="10.35" customHeight="1" x14ac:dyDescent="0.2">
      <c r="A1849" s="1" t="s">
        <v>38</v>
      </c>
      <c r="G1849" s="32">
        <f>SUM(G1832:G1848)</f>
        <v>8535.4100000000017</v>
      </c>
      <c r="H1849" s="33"/>
      <c r="J1849" s="99" t="e">
        <f t="shared" si="158"/>
        <v>#DIV/0!</v>
      </c>
      <c r="K1849" s="203">
        <f t="shared" si="154"/>
        <v>8535.4100000000017</v>
      </c>
    </row>
    <row r="1850" spans="1:11" ht="0.95" customHeight="1" x14ac:dyDescent="0.2">
      <c r="J1850" s="99" t="e">
        <f t="shared" si="158"/>
        <v>#DIV/0!</v>
      </c>
      <c r="K1850" s="203">
        <f t="shared" si="154"/>
        <v>0</v>
      </c>
    </row>
    <row r="1851" spans="1:11" ht="10.7" customHeight="1" x14ac:dyDescent="0.2">
      <c r="J1851" s="99" t="e">
        <f t="shared" si="158"/>
        <v>#DIV/0!</v>
      </c>
      <c r="K1851" s="203">
        <f t="shared" si="154"/>
        <v>0</v>
      </c>
    </row>
    <row r="1852" spans="1:11" ht="10.35" customHeight="1" x14ac:dyDescent="0.2">
      <c r="A1852" s="2" t="s">
        <v>9</v>
      </c>
      <c r="B1852" s="3" t="s">
        <v>10</v>
      </c>
      <c r="C1852" s="5" t="s">
        <v>11</v>
      </c>
      <c r="D1852" s="7" t="s">
        <v>12</v>
      </c>
      <c r="E1852" s="5" t="s">
        <v>13</v>
      </c>
      <c r="F1852" s="5" t="s">
        <v>225</v>
      </c>
      <c r="G1852" s="4" t="s">
        <v>15</v>
      </c>
      <c r="H1852" s="5" t="s">
        <v>14</v>
      </c>
      <c r="I1852" s="4" t="s">
        <v>15</v>
      </c>
      <c r="J1852" s="99" t="e">
        <f t="shared" si="158"/>
        <v>#VALUE!</v>
      </c>
      <c r="K1852" s="203" t="e">
        <f t="shared" si="154"/>
        <v>#VALUE!</v>
      </c>
    </row>
    <row r="1853" spans="1:11" ht="10.35" customHeight="1" x14ac:dyDescent="0.2">
      <c r="A1853" s="8"/>
      <c r="B1853" s="227" t="s">
        <v>39</v>
      </c>
      <c r="C1853" s="228"/>
      <c r="D1853" s="228"/>
      <c r="E1853" s="228"/>
      <c r="F1853" s="228"/>
      <c r="G1853" s="229"/>
      <c r="J1853" s="99" t="e">
        <f t="shared" si="158"/>
        <v>#DIV/0!</v>
      </c>
      <c r="K1853" s="203">
        <f t="shared" si="154"/>
        <v>0</v>
      </c>
    </row>
    <row r="1854" spans="1:11" ht="10.35" customHeight="1" x14ac:dyDescent="0.2">
      <c r="A1854" s="9">
        <v>45585</v>
      </c>
      <c r="B1854" s="17" t="s">
        <v>40</v>
      </c>
      <c r="C1854" s="12">
        <v>27.21</v>
      </c>
      <c r="D1854" s="13" t="s">
        <v>23</v>
      </c>
      <c r="E1854" s="14">
        <v>12.3</v>
      </c>
      <c r="F1854" s="187">
        <f>composições!$X$1323</f>
        <v>285.35000000000002</v>
      </c>
      <c r="G1854" s="15">
        <f t="shared" ref="G1854:G1869" si="159">TRUNC(F1854*E1854,2)</f>
        <v>3509.8</v>
      </c>
      <c r="H1854" s="12">
        <v>292.72000000000003</v>
      </c>
      <c r="I1854" s="15">
        <v>3600.45</v>
      </c>
      <c r="J1854" s="99">
        <f t="shared" si="158"/>
        <v>-2.5177408379507993E-2</v>
      </c>
      <c r="K1854" s="203">
        <f t="shared" si="154"/>
        <v>-90.649999999999636</v>
      </c>
    </row>
    <row r="1855" spans="1:11" ht="10.35" customHeight="1" x14ac:dyDescent="0.2">
      <c r="A1855" s="9">
        <v>41294</v>
      </c>
      <c r="B1855" s="17" t="s">
        <v>41</v>
      </c>
      <c r="C1855" s="12">
        <v>27.21</v>
      </c>
      <c r="D1855" s="13" t="s">
        <v>23</v>
      </c>
      <c r="E1855" s="14">
        <v>4.0999999999999996</v>
      </c>
      <c r="F1855" s="187">
        <f>composições!$X$935</f>
        <v>145.32</v>
      </c>
      <c r="G1855" s="15">
        <f t="shared" si="159"/>
        <v>595.80999999999995</v>
      </c>
      <c r="H1855" s="12">
        <v>149.07</v>
      </c>
      <c r="I1855" s="11">
        <v>611.17999999999995</v>
      </c>
      <c r="J1855" s="99">
        <f t="shared" si="158"/>
        <v>-2.5148074217088312E-2</v>
      </c>
      <c r="K1855" s="203">
        <f t="shared" si="154"/>
        <v>-15.370000000000005</v>
      </c>
    </row>
    <row r="1856" spans="1:11" ht="10.35" customHeight="1" x14ac:dyDescent="0.2">
      <c r="A1856" s="9">
        <v>45050</v>
      </c>
      <c r="B1856" s="17" t="s">
        <v>42</v>
      </c>
      <c r="C1856" s="12">
        <v>27.21</v>
      </c>
      <c r="D1856" s="13" t="s">
        <v>23</v>
      </c>
      <c r="E1856" s="14">
        <v>3.8</v>
      </c>
      <c r="F1856" s="187">
        <f>composições!$X$1071</f>
        <v>559.22</v>
      </c>
      <c r="G1856" s="15">
        <f t="shared" si="159"/>
        <v>2125.0300000000002</v>
      </c>
      <c r="H1856" s="12">
        <v>573.65</v>
      </c>
      <c r="I1856" s="15">
        <v>2179.87</v>
      </c>
      <c r="J1856" s="99">
        <f t="shared" si="158"/>
        <v>-2.5157463518466594E-2</v>
      </c>
      <c r="K1856" s="203">
        <f t="shared" si="154"/>
        <v>-54.839999999999691</v>
      </c>
    </row>
    <row r="1857" spans="1:11" ht="20.85" customHeight="1" x14ac:dyDescent="0.2">
      <c r="A1857" s="9">
        <v>45155</v>
      </c>
      <c r="B1857" s="10" t="s">
        <v>43</v>
      </c>
      <c r="C1857" s="12">
        <v>27.21</v>
      </c>
      <c r="D1857" s="13" t="s">
        <v>44</v>
      </c>
      <c r="E1857" s="14">
        <v>174.82</v>
      </c>
      <c r="F1857" s="187">
        <f>composições!$X$1185</f>
        <v>15.83</v>
      </c>
      <c r="G1857" s="15">
        <f t="shared" si="159"/>
        <v>2767.4</v>
      </c>
      <c r="H1857" s="12">
        <v>16.239999999999998</v>
      </c>
      <c r="I1857" s="15">
        <v>2839.07</v>
      </c>
      <c r="J1857" s="99">
        <f t="shared" si="158"/>
        <v>-2.5244182073707266E-2</v>
      </c>
      <c r="K1857" s="203">
        <f t="shared" si="154"/>
        <v>-71.670000000000073</v>
      </c>
    </row>
    <row r="1858" spans="1:11" ht="29.1" customHeight="1" x14ac:dyDescent="0.2">
      <c r="A1858" s="9">
        <v>45145</v>
      </c>
      <c r="B1858" s="10" t="s">
        <v>45</v>
      </c>
      <c r="C1858" s="12">
        <v>27.21</v>
      </c>
      <c r="D1858" s="13" t="s">
        <v>18</v>
      </c>
      <c r="E1858" s="14">
        <v>159</v>
      </c>
      <c r="F1858" s="187">
        <f>composições!$X$1151</f>
        <v>105.9</v>
      </c>
      <c r="G1858" s="15">
        <f t="shared" si="159"/>
        <v>16838.099999999999</v>
      </c>
      <c r="H1858" s="12">
        <v>108.63</v>
      </c>
      <c r="I1858" s="15">
        <v>17272.169999999998</v>
      </c>
      <c r="J1858" s="99">
        <f t="shared" si="158"/>
        <v>-2.5131179232256273E-2</v>
      </c>
      <c r="K1858" s="203">
        <f t="shared" si="154"/>
        <v>-434.06999999999971</v>
      </c>
    </row>
    <row r="1859" spans="1:11" ht="10.35" customHeight="1" x14ac:dyDescent="0.2">
      <c r="A1859" s="9">
        <v>45140</v>
      </c>
      <c r="B1859" s="17" t="s">
        <v>46</v>
      </c>
      <c r="C1859" s="12">
        <v>27.21</v>
      </c>
      <c r="D1859" s="13" t="s">
        <v>23</v>
      </c>
      <c r="E1859" s="14">
        <v>90</v>
      </c>
      <c r="F1859" s="187">
        <f>composições!$X$1110</f>
        <v>76.739999999999995</v>
      </c>
      <c r="G1859" s="15">
        <f t="shared" si="159"/>
        <v>6906.6</v>
      </c>
      <c r="H1859" s="12">
        <v>78.73</v>
      </c>
      <c r="I1859" s="15">
        <v>7085.7</v>
      </c>
      <c r="J1859" s="99">
        <f t="shared" si="158"/>
        <v>-2.5276260637622228E-2</v>
      </c>
      <c r="K1859" s="203">
        <f t="shared" si="154"/>
        <v>-179.09999999999945</v>
      </c>
    </row>
    <row r="1860" spans="1:11" ht="10.35" customHeight="1" x14ac:dyDescent="0.2">
      <c r="A1860" s="9">
        <v>45165</v>
      </c>
      <c r="B1860" s="17" t="s">
        <v>47</v>
      </c>
      <c r="C1860" s="12">
        <v>27.21</v>
      </c>
      <c r="D1860" s="13" t="s">
        <v>23</v>
      </c>
      <c r="E1860" s="14">
        <v>33</v>
      </c>
      <c r="F1860" s="187">
        <f>composições!$X$1226</f>
        <v>611.9</v>
      </c>
      <c r="G1860" s="15">
        <f t="shared" si="159"/>
        <v>20192.7</v>
      </c>
      <c r="H1860" s="12">
        <v>627.69000000000005</v>
      </c>
      <c r="I1860" s="15">
        <v>20713.77</v>
      </c>
      <c r="J1860" s="99">
        <f t="shared" si="158"/>
        <v>-2.5155729739202437E-2</v>
      </c>
      <c r="K1860" s="203">
        <f t="shared" si="154"/>
        <v>-521.06999999999971</v>
      </c>
    </row>
    <row r="1861" spans="1:11" ht="10.35" customHeight="1" x14ac:dyDescent="0.2">
      <c r="A1861" s="9">
        <v>47018</v>
      </c>
      <c r="B1861" s="17" t="s">
        <v>48</v>
      </c>
      <c r="C1861" s="12">
        <v>27.21</v>
      </c>
      <c r="D1861" s="13" t="s">
        <v>23</v>
      </c>
      <c r="E1861" s="14">
        <v>1.5</v>
      </c>
      <c r="F1861" s="187">
        <f>composições!$X$1358</f>
        <v>504.34</v>
      </c>
      <c r="G1861" s="15">
        <f t="shared" si="159"/>
        <v>756.51</v>
      </c>
      <c r="H1861" s="12">
        <v>517.36</v>
      </c>
      <c r="I1861" s="11">
        <v>776.04</v>
      </c>
      <c r="J1861" s="99">
        <f t="shared" si="158"/>
        <v>-2.5166228544920344E-2</v>
      </c>
      <c r="K1861" s="203">
        <f t="shared" si="154"/>
        <v>-19.529999999999973</v>
      </c>
    </row>
    <row r="1862" spans="1:11" ht="20.85" customHeight="1" x14ac:dyDescent="0.2">
      <c r="A1862" s="9">
        <v>40450</v>
      </c>
      <c r="B1862" s="10" t="s">
        <v>49</v>
      </c>
      <c r="C1862" s="12">
        <v>27.21</v>
      </c>
      <c r="D1862" s="13" t="s">
        <v>50</v>
      </c>
      <c r="E1862" s="18">
        <v>2252.0300000000002</v>
      </c>
      <c r="F1862" s="187">
        <f>composições!$X$627</f>
        <v>0.86</v>
      </c>
      <c r="G1862" s="15">
        <f t="shared" si="159"/>
        <v>1936.74</v>
      </c>
      <c r="H1862" s="12">
        <v>0.89</v>
      </c>
      <c r="I1862" s="15">
        <v>2004.3</v>
      </c>
      <c r="J1862" s="99">
        <f t="shared" si="158"/>
        <v>-3.3707528813051946E-2</v>
      </c>
      <c r="K1862" s="203">
        <f t="shared" si="154"/>
        <v>-67.559999999999945</v>
      </c>
    </row>
    <row r="1863" spans="1:11" ht="10.35" customHeight="1" x14ac:dyDescent="0.2">
      <c r="A1863" s="9">
        <v>40455</v>
      </c>
      <c r="B1863" s="17" t="s">
        <v>51</v>
      </c>
      <c r="C1863" s="12">
        <v>27.21</v>
      </c>
      <c r="D1863" s="13" t="s">
        <v>25</v>
      </c>
      <c r="E1863" s="18">
        <v>7963.23</v>
      </c>
      <c r="F1863" s="187">
        <f>composições!$X$743</f>
        <v>1.55</v>
      </c>
      <c r="G1863" s="15">
        <f t="shared" si="159"/>
        <v>12343</v>
      </c>
      <c r="H1863" s="12">
        <v>1.59</v>
      </c>
      <c r="I1863" s="15">
        <v>12661.53</v>
      </c>
      <c r="J1863" s="99">
        <f t="shared" si="158"/>
        <v>-2.5157307213267366E-2</v>
      </c>
      <c r="K1863" s="203">
        <f t="shared" si="154"/>
        <v>-318.53000000000065</v>
      </c>
    </row>
    <row r="1864" spans="1:11" ht="10.35" customHeight="1" x14ac:dyDescent="0.2">
      <c r="A1864" s="9">
        <v>40451</v>
      </c>
      <c r="B1864" s="17" t="s">
        <v>52</v>
      </c>
      <c r="C1864" s="12">
        <v>27.21</v>
      </c>
      <c r="D1864" s="13" t="s">
        <v>53</v>
      </c>
      <c r="E1864" s="14">
        <v>30.94</v>
      </c>
      <c r="F1864" s="187">
        <f>composições!X$656</f>
        <v>0.86</v>
      </c>
      <c r="G1864" s="15">
        <f t="shared" si="159"/>
        <v>26.6</v>
      </c>
      <c r="H1864" s="12">
        <v>0.89</v>
      </c>
      <c r="I1864" s="11">
        <v>27.53</v>
      </c>
      <c r="J1864" s="99">
        <f t="shared" si="158"/>
        <v>-3.3781329458772213E-2</v>
      </c>
      <c r="K1864" s="203">
        <f t="shared" si="154"/>
        <v>-0.92999999999999972</v>
      </c>
    </row>
    <row r="1865" spans="1:11" ht="10.35" customHeight="1" x14ac:dyDescent="0.2">
      <c r="A1865" s="9">
        <v>40453</v>
      </c>
      <c r="B1865" s="17" t="s">
        <v>54</v>
      </c>
      <c r="C1865" s="12">
        <v>27.21</v>
      </c>
      <c r="D1865" s="13" t="s">
        <v>53</v>
      </c>
      <c r="E1865" s="14">
        <v>452.25</v>
      </c>
      <c r="F1865" s="187">
        <f>composições!$X$685</f>
        <v>0.86</v>
      </c>
      <c r="G1865" s="15">
        <f t="shared" si="159"/>
        <v>388.93</v>
      </c>
      <c r="H1865" s="12">
        <v>0.89</v>
      </c>
      <c r="I1865" s="11">
        <v>402.5</v>
      </c>
      <c r="J1865" s="99">
        <f t="shared" si="158"/>
        <v>-3.3714285714285697E-2</v>
      </c>
      <c r="K1865" s="203">
        <f t="shared" si="154"/>
        <v>-13.569999999999993</v>
      </c>
    </row>
    <row r="1866" spans="1:11" ht="10.35" customHeight="1" x14ac:dyDescent="0.2">
      <c r="A1866" s="9">
        <v>40449</v>
      </c>
      <c r="B1866" s="17" t="s">
        <v>55</v>
      </c>
      <c r="C1866" s="12">
        <v>27.21</v>
      </c>
      <c r="D1866" s="13" t="s">
        <v>53</v>
      </c>
      <c r="E1866" s="14">
        <v>159.4</v>
      </c>
      <c r="F1866" s="187">
        <f>composições!$X$598</f>
        <v>1.6800000000000002</v>
      </c>
      <c r="G1866" s="15">
        <f t="shared" si="159"/>
        <v>267.79000000000002</v>
      </c>
      <c r="H1866" s="12">
        <v>1.73</v>
      </c>
      <c r="I1866" s="11">
        <v>275.76</v>
      </c>
      <c r="J1866" s="99">
        <f t="shared" si="158"/>
        <v>-2.8901943719175982E-2</v>
      </c>
      <c r="K1866" s="203">
        <f t="shared" si="154"/>
        <v>-7.9699999999999704</v>
      </c>
    </row>
    <row r="1867" spans="1:11" ht="10.35" customHeight="1" x14ac:dyDescent="0.2">
      <c r="A1867" s="9">
        <v>40445</v>
      </c>
      <c r="B1867" s="17" t="s">
        <v>56</v>
      </c>
      <c r="C1867" s="12">
        <v>27.21</v>
      </c>
      <c r="D1867" s="13" t="s">
        <v>25</v>
      </c>
      <c r="E1867" s="14">
        <v>667.69</v>
      </c>
      <c r="F1867" s="187">
        <f>composições!$X$568</f>
        <v>2.29</v>
      </c>
      <c r="G1867" s="15">
        <f t="shared" si="159"/>
        <v>1529.01</v>
      </c>
      <c r="H1867" s="12">
        <v>2.35</v>
      </c>
      <c r="I1867" s="15">
        <v>1569.07</v>
      </c>
      <c r="J1867" s="99">
        <f t="shared" si="158"/>
        <v>-2.5531047053350076E-2</v>
      </c>
      <c r="K1867" s="203">
        <f t="shared" ref="K1867:K1930" si="160">G1867-I1867</f>
        <v>-40.059999999999945</v>
      </c>
    </row>
    <row r="1868" spans="1:11" ht="10.35" customHeight="1" x14ac:dyDescent="0.2">
      <c r="A1868" s="9">
        <v>47050</v>
      </c>
      <c r="B1868" s="17" t="s">
        <v>57</v>
      </c>
      <c r="C1868" s="12">
        <v>27.21</v>
      </c>
      <c r="D1868" s="13" t="s">
        <v>53</v>
      </c>
      <c r="E1868" s="14">
        <v>1.91</v>
      </c>
      <c r="F1868" s="187">
        <f>composições!$X$1418</f>
        <v>1.6800000000000002</v>
      </c>
      <c r="G1868" s="15">
        <f t="shared" si="159"/>
        <v>3.2</v>
      </c>
      <c r="H1868" s="12">
        <v>1.73</v>
      </c>
      <c r="I1868" s="11">
        <v>3.3</v>
      </c>
      <c r="J1868" s="99">
        <f t="shared" si="158"/>
        <v>-3.0303030303030165E-2</v>
      </c>
      <c r="K1868" s="203">
        <f t="shared" si="160"/>
        <v>-9.9999999999999645E-2</v>
      </c>
    </row>
    <row r="1869" spans="1:11" ht="10.35" customHeight="1" x14ac:dyDescent="0.2">
      <c r="A1869" s="9">
        <v>47049</v>
      </c>
      <c r="B1869" s="17" t="s">
        <v>58</v>
      </c>
      <c r="C1869" s="12">
        <v>27.21</v>
      </c>
      <c r="D1869" s="13" t="s">
        <v>53</v>
      </c>
      <c r="E1869" s="14">
        <v>27.54</v>
      </c>
      <c r="F1869" s="187">
        <f>composições!$X$1388</f>
        <v>1.6800000000000002</v>
      </c>
      <c r="G1869" s="15">
        <f t="shared" si="159"/>
        <v>46.26</v>
      </c>
      <c r="H1869" s="12">
        <v>1.73</v>
      </c>
      <c r="I1869" s="11">
        <v>47.64</v>
      </c>
      <c r="J1869" s="99">
        <f t="shared" si="158"/>
        <v>-2.8967254408060472E-2</v>
      </c>
      <c r="K1869" s="203">
        <f t="shared" si="160"/>
        <v>-1.3800000000000026</v>
      </c>
    </row>
    <row r="1870" spans="1:11" ht="10.35" customHeight="1" x14ac:dyDescent="0.2">
      <c r="A1870" s="1" t="s">
        <v>38</v>
      </c>
      <c r="G1870" s="32">
        <f>SUM(G1854:G1869)</f>
        <v>70233.479999999981</v>
      </c>
      <c r="H1870" s="33"/>
      <c r="J1870" s="99" t="e">
        <f t="shared" si="158"/>
        <v>#DIV/0!</v>
      </c>
      <c r="K1870" s="203">
        <f t="shared" si="160"/>
        <v>70233.479999999981</v>
      </c>
    </row>
    <row r="1871" spans="1:11" ht="10.7" customHeight="1" x14ac:dyDescent="0.2">
      <c r="J1871" s="99" t="e">
        <f t="shared" si="158"/>
        <v>#DIV/0!</v>
      </c>
      <c r="K1871" s="203">
        <f t="shared" si="160"/>
        <v>0</v>
      </c>
    </row>
    <row r="1872" spans="1:11" ht="10.35" customHeight="1" x14ac:dyDescent="0.2">
      <c r="A1872" s="2" t="s">
        <v>9</v>
      </c>
      <c r="B1872" s="3" t="s">
        <v>10</v>
      </c>
      <c r="C1872" s="19" t="s">
        <v>11</v>
      </c>
      <c r="D1872" s="20" t="s">
        <v>12</v>
      </c>
      <c r="E1872" s="19" t="s">
        <v>13</v>
      </c>
      <c r="F1872" s="21" t="s">
        <v>225</v>
      </c>
      <c r="G1872" s="4" t="s">
        <v>15</v>
      </c>
      <c r="H1872" s="21" t="s">
        <v>14</v>
      </c>
      <c r="I1872" s="4" t="s">
        <v>15</v>
      </c>
      <c r="J1872" s="99" t="e">
        <f t="shared" si="158"/>
        <v>#VALUE!</v>
      </c>
      <c r="K1872" s="203" t="e">
        <f t="shared" si="160"/>
        <v>#VALUE!</v>
      </c>
    </row>
    <row r="1873" spans="1:11" ht="10.35" customHeight="1" x14ac:dyDescent="0.2">
      <c r="A1873" s="8"/>
      <c r="B1873" s="227" t="s">
        <v>59</v>
      </c>
      <c r="C1873" s="228"/>
      <c r="D1873" s="228"/>
      <c r="E1873" s="228"/>
      <c r="F1873" s="228"/>
      <c r="G1873" s="229"/>
      <c r="J1873" s="99" t="e">
        <f t="shared" si="158"/>
        <v>#DIV/0!</v>
      </c>
      <c r="K1873" s="203">
        <f t="shared" si="160"/>
        <v>0</v>
      </c>
    </row>
    <row r="1874" spans="1:11" ht="10.35" customHeight="1" x14ac:dyDescent="0.2">
      <c r="A1874" s="9">
        <v>45585</v>
      </c>
      <c r="B1874" s="17" t="s">
        <v>40</v>
      </c>
      <c r="C1874" s="12">
        <v>27.21</v>
      </c>
      <c r="D1874" s="13" t="s">
        <v>23</v>
      </c>
      <c r="E1874" s="14">
        <v>23.7</v>
      </c>
      <c r="F1874" s="187">
        <f>composições!$X$1323</f>
        <v>285.35000000000002</v>
      </c>
      <c r="G1874" s="15">
        <f t="shared" ref="G1874:G1889" si="161">TRUNC(F1874*E1874,2)</f>
        <v>6762.79</v>
      </c>
      <c r="H1874" s="12">
        <v>292.72000000000003</v>
      </c>
      <c r="I1874" s="15">
        <v>6937.46</v>
      </c>
      <c r="J1874" s="99">
        <f t="shared" si="158"/>
        <v>-2.5177802826971241E-2</v>
      </c>
      <c r="K1874" s="203">
        <f t="shared" si="160"/>
        <v>-174.67000000000007</v>
      </c>
    </row>
    <row r="1875" spans="1:11" ht="10.35" customHeight="1" x14ac:dyDescent="0.2">
      <c r="A1875" s="9">
        <v>41294</v>
      </c>
      <c r="B1875" s="17" t="s">
        <v>41</v>
      </c>
      <c r="C1875" s="12">
        <v>27.21</v>
      </c>
      <c r="D1875" s="13" t="s">
        <v>23</v>
      </c>
      <c r="E1875" s="14">
        <v>7.9</v>
      </c>
      <c r="F1875" s="187">
        <f>composições!$X$935</f>
        <v>145.32</v>
      </c>
      <c r="G1875" s="15">
        <f t="shared" si="161"/>
        <v>1148.02</v>
      </c>
      <c r="H1875" s="12">
        <v>149.07</v>
      </c>
      <c r="I1875" s="15">
        <v>1177.6500000000001</v>
      </c>
      <c r="J1875" s="99">
        <f t="shared" si="158"/>
        <v>-2.5160276822485561E-2</v>
      </c>
      <c r="K1875" s="203">
        <f t="shared" si="160"/>
        <v>-29.630000000000109</v>
      </c>
    </row>
    <row r="1876" spans="1:11" ht="10.35" customHeight="1" x14ac:dyDescent="0.2">
      <c r="A1876" s="9">
        <v>45050</v>
      </c>
      <c r="B1876" s="17" t="s">
        <v>42</v>
      </c>
      <c r="C1876" s="12">
        <v>27.21</v>
      </c>
      <c r="D1876" s="13" t="s">
        <v>23</v>
      </c>
      <c r="E1876" s="14">
        <v>11.55</v>
      </c>
      <c r="F1876" s="187">
        <f>composições!$X$1071</f>
        <v>559.22</v>
      </c>
      <c r="G1876" s="15">
        <f t="shared" si="161"/>
        <v>6458.99</v>
      </c>
      <c r="H1876" s="12">
        <v>573.65</v>
      </c>
      <c r="I1876" s="15">
        <v>6625.65</v>
      </c>
      <c r="J1876" s="99">
        <f t="shared" si="158"/>
        <v>-2.5153758499166123E-2</v>
      </c>
      <c r="K1876" s="203">
        <f t="shared" si="160"/>
        <v>-166.65999999999985</v>
      </c>
    </row>
    <row r="1877" spans="1:11" ht="29.1" customHeight="1" x14ac:dyDescent="0.2">
      <c r="A1877" s="9">
        <v>45145</v>
      </c>
      <c r="B1877" s="10" t="s">
        <v>45</v>
      </c>
      <c r="C1877" s="12">
        <v>27.21</v>
      </c>
      <c r="D1877" s="13" t="s">
        <v>18</v>
      </c>
      <c r="E1877" s="14">
        <v>181</v>
      </c>
      <c r="F1877" s="187">
        <f>composições!$X$1151</f>
        <v>105.9</v>
      </c>
      <c r="G1877" s="15">
        <f t="shared" si="161"/>
        <v>19167.900000000001</v>
      </c>
      <c r="H1877" s="12">
        <v>108.63</v>
      </c>
      <c r="I1877" s="15">
        <v>19662.03</v>
      </c>
      <c r="J1877" s="99">
        <f t="shared" si="158"/>
        <v>-2.5131179232256162E-2</v>
      </c>
      <c r="K1877" s="203">
        <f t="shared" si="160"/>
        <v>-494.12999999999738</v>
      </c>
    </row>
    <row r="1878" spans="1:11" ht="10.35" customHeight="1" x14ac:dyDescent="0.2">
      <c r="A1878" s="9">
        <v>45165</v>
      </c>
      <c r="B1878" s="17" t="s">
        <v>47</v>
      </c>
      <c r="C1878" s="12">
        <v>27.21</v>
      </c>
      <c r="D1878" s="13" t="s">
        <v>23</v>
      </c>
      <c r="E1878" s="14">
        <v>36.53</v>
      </c>
      <c r="F1878" s="187">
        <f>composições!$X$1226</f>
        <v>611.9</v>
      </c>
      <c r="G1878" s="15">
        <f t="shared" si="161"/>
        <v>22352.7</v>
      </c>
      <c r="H1878" s="12">
        <v>627.69000000000005</v>
      </c>
      <c r="I1878" s="15">
        <v>22929.51</v>
      </c>
      <c r="J1878" s="99">
        <f t="shared" si="158"/>
        <v>-2.51557926881123E-2</v>
      </c>
      <c r="K1878" s="203">
        <f t="shared" si="160"/>
        <v>-576.80999999999767</v>
      </c>
    </row>
    <row r="1879" spans="1:11" ht="20.85" customHeight="1" x14ac:dyDescent="0.2">
      <c r="A1879" s="9">
        <v>45155</v>
      </c>
      <c r="B1879" s="10" t="s">
        <v>43</v>
      </c>
      <c r="C1879" s="12">
        <v>27.21</v>
      </c>
      <c r="D1879" s="13" t="s">
        <v>44</v>
      </c>
      <c r="E1879" s="18">
        <v>3179</v>
      </c>
      <c r="F1879" s="187">
        <f>composições!$X$1185</f>
        <v>15.83</v>
      </c>
      <c r="G1879" s="15">
        <f t="shared" si="161"/>
        <v>50323.57</v>
      </c>
      <c r="H1879" s="12">
        <v>16.239999999999998</v>
      </c>
      <c r="I1879" s="15">
        <v>51626.96</v>
      </c>
      <c r="J1879" s="99">
        <f t="shared" si="158"/>
        <v>-2.5246305418719195E-2</v>
      </c>
      <c r="K1879" s="203">
        <f t="shared" si="160"/>
        <v>-1303.3899999999994</v>
      </c>
    </row>
    <row r="1880" spans="1:11" ht="10.35" customHeight="1" x14ac:dyDescent="0.2">
      <c r="A1880" s="9">
        <v>47018</v>
      </c>
      <c r="B1880" s="17" t="s">
        <v>48</v>
      </c>
      <c r="C1880" s="12">
        <v>27.21</v>
      </c>
      <c r="D1880" s="13" t="s">
        <v>23</v>
      </c>
      <c r="E1880" s="14">
        <v>1.75</v>
      </c>
      <c r="F1880" s="187">
        <f>composições!$X$1358</f>
        <v>504.34</v>
      </c>
      <c r="G1880" s="15">
        <f t="shared" si="161"/>
        <v>882.59</v>
      </c>
      <c r="H1880" s="12">
        <v>517.36</v>
      </c>
      <c r="I1880" s="11">
        <v>905.38</v>
      </c>
      <c r="J1880" s="99">
        <f t="shared" si="158"/>
        <v>-2.5171751087940897E-2</v>
      </c>
      <c r="K1880" s="203">
        <f t="shared" si="160"/>
        <v>-22.789999999999964</v>
      </c>
    </row>
    <row r="1881" spans="1:11" ht="10.35" customHeight="1" x14ac:dyDescent="0.2">
      <c r="A1881" s="9">
        <v>40102</v>
      </c>
      <c r="B1881" s="17" t="s">
        <v>34</v>
      </c>
      <c r="C1881" s="12">
        <v>27.21</v>
      </c>
      <c r="D1881" s="13" t="s">
        <v>23</v>
      </c>
      <c r="E1881" s="14">
        <v>6</v>
      </c>
      <c r="F1881" s="187">
        <f>composições!$X$320</f>
        <v>8.5399999999999991</v>
      </c>
      <c r="G1881" s="15">
        <f t="shared" si="161"/>
        <v>51.24</v>
      </c>
      <c r="H1881" s="12">
        <v>8.76</v>
      </c>
      <c r="I1881" s="11">
        <v>52.56</v>
      </c>
      <c r="J1881" s="99">
        <f t="shared" si="158"/>
        <v>-2.5114155251141579E-2</v>
      </c>
      <c r="K1881" s="203">
        <f t="shared" si="160"/>
        <v>-1.3200000000000003</v>
      </c>
    </row>
    <row r="1882" spans="1:11" ht="20.85" customHeight="1" x14ac:dyDescent="0.2">
      <c r="A1882" s="9">
        <v>40450</v>
      </c>
      <c r="B1882" s="10" t="s">
        <v>49</v>
      </c>
      <c r="C1882" s="12">
        <v>27.21</v>
      </c>
      <c r="D1882" s="13" t="s">
        <v>50</v>
      </c>
      <c r="E1882" s="18">
        <v>2873.22</v>
      </c>
      <c r="F1882" s="187">
        <f>composições!$X$627</f>
        <v>0.86</v>
      </c>
      <c r="G1882" s="15">
        <f t="shared" si="161"/>
        <v>2470.96</v>
      </c>
      <c r="H1882" s="12">
        <v>0.89</v>
      </c>
      <c r="I1882" s="15">
        <v>2557.16</v>
      </c>
      <c r="J1882" s="99">
        <f t="shared" si="158"/>
        <v>-3.3709271222762682E-2</v>
      </c>
      <c r="K1882" s="203">
        <f t="shared" si="160"/>
        <v>-86.199999999999818</v>
      </c>
    </row>
    <row r="1883" spans="1:11" ht="10.35" customHeight="1" x14ac:dyDescent="0.2">
      <c r="A1883" s="9">
        <v>40455</v>
      </c>
      <c r="B1883" s="17" t="s">
        <v>51</v>
      </c>
      <c r="C1883" s="12">
        <v>27.21</v>
      </c>
      <c r="D1883" s="13" t="s">
        <v>25</v>
      </c>
      <c r="E1883" s="18">
        <v>11697.15</v>
      </c>
      <c r="F1883" s="187">
        <f>composições!$X$743</f>
        <v>1.55</v>
      </c>
      <c r="G1883" s="15">
        <f t="shared" si="161"/>
        <v>18130.580000000002</v>
      </c>
      <c r="H1883" s="12">
        <v>1.59</v>
      </c>
      <c r="I1883" s="15">
        <v>18598.46</v>
      </c>
      <c r="J1883" s="99">
        <f t="shared" si="158"/>
        <v>-2.5156921594583492E-2</v>
      </c>
      <c r="K1883" s="203">
        <f t="shared" si="160"/>
        <v>-467.87999999999738</v>
      </c>
    </row>
    <row r="1884" spans="1:11" ht="10.35" customHeight="1" x14ac:dyDescent="0.2">
      <c r="A1884" s="9">
        <v>40453</v>
      </c>
      <c r="B1884" s="17" t="s">
        <v>54</v>
      </c>
      <c r="C1884" s="12">
        <v>27.21</v>
      </c>
      <c r="D1884" s="13" t="s">
        <v>53</v>
      </c>
      <c r="E1884" s="14">
        <v>514.82000000000005</v>
      </c>
      <c r="F1884" s="187">
        <f>composições!$X$685</f>
        <v>0.86</v>
      </c>
      <c r="G1884" s="15">
        <f t="shared" si="161"/>
        <v>442.74</v>
      </c>
      <c r="H1884" s="12">
        <v>0.89</v>
      </c>
      <c r="I1884" s="11">
        <v>458.18</v>
      </c>
      <c r="J1884" s="99">
        <f t="shared" si="158"/>
        <v>-3.3698546422803233E-2</v>
      </c>
      <c r="K1884" s="203">
        <f t="shared" si="160"/>
        <v>-15.439999999999998</v>
      </c>
    </row>
    <row r="1885" spans="1:11" ht="10.35" customHeight="1" x14ac:dyDescent="0.2">
      <c r="A1885" s="9">
        <v>40451</v>
      </c>
      <c r="B1885" s="17" t="s">
        <v>52</v>
      </c>
      <c r="C1885" s="12">
        <v>27.21</v>
      </c>
      <c r="D1885" s="13" t="s">
        <v>53</v>
      </c>
      <c r="E1885" s="14">
        <v>562.67999999999995</v>
      </c>
      <c r="F1885" s="187">
        <f>composições!X$656</f>
        <v>0.86</v>
      </c>
      <c r="G1885" s="15">
        <f t="shared" si="161"/>
        <v>483.9</v>
      </c>
      <c r="H1885" s="12">
        <v>0.89</v>
      </c>
      <c r="I1885" s="11">
        <v>500.78</v>
      </c>
      <c r="J1885" s="99">
        <f t="shared" si="158"/>
        <v>-3.3707416430368564E-2</v>
      </c>
      <c r="K1885" s="203">
        <f t="shared" si="160"/>
        <v>-16.879999999999995</v>
      </c>
    </row>
    <row r="1886" spans="1:11" ht="10.35" customHeight="1" x14ac:dyDescent="0.2">
      <c r="A1886" s="9">
        <v>40449</v>
      </c>
      <c r="B1886" s="17" t="s">
        <v>55</v>
      </c>
      <c r="C1886" s="12">
        <v>27.21</v>
      </c>
      <c r="D1886" s="13" t="s">
        <v>53</v>
      </c>
      <c r="E1886" s="14">
        <v>203.36</v>
      </c>
      <c r="F1886" s="187">
        <f>composições!$X$598</f>
        <v>1.6800000000000002</v>
      </c>
      <c r="G1886" s="15">
        <f t="shared" si="161"/>
        <v>341.64</v>
      </c>
      <c r="H1886" s="12">
        <v>1.73</v>
      </c>
      <c r="I1886" s="11">
        <v>351.81</v>
      </c>
      <c r="J1886" s="99">
        <f t="shared" si="158"/>
        <v>-2.8907649015093462E-2</v>
      </c>
      <c r="K1886" s="203">
        <f t="shared" si="160"/>
        <v>-10.170000000000016</v>
      </c>
    </row>
    <row r="1887" spans="1:11" ht="10.35" customHeight="1" x14ac:dyDescent="0.2">
      <c r="A1887" s="9">
        <v>40445</v>
      </c>
      <c r="B1887" s="17" t="s">
        <v>56</v>
      </c>
      <c r="C1887" s="12">
        <v>27.21</v>
      </c>
      <c r="D1887" s="13" t="s">
        <v>25</v>
      </c>
      <c r="E1887" s="14">
        <v>980.76</v>
      </c>
      <c r="F1887" s="187">
        <f>composições!$X$568</f>
        <v>2.29</v>
      </c>
      <c r="G1887" s="15">
        <f t="shared" si="161"/>
        <v>2245.94</v>
      </c>
      <c r="H1887" s="12">
        <v>2.35</v>
      </c>
      <c r="I1887" s="15">
        <v>2304.7800000000002</v>
      </c>
      <c r="J1887" s="99">
        <f t="shared" si="158"/>
        <v>-2.5529551627487268E-2</v>
      </c>
      <c r="K1887" s="203">
        <f t="shared" si="160"/>
        <v>-58.840000000000146</v>
      </c>
    </row>
    <row r="1888" spans="1:11" ht="10.35" customHeight="1" x14ac:dyDescent="0.2">
      <c r="A1888" s="9">
        <v>47049</v>
      </c>
      <c r="B1888" s="17" t="s">
        <v>58</v>
      </c>
      <c r="C1888" s="12">
        <v>27.21</v>
      </c>
      <c r="D1888" s="13" t="s">
        <v>53</v>
      </c>
      <c r="E1888" s="14">
        <v>31.35</v>
      </c>
      <c r="F1888" s="187">
        <f>composições!$X$1388</f>
        <v>1.6800000000000002</v>
      </c>
      <c r="G1888" s="15">
        <f t="shared" si="161"/>
        <v>52.66</v>
      </c>
      <c r="H1888" s="12">
        <v>1.73</v>
      </c>
      <c r="I1888" s="11">
        <v>54.23</v>
      </c>
      <c r="J1888" s="99">
        <f t="shared" si="158"/>
        <v>-2.895076525908169E-2</v>
      </c>
      <c r="K1888" s="203">
        <f t="shared" si="160"/>
        <v>-1.5700000000000003</v>
      </c>
    </row>
    <row r="1889" spans="1:11" ht="10.35" customHeight="1" x14ac:dyDescent="0.2">
      <c r="A1889" s="9">
        <v>47050</v>
      </c>
      <c r="B1889" s="17" t="s">
        <v>57</v>
      </c>
      <c r="C1889" s="12">
        <v>27.21</v>
      </c>
      <c r="D1889" s="13" t="s">
        <v>53</v>
      </c>
      <c r="E1889" s="14">
        <v>34.65</v>
      </c>
      <c r="F1889" s="187">
        <f>composições!$X$1418</f>
        <v>1.6800000000000002</v>
      </c>
      <c r="G1889" s="15">
        <f t="shared" si="161"/>
        <v>58.21</v>
      </c>
      <c r="H1889" s="12">
        <v>1.73</v>
      </c>
      <c r="I1889" s="11">
        <v>59.94</v>
      </c>
      <c r="J1889" s="99">
        <f t="shared" si="158"/>
        <v>-2.8862195528862156E-2</v>
      </c>
      <c r="K1889" s="203">
        <f t="shared" si="160"/>
        <v>-1.7299999999999969</v>
      </c>
    </row>
    <row r="1890" spans="1:11" ht="10.35" customHeight="1" x14ac:dyDescent="0.2">
      <c r="A1890" s="1" t="s">
        <v>38</v>
      </c>
      <c r="G1890" s="32">
        <f>SUM(G1874:G1889)</f>
        <v>131374.43</v>
      </c>
      <c r="H1890" s="33"/>
      <c r="J1890" s="99" t="e">
        <f t="shared" si="158"/>
        <v>#DIV/0!</v>
      </c>
      <c r="K1890" s="203">
        <f t="shared" si="160"/>
        <v>131374.43</v>
      </c>
    </row>
    <row r="1891" spans="1:11" ht="0.95" customHeight="1" x14ac:dyDescent="0.2">
      <c r="J1891" s="99" t="e">
        <f t="shared" si="158"/>
        <v>#DIV/0!</v>
      </c>
      <c r="K1891" s="203">
        <f t="shared" si="160"/>
        <v>0</v>
      </c>
    </row>
    <row r="1892" spans="1:11" ht="10.7" customHeight="1" x14ac:dyDescent="0.2">
      <c r="J1892" s="99" t="e">
        <f t="shared" si="158"/>
        <v>#DIV/0!</v>
      </c>
      <c r="K1892" s="203">
        <f t="shared" si="160"/>
        <v>0</v>
      </c>
    </row>
    <row r="1893" spans="1:11" ht="10.35" customHeight="1" x14ac:dyDescent="0.2">
      <c r="A1893" s="2" t="s">
        <v>9</v>
      </c>
      <c r="B1893" s="3" t="s">
        <v>10</v>
      </c>
      <c r="C1893" s="5" t="s">
        <v>11</v>
      </c>
      <c r="D1893" s="7" t="s">
        <v>12</v>
      </c>
      <c r="E1893" s="5" t="s">
        <v>13</v>
      </c>
      <c r="F1893" s="5" t="s">
        <v>225</v>
      </c>
      <c r="G1893" s="4" t="s">
        <v>15</v>
      </c>
      <c r="H1893" s="5" t="s">
        <v>14</v>
      </c>
      <c r="I1893" s="4" t="s">
        <v>15</v>
      </c>
      <c r="J1893" s="99" t="e">
        <f t="shared" si="158"/>
        <v>#VALUE!</v>
      </c>
      <c r="K1893" s="203" t="e">
        <f t="shared" si="160"/>
        <v>#VALUE!</v>
      </c>
    </row>
    <row r="1894" spans="1:11" ht="10.35" customHeight="1" x14ac:dyDescent="0.2">
      <c r="A1894" s="8"/>
      <c r="B1894" s="227" t="s">
        <v>60</v>
      </c>
      <c r="C1894" s="228"/>
      <c r="D1894" s="228"/>
      <c r="E1894" s="228"/>
      <c r="F1894" s="228"/>
      <c r="G1894" s="229"/>
      <c r="J1894" s="99" t="e">
        <f t="shared" si="158"/>
        <v>#DIV/0!</v>
      </c>
      <c r="K1894" s="203">
        <f t="shared" si="160"/>
        <v>0</v>
      </c>
    </row>
    <row r="1895" spans="1:11" ht="10.35" customHeight="1" x14ac:dyDescent="0.2">
      <c r="A1895" s="9">
        <v>45410</v>
      </c>
      <c r="B1895" s="17" t="s">
        <v>61</v>
      </c>
      <c r="C1895" s="12">
        <v>27.21</v>
      </c>
      <c r="D1895" s="13" t="s">
        <v>23</v>
      </c>
      <c r="E1895" s="14">
        <v>10.18</v>
      </c>
      <c r="F1895" s="187">
        <f>composições!$X$1257</f>
        <v>15.01</v>
      </c>
      <c r="G1895" s="15">
        <f t="shared" ref="G1895:G1909" si="162">TRUNC(F1895*E1895,2)</f>
        <v>152.80000000000001</v>
      </c>
      <c r="H1895" s="12">
        <v>15.4</v>
      </c>
      <c r="I1895" s="11">
        <v>156.77000000000001</v>
      </c>
      <c r="J1895" s="99">
        <f t="shared" si="158"/>
        <v>-2.5323722651017455E-2</v>
      </c>
      <c r="K1895" s="203">
        <f t="shared" si="160"/>
        <v>-3.9699999999999989</v>
      </c>
    </row>
    <row r="1896" spans="1:11" ht="10.35" customHeight="1" x14ac:dyDescent="0.2">
      <c r="A1896" s="9">
        <v>40145</v>
      </c>
      <c r="B1896" s="17" t="s">
        <v>29</v>
      </c>
      <c r="C1896" s="12">
        <v>27.21</v>
      </c>
      <c r="D1896" s="13" t="s">
        <v>23</v>
      </c>
      <c r="E1896" s="14">
        <v>10.18</v>
      </c>
      <c r="F1896" s="187">
        <f>composições!$X$447</f>
        <v>2.4899999999999998</v>
      </c>
      <c r="G1896" s="15">
        <f t="shared" si="162"/>
        <v>25.34</v>
      </c>
      <c r="H1896" s="12">
        <v>2.5499999999999998</v>
      </c>
      <c r="I1896" s="11">
        <v>25.95</v>
      </c>
      <c r="J1896" s="99">
        <f t="shared" si="158"/>
        <v>-2.3506743737957581E-2</v>
      </c>
      <c r="K1896" s="203">
        <f t="shared" si="160"/>
        <v>-0.60999999999999943</v>
      </c>
    </row>
    <row r="1897" spans="1:11" ht="10.35" customHeight="1" x14ac:dyDescent="0.2">
      <c r="A1897" s="9">
        <v>41293</v>
      </c>
      <c r="B1897" s="17" t="s">
        <v>62</v>
      </c>
      <c r="C1897" s="12">
        <v>27.21</v>
      </c>
      <c r="D1897" s="13" t="s">
        <v>18</v>
      </c>
      <c r="E1897" s="14">
        <v>50.88</v>
      </c>
      <c r="F1897" s="187">
        <f>composições!$X$903</f>
        <v>6.28</v>
      </c>
      <c r="G1897" s="15">
        <f t="shared" si="162"/>
        <v>319.52</v>
      </c>
      <c r="H1897" s="12">
        <v>6.44</v>
      </c>
      <c r="I1897" s="11">
        <v>327.66000000000003</v>
      </c>
      <c r="J1897" s="99">
        <f t="shared" ref="J1897:J1953" si="163">G1897/I1897-1</f>
        <v>-2.4842824879448333E-2</v>
      </c>
      <c r="K1897" s="203">
        <f t="shared" si="160"/>
        <v>-8.1400000000000432</v>
      </c>
    </row>
    <row r="1898" spans="1:11" ht="10.35" customHeight="1" x14ac:dyDescent="0.2">
      <c r="A1898" s="9">
        <v>45585</v>
      </c>
      <c r="B1898" s="17" t="s">
        <v>40</v>
      </c>
      <c r="C1898" s="12">
        <v>27.21</v>
      </c>
      <c r="D1898" s="13" t="s">
        <v>23</v>
      </c>
      <c r="E1898" s="14">
        <v>29.16</v>
      </c>
      <c r="F1898" s="187">
        <f>composições!$X$1323</f>
        <v>285.35000000000002</v>
      </c>
      <c r="G1898" s="15">
        <f t="shared" si="162"/>
        <v>8320.7999999999993</v>
      </c>
      <c r="H1898" s="12">
        <v>292.72000000000003</v>
      </c>
      <c r="I1898" s="15">
        <v>8535.7099999999991</v>
      </c>
      <c r="J1898" s="99">
        <f t="shared" si="163"/>
        <v>-2.517775322732374E-2</v>
      </c>
      <c r="K1898" s="203">
        <f t="shared" si="160"/>
        <v>-214.90999999999985</v>
      </c>
    </row>
    <row r="1899" spans="1:11" ht="10.35" customHeight="1" x14ac:dyDescent="0.2">
      <c r="A1899" s="9">
        <v>41294</v>
      </c>
      <c r="B1899" s="17" t="s">
        <v>41</v>
      </c>
      <c r="C1899" s="12">
        <v>27.21</v>
      </c>
      <c r="D1899" s="13" t="s">
        <v>23</v>
      </c>
      <c r="E1899" s="14">
        <v>9.7200000000000006</v>
      </c>
      <c r="F1899" s="187">
        <f>composições!$X$935</f>
        <v>145.32</v>
      </c>
      <c r="G1899" s="15">
        <f t="shared" si="162"/>
        <v>1412.51</v>
      </c>
      <c r="H1899" s="12">
        <v>149.07</v>
      </c>
      <c r="I1899" s="15">
        <v>1448.96</v>
      </c>
      <c r="J1899" s="99">
        <f t="shared" si="163"/>
        <v>-2.515597393992941E-2</v>
      </c>
      <c r="K1899" s="203">
        <f t="shared" si="160"/>
        <v>-36.450000000000045</v>
      </c>
    </row>
    <row r="1900" spans="1:11" ht="10.35" customHeight="1" x14ac:dyDescent="0.2">
      <c r="A1900" s="9">
        <v>45050</v>
      </c>
      <c r="B1900" s="17" t="s">
        <v>42</v>
      </c>
      <c r="C1900" s="12">
        <v>27.21</v>
      </c>
      <c r="D1900" s="13" t="s">
        <v>23</v>
      </c>
      <c r="E1900" s="14">
        <v>9.7200000000000006</v>
      </c>
      <c r="F1900" s="187">
        <f>composições!$X$1071</f>
        <v>559.22</v>
      </c>
      <c r="G1900" s="15">
        <f t="shared" si="162"/>
        <v>5435.61</v>
      </c>
      <c r="H1900" s="12">
        <v>573.65</v>
      </c>
      <c r="I1900" s="15">
        <v>5575.87</v>
      </c>
      <c r="J1900" s="99">
        <f t="shared" si="163"/>
        <v>-2.5154818889249642E-2</v>
      </c>
      <c r="K1900" s="203">
        <f t="shared" si="160"/>
        <v>-140.26000000000022</v>
      </c>
    </row>
    <row r="1901" spans="1:11" ht="29.1" customHeight="1" x14ac:dyDescent="0.2">
      <c r="A1901" s="9">
        <v>45145</v>
      </c>
      <c r="B1901" s="10" t="s">
        <v>45</v>
      </c>
      <c r="C1901" s="12">
        <v>27.21</v>
      </c>
      <c r="D1901" s="13" t="s">
        <v>18</v>
      </c>
      <c r="E1901" s="14">
        <v>18.05</v>
      </c>
      <c r="F1901" s="187">
        <f>composições!$X$1151</f>
        <v>105.9</v>
      </c>
      <c r="G1901" s="15">
        <f t="shared" si="162"/>
        <v>1911.49</v>
      </c>
      <c r="H1901" s="12">
        <v>108.63</v>
      </c>
      <c r="I1901" s="15">
        <v>1960.77</v>
      </c>
      <c r="J1901" s="99">
        <f t="shared" si="163"/>
        <v>-2.5132983470779302E-2</v>
      </c>
      <c r="K1901" s="203">
        <f t="shared" si="160"/>
        <v>-49.279999999999973</v>
      </c>
    </row>
    <row r="1902" spans="1:11" ht="10.35" customHeight="1" x14ac:dyDescent="0.2">
      <c r="A1902" s="9">
        <v>45030</v>
      </c>
      <c r="B1902" s="17" t="s">
        <v>63</v>
      </c>
      <c r="C1902" s="12">
        <v>27.21</v>
      </c>
      <c r="D1902" s="13" t="s">
        <v>23</v>
      </c>
      <c r="E1902" s="14">
        <v>3.82</v>
      </c>
      <c r="F1902" s="187">
        <f>composições!$X$1030</f>
        <v>199.06999999999996</v>
      </c>
      <c r="G1902" s="15">
        <f t="shared" si="162"/>
        <v>760.44</v>
      </c>
      <c r="H1902" s="12">
        <v>204.21</v>
      </c>
      <c r="I1902" s="11">
        <v>780.08</v>
      </c>
      <c r="J1902" s="99">
        <f t="shared" si="163"/>
        <v>-2.5176904932827426E-2</v>
      </c>
      <c r="K1902" s="203">
        <f t="shared" si="160"/>
        <v>-19.639999999999986</v>
      </c>
    </row>
    <row r="1903" spans="1:11" ht="10.35" customHeight="1" x14ac:dyDescent="0.2">
      <c r="A1903" s="9">
        <v>45165</v>
      </c>
      <c r="B1903" s="17" t="s">
        <v>47</v>
      </c>
      <c r="C1903" s="12">
        <v>27.21</v>
      </c>
      <c r="D1903" s="13" t="s">
        <v>23</v>
      </c>
      <c r="E1903" s="14">
        <v>8.64</v>
      </c>
      <c r="F1903" s="187">
        <f>composições!$X$1226</f>
        <v>611.9</v>
      </c>
      <c r="G1903" s="15">
        <f t="shared" si="162"/>
        <v>5286.81</v>
      </c>
      <c r="H1903" s="12">
        <v>627.69000000000005</v>
      </c>
      <c r="I1903" s="15">
        <v>5423.24</v>
      </c>
      <c r="J1903" s="99">
        <f t="shared" si="163"/>
        <v>-2.5156548483932006E-2</v>
      </c>
      <c r="K1903" s="203">
        <f t="shared" si="160"/>
        <v>-136.42999999999938</v>
      </c>
    </row>
    <row r="1904" spans="1:11" ht="10.35" customHeight="1" x14ac:dyDescent="0.2">
      <c r="A1904" s="9">
        <v>40453</v>
      </c>
      <c r="B1904" s="17" t="s">
        <v>54</v>
      </c>
      <c r="C1904" s="12">
        <v>27.21</v>
      </c>
      <c r="D1904" s="13" t="s">
        <v>53</v>
      </c>
      <c r="E1904" s="14">
        <v>51.33</v>
      </c>
      <c r="F1904" s="187">
        <f>composições!$X$685</f>
        <v>0.86</v>
      </c>
      <c r="G1904" s="15">
        <f t="shared" si="162"/>
        <v>44.14</v>
      </c>
      <c r="H1904" s="12">
        <v>0.89</v>
      </c>
      <c r="I1904" s="11">
        <v>45.68</v>
      </c>
      <c r="J1904" s="99">
        <f t="shared" si="163"/>
        <v>-3.3712784588441291E-2</v>
      </c>
      <c r="K1904" s="203">
        <f t="shared" si="160"/>
        <v>-1.5399999999999991</v>
      </c>
    </row>
    <row r="1905" spans="1:11" ht="10.35" customHeight="1" x14ac:dyDescent="0.2">
      <c r="A1905" s="9">
        <v>40455</v>
      </c>
      <c r="B1905" s="17" t="s">
        <v>51</v>
      </c>
      <c r="C1905" s="12">
        <v>27.21</v>
      </c>
      <c r="D1905" s="13" t="s">
        <v>25</v>
      </c>
      <c r="E1905" s="18">
        <v>8351.5400000000009</v>
      </c>
      <c r="F1905" s="187">
        <f>composições!$X$743</f>
        <v>1.55</v>
      </c>
      <c r="G1905" s="15">
        <f t="shared" si="162"/>
        <v>12944.88</v>
      </c>
      <c r="H1905" s="12">
        <v>1.59</v>
      </c>
      <c r="I1905" s="15">
        <v>13278.94</v>
      </c>
      <c r="J1905" s="99">
        <f t="shared" si="163"/>
        <v>-2.5157128505739257E-2</v>
      </c>
      <c r="K1905" s="203">
        <f t="shared" si="160"/>
        <v>-334.06000000000131</v>
      </c>
    </row>
    <row r="1906" spans="1:11" ht="20.85" customHeight="1" x14ac:dyDescent="0.2">
      <c r="A1906" s="9">
        <v>40450</v>
      </c>
      <c r="B1906" s="10" t="s">
        <v>49</v>
      </c>
      <c r="C1906" s="12">
        <v>27.21</v>
      </c>
      <c r="D1906" s="13" t="s">
        <v>50</v>
      </c>
      <c r="E1906" s="18">
        <v>1014.68</v>
      </c>
      <c r="F1906" s="187">
        <f>composições!$X$627</f>
        <v>0.86</v>
      </c>
      <c r="G1906" s="15">
        <f t="shared" si="162"/>
        <v>872.62</v>
      </c>
      <c r="H1906" s="12">
        <v>0.89</v>
      </c>
      <c r="I1906" s="11">
        <v>903.06</v>
      </c>
      <c r="J1906" s="99">
        <f t="shared" si="163"/>
        <v>-3.3707616326711376E-2</v>
      </c>
      <c r="K1906" s="203">
        <f t="shared" si="160"/>
        <v>-30.439999999999941</v>
      </c>
    </row>
    <row r="1907" spans="1:11" ht="10.35" customHeight="1" x14ac:dyDescent="0.2">
      <c r="A1907" s="9">
        <v>47049</v>
      </c>
      <c r="B1907" s="17" t="s">
        <v>58</v>
      </c>
      <c r="C1907" s="12">
        <v>27.21</v>
      </c>
      <c r="D1907" s="13" t="s">
        <v>53</v>
      </c>
      <c r="E1907" s="14">
        <v>3.13</v>
      </c>
      <c r="F1907" s="187">
        <f>composições!$X$1388</f>
        <v>1.6800000000000002</v>
      </c>
      <c r="G1907" s="15">
        <f t="shared" si="162"/>
        <v>5.25</v>
      </c>
      <c r="H1907" s="12">
        <v>1.73</v>
      </c>
      <c r="I1907" s="11">
        <v>5.41</v>
      </c>
      <c r="J1907" s="99">
        <f t="shared" si="163"/>
        <v>-2.957486136783738E-2</v>
      </c>
      <c r="K1907" s="203">
        <f t="shared" si="160"/>
        <v>-0.16000000000000014</v>
      </c>
    </row>
    <row r="1908" spans="1:11" ht="10.35" customHeight="1" x14ac:dyDescent="0.2">
      <c r="A1908" s="9">
        <v>40445</v>
      </c>
      <c r="B1908" s="17" t="s">
        <v>56</v>
      </c>
      <c r="C1908" s="12">
        <v>27.21</v>
      </c>
      <c r="D1908" s="13" t="s">
        <v>25</v>
      </c>
      <c r="E1908" s="14">
        <v>700.24</v>
      </c>
      <c r="F1908" s="187">
        <f>composições!$X$568</f>
        <v>2.29</v>
      </c>
      <c r="G1908" s="15">
        <f t="shared" si="162"/>
        <v>1603.54</v>
      </c>
      <c r="H1908" s="12">
        <v>2.35</v>
      </c>
      <c r="I1908" s="15">
        <v>1645.56</v>
      </c>
      <c r="J1908" s="99">
        <f t="shared" si="163"/>
        <v>-2.5535380052991052E-2</v>
      </c>
      <c r="K1908" s="203">
        <f t="shared" si="160"/>
        <v>-42.019999999999982</v>
      </c>
    </row>
    <row r="1909" spans="1:11" ht="10.35" customHeight="1" x14ac:dyDescent="0.2">
      <c r="A1909" s="9">
        <v>40449</v>
      </c>
      <c r="B1909" s="17" t="s">
        <v>55</v>
      </c>
      <c r="C1909" s="12">
        <v>27.21</v>
      </c>
      <c r="D1909" s="13" t="s">
        <v>53</v>
      </c>
      <c r="E1909" s="14">
        <v>71.819999999999993</v>
      </c>
      <c r="F1909" s="187">
        <f>composições!$X$598</f>
        <v>1.6800000000000002</v>
      </c>
      <c r="G1909" s="15">
        <f t="shared" si="162"/>
        <v>120.65</v>
      </c>
      <c r="H1909" s="12">
        <v>1.73</v>
      </c>
      <c r="I1909" s="11">
        <v>124.24</v>
      </c>
      <c r="J1909" s="99">
        <f t="shared" si="163"/>
        <v>-2.8895685769478319E-2</v>
      </c>
      <c r="K1909" s="203">
        <f t="shared" si="160"/>
        <v>-3.5899999999999892</v>
      </c>
    </row>
    <row r="1910" spans="1:11" ht="10.35" customHeight="1" x14ac:dyDescent="0.2">
      <c r="A1910" s="1" t="s">
        <v>38</v>
      </c>
      <c r="G1910" s="32">
        <f>SUM(G1895:G1909)</f>
        <v>39216.400000000001</v>
      </c>
      <c r="H1910" s="33"/>
      <c r="J1910" s="99" t="e">
        <f t="shared" si="163"/>
        <v>#DIV/0!</v>
      </c>
      <c r="K1910" s="203">
        <f t="shared" si="160"/>
        <v>39216.400000000001</v>
      </c>
    </row>
    <row r="1911" spans="1:11" ht="10.7" customHeight="1" x14ac:dyDescent="0.2">
      <c r="J1911" s="99" t="e">
        <f t="shared" si="163"/>
        <v>#DIV/0!</v>
      </c>
      <c r="K1911" s="203">
        <f t="shared" si="160"/>
        <v>0</v>
      </c>
    </row>
    <row r="1912" spans="1:11" ht="10.35" customHeight="1" x14ac:dyDescent="0.2">
      <c r="A1912" s="2" t="s">
        <v>9</v>
      </c>
      <c r="B1912" s="3" t="s">
        <v>10</v>
      </c>
      <c r="C1912" s="5" t="s">
        <v>11</v>
      </c>
      <c r="D1912" s="20" t="s">
        <v>12</v>
      </c>
      <c r="E1912" s="5" t="s">
        <v>13</v>
      </c>
      <c r="F1912" s="5" t="s">
        <v>225</v>
      </c>
      <c r="G1912" s="4" t="s">
        <v>15</v>
      </c>
      <c r="H1912" s="5" t="s">
        <v>14</v>
      </c>
      <c r="I1912" s="4" t="s">
        <v>15</v>
      </c>
      <c r="J1912" s="99" t="e">
        <f t="shared" si="163"/>
        <v>#VALUE!</v>
      </c>
      <c r="K1912" s="203" t="e">
        <f t="shared" si="160"/>
        <v>#VALUE!</v>
      </c>
    </row>
    <row r="1913" spans="1:11" ht="10.35" customHeight="1" x14ac:dyDescent="0.2">
      <c r="A1913" s="8"/>
      <c r="B1913" s="227" t="s">
        <v>64</v>
      </c>
      <c r="C1913" s="228"/>
      <c r="D1913" s="228"/>
      <c r="E1913" s="228"/>
      <c r="F1913" s="228"/>
      <c r="G1913" s="229"/>
      <c r="J1913" s="99" t="e">
        <f t="shared" si="163"/>
        <v>#DIV/0!</v>
      </c>
      <c r="K1913" s="203">
        <f t="shared" si="160"/>
        <v>0</v>
      </c>
    </row>
    <row r="1914" spans="1:11" ht="29.1" customHeight="1" x14ac:dyDescent="0.2">
      <c r="A1914" s="9">
        <v>40001</v>
      </c>
      <c r="B1914" s="10" t="s">
        <v>65</v>
      </c>
      <c r="C1914" s="12">
        <v>27.21</v>
      </c>
      <c r="D1914" s="22" t="s">
        <v>18</v>
      </c>
      <c r="E1914" s="14">
        <v>65</v>
      </c>
      <c r="F1914" s="187">
        <f>composições!$X$32</f>
        <v>0.66</v>
      </c>
      <c r="G1914" s="15">
        <f t="shared" ref="G1914:G1927" si="164">TRUNC(F1914*E1914,2)</f>
        <v>42.9</v>
      </c>
      <c r="H1914" s="12">
        <v>0.68</v>
      </c>
      <c r="I1914" s="11">
        <v>44.2</v>
      </c>
      <c r="J1914" s="99">
        <f t="shared" si="163"/>
        <v>-2.941176470588247E-2</v>
      </c>
      <c r="K1914" s="203">
        <f t="shared" si="160"/>
        <v>-1.3000000000000043</v>
      </c>
    </row>
    <row r="1915" spans="1:11" ht="10.35" customHeight="1" x14ac:dyDescent="0.2">
      <c r="A1915" s="9">
        <v>40005</v>
      </c>
      <c r="B1915" s="17" t="s">
        <v>22</v>
      </c>
      <c r="C1915" s="12">
        <v>27.21</v>
      </c>
      <c r="D1915" s="22" t="s">
        <v>23</v>
      </c>
      <c r="E1915" s="14">
        <v>26</v>
      </c>
      <c r="F1915" s="187">
        <f>composições!$X$125</f>
        <v>3.17</v>
      </c>
      <c r="G1915" s="15">
        <f t="shared" si="164"/>
        <v>82.42</v>
      </c>
      <c r="H1915" s="12">
        <v>3.25</v>
      </c>
      <c r="I1915" s="11">
        <v>84.5</v>
      </c>
      <c r="J1915" s="99">
        <f t="shared" si="163"/>
        <v>-2.4615384615384595E-2</v>
      </c>
      <c r="K1915" s="203">
        <f t="shared" si="160"/>
        <v>-2.0799999999999983</v>
      </c>
    </row>
    <row r="1916" spans="1:11" ht="10.35" customHeight="1" x14ac:dyDescent="0.2">
      <c r="A1916" s="9">
        <v>40006</v>
      </c>
      <c r="B1916" s="17" t="s">
        <v>24</v>
      </c>
      <c r="C1916" s="12">
        <v>27.21</v>
      </c>
      <c r="D1916" s="22" t="s">
        <v>25</v>
      </c>
      <c r="E1916" s="14">
        <v>130</v>
      </c>
      <c r="F1916" s="187">
        <f>composições!X$154</f>
        <v>2.87</v>
      </c>
      <c r="G1916" s="15">
        <f t="shared" si="164"/>
        <v>373.1</v>
      </c>
      <c r="H1916" s="12">
        <v>2.95</v>
      </c>
      <c r="I1916" s="11">
        <v>383.5</v>
      </c>
      <c r="J1916" s="99">
        <f t="shared" si="163"/>
        <v>-2.7118644067796516E-2</v>
      </c>
      <c r="K1916" s="203">
        <f t="shared" si="160"/>
        <v>-10.399999999999977</v>
      </c>
    </row>
    <row r="1917" spans="1:11" ht="10.35" customHeight="1" x14ac:dyDescent="0.2">
      <c r="A1917" s="9">
        <v>40145</v>
      </c>
      <c r="B1917" s="17" t="s">
        <v>29</v>
      </c>
      <c r="C1917" s="12">
        <v>27.21</v>
      </c>
      <c r="D1917" s="22" t="s">
        <v>23</v>
      </c>
      <c r="E1917" s="14">
        <v>26</v>
      </c>
      <c r="F1917" s="187">
        <f>composições!X$447</f>
        <v>2.4899999999999998</v>
      </c>
      <c r="G1917" s="15">
        <f t="shared" si="164"/>
        <v>64.739999999999995</v>
      </c>
      <c r="H1917" s="12">
        <v>2.5499999999999998</v>
      </c>
      <c r="I1917" s="11">
        <v>66.3</v>
      </c>
      <c r="J1917" s="99">
        <f t="shared" si="163"/>
        <v>-2.352941176470591E-2</v>
      </c>
      <c r="K1917" s="203">
        <f t="shared" si="160"/>
        <v>-1.5600000000000023</v>
      </c>
    </row>
    <row r="1918" spans="1:11" ht="20.85" customHeight="1" x14ac:dyDescent="0.2">
      <c r="A1918" s="9">
        <v>45465</v>
      </c>
      <c r="B1918" s="10" t="s">
        <v>66</v>
      </c>
      <c r="C1918" s="12">
        <v>27.21</v>
      </c>
      <c r="D1918" s="23" t="s">
        <v>67</v>
      </c>
      <c r="E1918" s="14">
        <v>30</v>
      </c>
      <c r="F1918" s="188">
        <f>composições!X$1292</f>
        <v>2099.7399999999998</v>
      </c>
      <c r="G1918" s="15">
        <f t="shared" si="164"/>
        <v>62992.2</v>
      </c>
      <c r="H1918" s="24">
        <v>2153.9299999999998</v>
      </c>
      <c r="I1918" s="15">
        <v>64617.9</v>
      </c>
      <c r="J1918" s="99">
        <f t="shared" si="163"/>
        <v>-2.5158663466315123E-2</v>
      </c>
      <c r="K1918" s="203">
        <f t="shared" si="160"/>
        <v>-1625.7000000000044</v>
      </c>
    </row>
    <row r="1919" spans="1:11" ht="20.85" customHeight="1" x14ac:dyDescent="0.2">
      <c r="A1919" s="9">
        <v>40010</v>
      </c>
      <c r="B1919" s="10" t="s">
        <v>26</v>
      </c>
      <c r="C1919" s="12">
        <v>27.21</v>
      </c>
      <c r="D1919" s="13" t="s">
        <v>23</v>
      </c>
      <c r="E1919" s="14">
        <v>109.51</v>
      </c>
      <c r="F1919" s="187">
        <f>composições!X$186</f>
        <v>3.6500000000000004</v>
      </c>
      <c r="G1919" s="15">
        <f t="shared" si="164"/>
        <v>399.71</v>
      </c>
      <c r="H1919" s="12">
        <v>3.75</v>
      </c>
      <c r="I1919" s="11">
        <v>410.66</v>
      </c>
      <c r="J1919" s="99">
        <f t="shared" si="163"/>
        <v>-2.6664393902498529E-2</v>
      </c>
      <c r="K1919" s="203">
        <f t="shared" si="160"/>
        <v>-10.950000000000045</v>
      </c>
    </row>
    <row r="1920" spans="1:11" ht="10.35" customHeight="1" x14ac:dyDescent="0.2">
      <c r="A1920" s="9">
        <v>40315</v>
      </c>
      <c r="B1920" s="17" t="s">
        <v>30</v>
      </c>
      <c r="C1920" s="12">
        <v>27.21</v>
      </c>
      <c r="D1920" s="13" t="s">
        <v>23</v>
      </c>
      <c r="E1920" s="14">
        <v>13</v>
      </c>
      <c r="F1920" s="187">
        <f>composições!X$478</f>
        <v>5.2299999999999995</v>
      </c>
      <c r="G1920" s="15">
        <f t="shared" si="164"/>
        <v>67.989999999999995</v>
      </c>
      <c r="H1920" s="12">
        <f>composições!$X$478</f>
        <v>5.2299999999999995</v>
      </c>
      <c r="I1920" s="11">
        <v>69.680000000000007</v>
      </c>
      <c r="J1920" s="99">
        <f t="shared" si="163"/>
        <v>-2.4253731343283791E-2</v>
      </c>
      <c r="K1920" s="203">
        <f t="shared" si="160"/>
        <v>-1.6900000000000119</v>
      </c>
    </row>
    <row r="1921" spans="1:11" ht="10.35" customHeight="1" x14ac:dyDescent="0.2">
      <c r="A1921" s="9">
        <v>40320</v>
      </c>
      <c r="B1921" s="17" t="s">
        <v>31</v>
      </c>
      <c r="C1921" s="12">
        <v>27.21</v>
      </c>
      <c r="D1921" s="13" t="s">
        <v>25</v>
      </c>
      <c r="E1921" s="14">
        <v>162.5</v>
      </c>
      <c r="F1921" s="187">
        <f>composições!X$509</f>
        <v>3.17</v>
      </c>
      <c r="G1921" s="15">
        <f t="shared" si="164"/>
        <v>515.12</v>
      </c>
      <c r="H1921" s="12">
        <v>3.25</v>
      </c>
      <c r="I1921" s="11">
        <v>528.12</v>
      </c>
      <c r="J1921" s="99">
        <f t="shared" si="163"/>
        <v>-2.4615617662652411E-2</v>
      </c>
      <c r="K1921" s="203">
        <f t="shared" si="160"/>
        <v>-13</v>
      </c>
    </row>
    <row r="1922" spans="1:11" ht="10.35" customHeight="1" x14ac:dyDescent="0.2">
      <c r="A1922" s="9">
        <v>40120</v>
      </c>
      <c r="B1922" s="17" t="s">
        <v>32</v>
      </c>
      <c r="C1922" s="12">
        <v>27.21</v>
      </c>
      <c r="D1922" s="13" t="s">
        <v>18</v>
      </c>
      <c r="E1922" s="14">
        <v>43.81</v>
      </c>
      <c r="F1922" s="187">
        <f>composições!$X$386</f>
        <v>0.5</v>
      </c>
      <c r="G1922" s="15">
        <f t="shared" si="164"/>
        <v>21.9</v>
      </c>
      <c r="H1922" s="12">
        <v>0.52</v>
      </c>
      <c r="I1922" s="11">
        <v>22.78</v>
      </c>
      <c r="J1922" s="99">
        <f t="shared" si="163"/>
        <v>-3.8630377524144111E-2</v>
      </c>
      <c r="K1922" s="203">
        <f t="shared" si="160"/>
        <v>-0.88000000000000256</v>
      </c>
    </row>
    <row r="1923" spans="1:11" ht="10.35" customHeight="1" x14ac:dyDescent="0.2">
      <c r="A1923" s="9">
        <v>40130</v>
      </c>
      <c r="B1923" s="17" t="s">
        <v>33</v>
      </c>
      <c r="C1923" s="12">
        <v>27.21</v>
      </c>
      <c r="D1923" s="13" t="s">
        <v>18</v>
      </c>
      <c r="E1923" s="14">
        <v>65</v>
      </c>
      <c r="F1923" s="187">
        <f>composições!$X$417</f>
        <v>0.52</v>
      </c>
      <c r="G1923" s="15">
        <f t="shared" si="164"/>
        <v>33.799999999999997</v>
      </c>
      <c r="H1923" s="12">
        <v>0.53</v>
      </c>
      <c r="I1923" s="11">
        <v>34.450000000000003</v>
      </c>
      <c r="J1923" s="99">
        <f t="shared" si="163"/>
        <v>-1.8867924528302105E-2</v>
      </c>
      <c r="K1923" s="203">
        <f t="shared" si="160"/>
        <v>-0.65000000000000568</v>
      </c>
    </row>
    <row r="1924" spans="1:11" ht="10.35" customHeight="1" x14ac:dyDescent="0.2">
      <c r="A1924" s="9">
        <v>40101</v>
      </c>
      <c r="B1924" s="17" t="s">
        <v>36</v>
      </c>
      <c r="C1924" s="12">
        <v>27.21</v>
      </c>
      <c r="D1924" s="13" t="s">
        <v>23</v>
      </c>
      <c r="E1924" s="14">
        <v>39</v>
      </c>
      <c r="F1924" s="187">
        <f>composições!$X$290</f>
        <v>6.68</v>
      </c>
      <c r="G1924" s="15">
        <f t="shared" si="164"/>
        <v>260.52</v>
      </c>
      <c r="H1924" s="12">
        <v>6.85</v>
      </c>
      <c r="I1924" s="11">
        <v>267.14999999999998</v>
      </c>
      <c r="J1924" s="99">
        <f t="shared" si="163"/>
        <v>-2.481751824817513E-2</v>
      </c>
      <c r="K1924" s="203">
        <f t="shared" si="160"/>
        <v>-6.6299999999999955</v>
      </c>
    </row>
    <row r="1925" spans="1:11" ht="10.35" customHeight="1" x14ac:dyDescent="0.2">
      <c r="A1925" s="9">
        <v>40102</v>
      </c>
      <c r="B1925" s="17" t="s">
        <v>34</v>
      </c>
      <c r="C1925" s="12">
        <v>27.21</v>
      </c>
      <c r="D1925" s="13" t="s">
        <v>23</v>
      </c>
      <c r="E1925" s="14">
        <v>56</v>
      </c>
      <c r="F1925" s="187">
        <f>composições!$X$320</f>
        <v>8.5399999999999991</v>
      </c>
      <c r="G1925" s="15">
        <f t="shared" si="164"/>
        <v>478.24</v>
      </c>
      <c r="H1925" s="12">
        <v>8.76</v>
      </c>
      <c r="I1925" s="11">
        <v>490.56</v>
      </c>
      <c r="J1925" s="99">
        <f t="shared" si="163"/>
        <v>-2.5114155251141579E-2</v>
      </c>
      <c r="K1925" s="203">
        <f t="shared" si="160"/>
        <v>-12.319999999999993</v>
      </c>
    </row>
    <row r="1926" spans="1:11" ht="10.35" customHeight="1" x14ac:dyDescent="0.2">
      <c r="A1926" s="9">
        <v>40454</v>
      </c>
      <c r="B1926" s="17" t="s">
        <v>68</v>
      </c>
      <c r="C1926" s="12">
        <v>27.21</v>
      </c>
      <c r="D1926" s="13" t="s">
        <v>53</v>
      </c>
      <c r="E1926" s="18">
        <v>8697.91</v>
      </c>
      <c r="F1926" s="187">
        <f>composições!$X$714</f>
        <v>0.91999999999999993</v>
      </c>
      <c r="G1926" s="15">
        <f t="shared" si="164"/>
        <v>8002.07</v>
      </c>
      <c r="H1926" s="12">
        <v>0.92</v>
      </c>
      <c r="I1926" s="15">
        <v>8002.07</v>
      </c>
      <c r="J1926" s="99">
        <f t="shared" si="163"/>
        <v>0</v>
      </c>
      <c r="K1926" s="203">
        <f t="shared" si="160"/>
        <v>0</v>
      </c>
    </row>
    <row r="1927" spans="1:11" ht="10.35" customHeight="1" x14ac:dyDescent="0.2">
      <c r="A1927" s="9">
        <v>40438</v>
      </c>
      <c r="B1927" s="17" t="s">
        <v>69</v>
      </c>
      <c r="C1927" s="12">
        <v>27.21</v>
      </c>
      <c r="D1927" s="13" t="s">
        <v>53</v>
      </c>
      <c r="E1927" s="14">
        <v>535.63</v>
      </c>
      <c r="F1927" s="187">
        <f>composições!$X$539</f>
        <v>1.77</v>
      </c>
      <c r="G1927" s="15">
        <f t="shared" si="164"/>
        <v>948.06</v>
      </c>
      <c r="H1927" s="12">
        <v>1.81</v>
      </c>
      <c r="I1927" s="11">
        <v>969.49</v>
      </c>
      <c r="J1927" s="99">
        <f t="shared" si="163"/>
        <v>-2.2104405409029582E-2</v>
      </c>
      <c r="K1927" s="203">
        <f t="shared" si="160"/>
        <v>-21.430000000000064</v>
      </c>
    </row>
    <row r="1928" spans="1:11" ht="10.35" customHeight="1" x14ac:dyDescent="0.2">
      <c r="A1928" s="1" t="s">
        <v>38</v>
      </c>
      <c r="G1928" s="32">
        <f>SUM(G1914:G1927)</f>
        <v>74282.76999999999</v>
      </c>
      <c r="H1928" s="33"/>
      <c r="J1928" s="99" t="e">
        <f t="shared" si="163"/>
        <v>#DIV/0!</v>
      </c>
      <c r="K1928" s="203">
        <f t="shared" si="160"/>
        <v>74282.76999999999</v>
      </c>
    </row>
    <row r="1929" spans="1:11" ht="0.95" customHeight="1" x14ac:dyDescent="0.2">
      <c r="J1929" s="99" t="e">
        <f t="shared" si="163"/>
        <v>#DIV/0!</v>
      </c>
      <c r="K1929" s="203">
        <f t="shared" si="160"/>
        <v>0</v>
      </c>
    </row>
    <row r="1930" spans="1:11" ht="10.7" customHeight="1" x14ac:dyDescent="0.2">
      <c r="J1930" s="99" t="e">
        <f t="shared" si="163"/>
        <v>#DIV/0!</v>
      </c>
      <c r="K1930" s="203">
        <f t="shared" si="160"/>
        <v>0</v>
      </c>
    </row>
    <row r="1931" spans="1:11" ht="10.35" customHeight="1" x14ac:dyDescent="0.2">
      <c r="A1931" s="2" t="s">
        <v>9</v>
      </c>
      <c r="B1931" s="3" t="s">
        <v>10</v>
      </c>
      <c r="C1931" s="5" t="s">
        <v>11</v>
      </c>
      <c r="D1931" s="20" t="s">
        <v>12</v>
      </c>
      <c r="E1931" s="5" t="s">
        <v>13</v>
      </c>
      <c r="F1931" s="5" t="s">
        <v>225</v>
      </c>
      <c r="G1931" s="4" t="s">
        <v>15</v>
      </c>
      <c r="H1931" s="5" t="s">
        <v>14</v>
      </c>
      <c r="I1931" s="4" t="s">
        <v>15</v>
      </c>
      <c r="J1931" s="99" t="e">
        <f t="shared" si="163"/>
        <v>#VALUE!</v>
      </c>
      <c r="K1931" s="203" t="e">
        <f t="shared" ref="K1931:K1994" si="165">G1931-I1931</f>
        <v>#VALUE!</v>
      </c>
    </row>
    <row r="1932" spans="1:11" ht="10.35" customHeight="1" x14ac:dyDescent="0.2">
      <c r="A1932" s="8"/>
      <c r="B1932" s="227" t="s">
        <v>70</v>
      </c>
      <c r="C1932" s="228"/>
      <c r="D1932" s="228"/>
      <c r="E1932" s="228"/>
      <c r="F1932" s="228"/>
      <c r="G1932" s="229"/>
      <c r="J1932" s="99" t="e">
        <f t="shared" si="163"/>
        <v>#DIV/0!</v>
      </c>
      <c r="K1932" s="203">
        <f t="shared" si="165"/>
        <v>0</v>
      </c>
    </row>
    <row r="1933" spans="1:11" ht="10.35" customHeight="1" x14ac:dyDescent="0.2">
      <c r="A1933" s="9">
        <v>40850</v>
      </c>
      <c r="B1933" s="17" t="s">
        <v>71</v>
      </c>
      <c r="C1933" s="12">
        <v>27.21</v>
      </c>
      <c r="D1933" s="22" t="s">
        <v>18</v>
      </c>
      <c r="E1933" s="14">
        <v>15</v>
      </c>
      <c r="F1933" s="187">
        <f>composições!$X$811</f>
        <v>489.25</v>
      </c>
      <c r="G1933" s="15">
        <f>TRUNC(F1933*E1933,2)</f>
        <v>7338.75</v>
      </c>
      <c r="H1933" s="12">
        <v>501.88</v>
      </c>
      <c r="I1933" s="15">
        <v>7528.2</v>
      </c>
      <c r="J1933" s="99">
        <f t="shared" si="163"/>
        <v>-2.5165378178050535E-2</v>
      </c>
      <c r="K1933" s="203">
        <f t="shared" si="165"/>
        <v>-189.44999999999982</v>
      </c>
    </row>
    <row r="1934" spans="1:11" ht="10.35" customHeight="1" x14ac:dyDescent="0.2">
      <c r="A1934" s="1" t="s">
        <v>38</v>
      </c>
      <c r="G1934" s="32">
        <f>G1933</f>
        <v>7338.75</v>
      </c>
      <c r="H1934" s="33"/>
      <c r="J1934" s="99" t="e">
        <f t="shared" si="163"/>
        <v>#DIV/0!</v>
      </c>
      <c r="K1934" s="203">
        <f t="shared" si="165"/>
        <v>7338.75</v>
      </c>
    </row>
    <row r="1935" spans="1:11" ht="10.7" customHeight="1" x14ac:dyDescent="0.2">
      <c r="J1935" s="99" t="e">
        <f t="shared" si="163"/>
        <v>#DIV/0!</v>
      </c>
      <c r="K1935" s="203">
        <f t="shared" si="165"/>
        <v>0</v>
      </c>
    </row>
    <row r="1936" spans="1:11" ht="10.35" customHeight="1" x14ac:dyDescent="0.2">
      <c r="A1936" s="2" t="s">
        <v>9</v>
      </c>
      <c r="B1936" s="3" t="s">
        <v>10</v>
      </c>
      <c r="C1936" s="5" t="s">
        <v>11</v>
      </c>
      <c r="D1936" s="20" t="s">
        <v>12</v>
      </c>
      <c r="E1936" s="5" t="s">
        <v>13</v>
      </c>
      <c r="F1936" s="5" t="s">
        <v>225</v>
      </c>
      <c r="G1936" s="4" t="s">
        <v>15</v>
      </c>
      <c r="H1936" s="5" t="s">
        <v>14</v>
      </c>
      <c r="I1936" s="4" t="s">
        <v>15</v>
      </c>
      <c r="J1936" s="99" t="e">
        <f t="shared" si="163"/>
        <v>#VALUE!</v>
      </c>
      <c r="K1936" s="203" t="e">
        <f t="shared" si="165"/>
        <v>#VALUE!</v>
      </c>
    </row>
    <row r="1937" spans="1:11" ht="10.35" customHeight="1" x14ac:dyDescent="0.2">
      <c r="A1937" s="8"/>
      <c r="B1937" s="227" t="s">
        <v>72</v>
      </c>
      <c r="C1937" s="228"/>
      <c r="D1937" s="228"/>
      <c r="E1937" s="228"/>
      <c r="F1937" s="228"/>
      <c r="G1937" s="229"/>
      <c r="J1937" s="99" t="e">
        <f t="shared" si="163"/>
        <v>#DIV/0!</v>
      </c>
      <c r="K1937" s="203">
        <f t="shared" si="165"/>
        <v>0</v>
      </c>
    </row>
    <row r="1938" spans="1:11" ht="10.35" customHeight="1" x14ac:dyDescent="0.2">
      <c r="A1938" s="9">
        <v>42825</v>
      </c>
      <c r="B1938" s="17" t="s">
        <v>73</v>
      </c>
      <c r="C1938" s="12">
        <v>27.21</v>
      </c>
      <c r="D1938" s="22" t="s">
        <v>23</v>
      </c>
      <c r="E1938" s="14">
        <v>12.94</v>
      </c>
      <c r="F1938" s="187">
        <f>composições!X$999</f>
        <v>823.31999999999994</v>
      </c>
      <c r="G1938" s="15">
        <f t="shared" ref="G1938:G1944" si="166">TRUNC(F1938*E1938,2)</f>
        <v>10653.76</v>
      </c>
      <c r="H1938" s="12">
        <v>844.57</v>
      </c>
      <c r="I1938" s="15">
        <v>10928.73</v>
      </c>
      <c r="J1938" s="99">
        <f t="shared" si="163"/>
        <v>-2.5160288523918051E-2</v>
      </c>
      <c r="K1938" s="203">
        <f t="shared" si="165"/>
        <v>-274.96999999999935</v>
      </c>
    </row>
    <row r="1939" spans="1:11" ht="10.35" customHeight="1" x14ac:dyDescent="0.2">
      <c r="A1939" s="9">
        <v>40005</v>
      </c>
      <c r="B1939" s="17" t="s">
        <v>22</v>
      </c>
      <c r="C1939" s="12">
        <v>27.21</v>
      </c>
      <c r="D1939" s="22" t="s">
        <v>23</v>
      </c>
      <c r="E1939" s="14">
        <v>12.94</v>
      </c>
      <c r="F1939" s="187">
        <f>composições!$X$125</f>
        <v>3.17</v>
      </c>
      <c r="G1939" s="15">
        <f t="shared" si="166"/>
        <v>41.01</v>
      </c>
      <c r="H1939" s="12">
        <v>3.25</v>
      </c>
      <c r="I1939" s="11">
        <v>42.05</v>
      </c>
      <c r="J1939" s="99">
        <f t="shared" si="163"/>
        <v>-2.473246135552909E-2</v>
      </c>
      <c r="K1939" s="203">
        <f t="shared" si="165"/>
        <v>-1.0399999999999991</v>
      </c>
    </row>
    <row r="1940" spans="1:11" ht="10.35" customHeight="1" x14ac:dyDescent="0.2">
      <c r="A1940" s="9">
        <v>40006</v>
      </c>
      <c r="B1940" s="17" t="s">
        <v>24</v>
      </c>
      <c r="C1940" s="12">
        <v>27.21</v>
      </c>
      <c r="D1940" s="22" t="s">
        <v>25</v>
      </c>
      <c r="E1940" s="14">
        <v>64.680000000000007</v>
      </c>
      <c r="F1940" s="187">
        <f>composições!X$154</f>
        <v>2.87</v>
      </c>
      <c r="G1940" s="15">
        <f t="shared" si="166"/>
        <v>185.63</v>
      </c>
      <c r="H1940" s="12">
        <v>2.95</v>
      </c>
      <c r="I1940" s="11">
        <v>190.8</v>
      </c>
      <c r="J1940" s="99">
        <f t="shared" si="163"/>
        <v>-2.7096436058700268E-2</v>
      </c>
      <c r="K1940" s="203">
        <f t="shared" si="165"/>
        <v>-5.1700000000000159</v>
      </c>
    </row>
    <row r="1941" spans="1:11" ht="10.35" customHeight="1" x14ac:dyDescent="0.2">
      <c r="A1941" s="9">
        <v>40145</v>
      </c>
      <c r="B1941" s="17" t="s">
        <v>29</v>
      </c>
      <c r="C1941" s="12">
        <v>27.21</v>
      </c>
      <c r="D1941" s="22" t="s">
        <v>23</v>
      </c>
      <c r="E1941" s="14">
        <v>12.94</v>
      </c>
      <c r="F1941" s="187">
        <f>composições!X$447</f>
        <v>2.4899999999999998</v>
      </c>
      <c r="G1941" s="15">
        <f t="shared" si="166"/>
        <v>32.22</v>
      </c>
      <c r="H1941" s="12">
        <v>2.5499999999999998</v>
      </c>
      <c r="I1941" s="11">
        <v>32.99</v>
      </c>
      <c r="J1941" s="99">
        <f t="shared" si="163"/>
        <v>-2.3340406183692153E-2</v>
      </c>
      <c r="K1941" s="203">
        <f t="shared" si="165"/>
        <v>-0.77000000000000313</v>
      </c>
    </row>
    <row r="1942" spans="1:11" ht="10.35" customHeight="1" x14ac:dyDescent="0.2">
      <c r="A1942" s="9">
        <v>40870</v>
      </c>
      <c r="B1942" s="17" t="s">
        <v>74</v>
      </c>
      <c r="C1942" s="12">
        <v>27.21</v>
      </c>
      <c r="D1942" s="22" t="s">
        <v>18</v>
      </c>
      <c r="E1942" s="14">
        <v>116</v>
      </c>
      <c r="F1942" s="187">
        <f>composições!$X$843</f>
        <v>7.53</v>
      </c>
      <c r="G1942" s="15">
        <f t="shared" si="166"/>
        <v>873.48</v>
      </c>
      <c r="H1942" s="12">
        <v>7.73</v>
      </c>
      <c r="I1942" s="11">
        <v>896.68</v>
      </c>
      <c r="J1942" s="99">
        <f t="shared" si="163"/>
        <v>-2.5873221216041298E-2</v>
      </c>
      <c r="K1942" s="203">
        <f t="shared" si="165"/>
        <v>-23.199999999999932</v>
      </c>
    </row>
    <row r="1943" spans="1:11" ht="10.35" customHeight="1" x14ac:dyDescent="0.2">
      <c r="A1943" s="9">
        <v>40805</v>
      </c>
      <c r="B1943" s="17" t="s">
        <v>75</v>
      </c>
      <c r="C1943" s="12">
        <v>27.21</v>
      </c>
      <c r="D1943" s="23" t="s">
        <v>76</v>
      </c>
      <c r="E1943" s="14">
        <v>20</v>
      </c>
      <c r="F1943" s="187">
        <f>composições!X$776</f>
        <v>15.629999999999999</v>
      </c>
      <c r="G1943" s="15">
        <f t="shared" si="166"/>
        <v>312.60000000000002</v>
      </c>
      <c r="H1943" s="12">
        <v>16.04</v>
      </c>
      <c r="I1943" s="11">
        <v>320.8</v>
      </c>
      <c r="J1943" s="99">
        <f t="shared" si="163"/>
        <v>-2.5561097256857845E-2</v>
      </c>
      <c r="K1943" s="203">
        <f t="shared" si="165"/>
        <v>-8.1999999999999886</v>
      </c>
    </row>
    <row r="1944" spans="1:11" ht="10.35" customHeight="1" x14ac:dyDescent="0.2">
      <c r="A1944" s="9">
        <v>40880</v>
      </c>
      <c r="B1944" s="17" t="s">
        <v>77</v>
      </c>
      <c r="C1944" s="12">
        <v>27.21</v>
      </c>
      <c r="D1944" s="22" t="s">
        <v>18</v>
      </c>
      <c r="E1944" s="14">
        <v>116</v>
      </c>
      <c r="F1944" s="187">
        <f>composições!X$873</f>
        <v>0.78</v>
      </c>
      <c r="G1944" s="15">
        <f t="shared" si="166"/>
        <v>90.48</v>
      </c>
      <c r="H1944" s="12">
        <v>0.8</v>
      </c>
      <c r="I1944" s="11">
        <v>92.8</v>
      </c>
      <c r="J1944" s="99">
        <f t="shared" si="163"/>
        <v>-2.4999999999999911E-2</v>
      </c>
      <c r="K1944" s="203">
        <f t="shared" si="165"/>
        <v>-2.3199999999999932</v>
      </c>
    </row>
    <row r="1945" spans="1:11" ht="10.35" customHeight="1" x14ac:dyDescent="0.2">
      <c r="J1945" s="99" t="e">
        <f t="shared" si="163"/>
        <v>#DIV/0!</v>
      </c>
      <c r="K1945" s="203">
        <f t="shared" si="165"/>
        <v>0</v>
      </c>
    </row>
    <row r="1946" spans="1:11" ht="10.7" customHeight="1" x14ac:dyDescent="0.2">
      <c r="A1946" s="1" t="s">
        <v>38</v>
      </c>
      <c r="G1946" s="32">
        <f>SUM(G1938:G1944)</f>
        <v>12189.179999999998</v>
      </c>
      <c r="H1946" s="33"/>
      <c r="J1946" s="99" t="e">
        <f t="shared" si="163"/>
        <v>#DIV/0!</v>
      </c>
      <c r="K1946" s="203">
        <f t="shared" si="165"/>
        <v>12189.179999999998</v>
      </c>
    </row>
    <row r="1947" spans="1:11" ht="10.35" customHeight="1" x14ac:dyDescent="0.2">
      <c r="J1947" s="99" t="e">
        <f t="shared" si="163"/>
        <v>#DIV/0!</v>
      </c>
      <c r="K1947" s="203">
        <f t="shared" si="165"/>
        <v>0</v>
      </c>
    </row>
    <row r="1948" spans="1:11" ht="10.7" customHeight="1" x14ac:dyDescent="0.2">
      <c r="A1948" s="1" t="s">
        <v>92</v>
      </c>
      <c r="G1948" s="32">
        <f>G1946+G1934+G1928+G1910+G1890+G1870+G1849</f>
        <v>343170.41999999993</v>
      </c>
      <c r="H1948" s="33"/>
      <c r="J1948" s="99" t="e">
        <f t="shared" si="163"/>
        <v>#DIV/0!</v>
      </c>
      <c r="K1948" s="203">
        <f t="shared" si="165"/>
        <v>343170.41999999993</v>
      </c>
    </row>
    <row r="1949" spans="1:11" ht="10.7" customHeight="1" x14ac:dyDescent="0.2">
      <c r="A1949" s="1"/>
      <c r="J1949" s="99" t="e">
        <f t="shared" si="163"/>
        <v>#DIV/0!</v>
      </c>
      <c r="K1949" s="203">
        <f t="shared" si="165"/>
        <v>0</v>
      </c>
    </row>
    <row r="1950" spans="1:11" ht="10.7" customHeight="1" x14ac:dyDescent="0.2">
      <c r="A1950" s="1"/>
      <c r="J1950" s="99" t="e">
        <f t="shared" si="163"/>
        <v>#DIV/0!</v>
      </c>
      <c r="K1950" s="203">
        <f t="shared" si="165"/>
        <v>0</v>
      </c>
    </row>
    <row r="1951" spans="1:11" ht="0.95" customHeight="1" x14ac:dyDescent="0.2">
      <c r="J1951" s="99" t="e">
        <f t="shared" si="163"/>
        <v>#DIV/0!</v>
      </c>
      <c r="K1951" s="203">
        <f t="shared" si="165"/>
        <v>0</v>
      </c>
    </row>
    <row r="1952" spans="1:11" ht="10.35" customHeight="1" x14ac:dyDescent="0.2">
      <c r="A1952" s="230" t="s">
        <v>79</v>
      </c>
      <c r="B1952" s="231"/>
      <c r="C1952" s="232"/>
      <c r="D1952" s="267" t="s">
        <v>228</v>
      </c>
      <c r="E1952" s="268"/>
      <c r="F1952" s="190" t="s">
        <v>229</v>
      </c>
      <c r="G1952" s="25" t="s">
        <v>230</v>
      </c>
      <c r="H1952" s="6"/>
      <c r="I1952" s="25"/>
      <c r="J1952" s="99" t="e">
        <f t="shared" si="163"/>
        <v>#VALUE!</v>
      </c>
      <c r="K1952" s="203" t="e">
        <f t="shared" si="165"/>
        <v>#VALUE!</v>
      </c>
    </row>
    <row r="1953" spans="1:11" ht="24.6" customHeight="1" x14ac:dyDescent="0.2">
      <c r="A1953" s="235" t="s">
        <v>80</v>
      </c>
      <c r="B1953" s="236"/>
      <c r="C1953" s="237"/>
      <c r="D1953" s="258">
        <f>F1953/$G$1948</f>
        <v>2.4872219464603048E-2</v>
      </c>
      <c r="E1953" s="258"/>
      <c r="F1953" s="192">
        <f>G1849</f>
        <v>8535.4100000000017</v>
      </c>
      <c r="G1953" s="26">
        <f>F1953</f>
        <v>8535.4100000000017</v>
      </c>
      <c r="H1953" s="26"/>
      <c r="I1953" s="26"/>
      <c r="J1953" s="99" t="e">
        <f t="shared" si="163"/>
        <v>#DIV/0!</v>
      </c>
      <c r="K1953" s="203">
        <f t="shared" si="165"/>
        <v>8535.4100000000017</v>
      </c>
    </row>
    <row r="1954" spans="1:11" ht="19.350000000000001" customHeight="1" x14ac:dyDescent="0.2">
      <c r="A1954" s="240" t="s">
        <v>81</v>
      </c>
      <c r="B1954" s="241"/>
      <c r="C1954" s="242"/>
      <c r="D1954" s="258">
        <f t="shared" ref="D1954:D1959" si="167">F1954/$G$1948</f>
        <v>0.20466064645082171</v>
      </c>
      <c r="E1954" s="258"/>
      <c r="F1954" s="193">
        <f>G1870</f>
        <v>70233.479999999981</v>
      </c>
      <c r="G1954" s="26">
        <f t="shared" ref="G1954:G1959" si="168">F1954</f>
        <v>70233.479999999981</v>
      </c>
      <c r="H1954" s="27"/>
      <c r="I1954" s="27"/>
      <c r="J1954" s="99" t="e">
        <f t="shared" ref="J1954:J1996" si="169">G1954/I1954-1</f>
        <v>#DIV/0!</v>
      </c>
      <c r="K1954" s="203">
        <f t="shared" si="165"/>
        <v>70233.479999999981</v>
      </c>
    </row>
    <row r="1955" spans="1:11" ht="19.350000000000001" customHeight="1" x14ac:dyDescent="0.2">
      <c r="A1955" s="240" t="s">
        <v>82</v>
      </c>
      <c r="B1955" s="241"/>
      <c r="C1955" s="242"/>
      <c r="D1955" s="258">
        <f t="shared" si="167"/>
        <v>0.38282562349050953</v>
      </c>
      <c r="E1955" s="258"/>
      <c r="F1955" s="193">
        <f>G1890</f>
        <v>131374.43</v>
      </c>
      <c r="G1955" s="26">
        <f t="shared" si="168"/>
        <v>131374.43</v>
      </c>
      <c r="H1955" s="27"/>
      <c r="I1955" s="27"/>
      <c r="J1955" s="99" t="e">
        <f t="shared" si="169"/>
        <v>#DIV/0!</v>
      </c>
      <c r="K1955" s="203">
        <f t="shared" si="165"/>
        <v>131374.43</v>
      </c>
    </row>
    <row r="1956" spans="1:11" ht="19.350000000000001" customHeight="1" x14ac:dyDescent="0.2">
      <c r="A1956" s="240" t="s">
        <v>83</v>
      </c>
      <c r="B1956" s="241"/>
      <c r="C1956" s="242"/>
      <c r="D1956" s="258">
        <f t="shared" si="167"/>
        <v>0.11427674914405504</v>
      </c>
      <c r="E1956" s="258"/>
      <c r="F1956" s="193">
        <f>G1910</f>
        <v>39216.400000000001</v>
      </c>
      <c r="G1956" s="26">
        <f t="shared" si="168"/>
        <v>39216.400000000001</v>
      </c>
      <c r="H1956" s="27"/>
      <c r="I1956" s="27"/>
      <c r="J1956" s="99" t="e">
        <f t="shared" si="169"/>
        <v>#DIV/0!</v>
      </c>
      <c r="K1956" s="203">
        <f t="shared" si="165"/>
        <v>39216.400000000001</v>
      </c>
    </row>
    <row r="1957" spans="1:11" ht="19.350000000000001" customHeight="1" x14ac:dyDescent="0.2">
      <c r="A1957" s="240" t="s">
        <v>84</v>
      </c>
      <c r="B1957" s="241"/>
      <c r="C1957" s="242"/>
      <c r="D1957" s="258">
        <f t="shared" si="167"/>
        <v>0.21646029398454567</v>
      </c>
      <c r="E1957" s="258"/>
      <c r="F1957" s="193">
        <f>G1928</f>
        <v>74282.76999999999</v>
      </c>
      <c r="G1957" s="26">
        <f t="shared" si="168"/>
        <v>74282.76999999999</v>
      </c>
      <c r="H1957" s="27"/>
      <c r="I1957" s="27"/>
      <c r="J1957" s="99" t="e">
        <f t="shared" si="169"/>
        <v>#DIV/0!</v>
      </c>
      <c r="K1957" s="203">
        <f t="shared" si="165"/>
        <v>74282.76999999999</v>
      </c>
    </row>
    <row r="1958" spans="1:11" ht="19.350000000000001" customHeight="1" x14ac:dyDescent="0.2">
      <c r="A1958" s="240" t="s">
        <v>85</v>
      </c>
      <c r="B1958" s="241"/>
      <c r="C1958" s="242"/>
      <c r="D1958" s="258">
        <f t="shared" si="167"/>
        <v>2.1385147356231933E-2</v>
      </c>
      <c r="E1958" s="258"/>
      <c r="F1958" s="193">
        <f>G1934</f>
        <v>7338.75</v>
      </c>
      <c r="G1958" s="26">
        <f t="shared" si="168"/>
        <v>7338.75</v>
      </c>
      <c r="H1958" s="27"/>
      <c r="I1958" s="27"/>
      <c r="J1958" s="99" t="e">
        <f t="shared" si="169"/>
        <v>#DIV/0!</v>
      </c>
      <c r="K1958" s="203">
        <f t="shared" si="165"/>
        <v>7338.75</v>
      </c>
    </row>
    <row r="1959" spans="1:11" ht="24" customHeight="1" x14ac:dyDescent="0.2">
      <c r="A1959" s="245" t="s">
        <v>86</v>
      </c>
      <c r="B1959" s="246"/>
      <c r="C1959" s="247"/>
      <c r="D1959" s="258">
        <f t="shared" si="167"/>
        <v>3.5519320109233192E-2</v>
      </c>
      <c r="E1959" s="258"/>
      <c r="F1959" s="193">
        <f>G1946</f>
        <v>12189.179999999998</v>
      </c>
      <c r="G1959" s="26">
        <f t="shared" si="168"/>
        <v>12189.179999999998</v>
      </c>
      <c r="H1959" s="28"/>
      <c r="I1959" s="28"/>
      <c r="J1959" s="99" t="e">
        <f t="shared" si="169"/>
        <v>#DIV/0!</v>
      </c>
      <c r="K1959" s="203">
        <f t="shared" si="165"/>
        <v>12189.179999999998</v>
      </c>
    </row>
    <row r="1960" spans="1:11" ht="10.35" customHeight="1" x14ac:dyDescent="0.2">
      <c r="A1960" s="222" t="s">
        <v>87</v>
      </c>
      <c r="B1960" s="223"/>
      <c r="C1960" s="224"/>
      <c r="D1960" s="259">
        <f>SUM(D1953:E1959)</f>
        <v>1.0000000000000002</v>
      </c>
      <c r="E1960" s="260"/>
      <c r="F1960" s="194">
        <f>SUM(F1953:F1959)</f>
        <v>343170.42</v>
      </c>
      <c r="G1960" s="195">
        <f>SUM(G1953:G1959)</f>
        <v>343170.42</v>
      </c>
      <c r="H1960" s="29"/>
      <c r="I1960" s="29"/>
      <c r="J1960" s="99" t="e">
        <f t="shared" si="169"/>
        <v>#DIV/0!</v>
      </c>
      <c r="K1960" s="203">
        <f t="shared" si="165"/>
        <v>343170.42</v>
      </c>
    </row>
    <row r="1961" spans="1:11" ht="10.35" customHeight="1" x14ac:dyDescent="0.2">
      <c r="A1961" s="36"/>
      <c r="B1961" s="36"/>
      <c r="C1961" s="36"/>
      <c r="D1961" s="37"/>
      <c r="E1961" s="37"/>
      <c r="F1961" s="189"/>
      <c r="G1961" s="38"/>
      <c r="H1961" s="38"/>
      <c r="I1961" s="38"/>
      <c r="J1961" s="99" t="e">
        <f t="shared" si="169"/>
        <v>#DIV/0!</v>
      </c>
      <c r="K1961" s="203">
        <f t="shared" si="165"/>
        <v>0</v>
      </c>
    </row>
    <row r="1962" spans="1:11" ht="10.35" customHeight="1" x14ac:dyDescent="0.2">
      <c r="A1962" s="36"/>
      <c r="B1962" s="36"/>
      <c r="C1962" s="36"/>
      <c r="D1962" s="37"/>
      <c r="E1962" s="37"/>
      <c r="F1962" s="189"/>
      <c r="G1962" s="38"/>
      <c r="H1962" s="38"/>
      <c r="I1962" s="38"/>
      <c r="J1962" s="99" t="e">
        <f t="shared" si="169"/>
        <v>#DIV/0!</v>
      </c>
      <c r="K1962" s="203">
        <f t="shared" si="165"/>
        <v>0</v>
      </c>
    </row>
    <row r="1963" spans="1:11" ht="10.7" customHeight="1" x14ac:dyDescent="0.2">
      <c r="A1963" s="1" t="s">
        <v>0</v>
      </c>
      <c r="J1963" s="99" t="e">
        <f t="shared" si="169"/>
        <v>#DIV/0!</v>
      </c>
      <c r="K1963" s="203">
        <f t="shared" si="165"/>
        <v>0</v>
      </c>
    </row>
    <row r="1964" spans="1:11" ht="10.7" customHeight="1" x14ac:dyDescent="0.2">
      <c r="A1964" s="1" t="s">
        <v>143</v>
      </c>
      <c r="J1964" s="99" t="e">
        <f t="shared" si="169"/>
        <v>#DIV/0!</v>
      </c>
      <c r="K1964" s="203">
        <f t="shared" si="165"/>
        <v>0</v>
      </c>
    </row>
    <row r="1965" spans="1:11" ht="10.7" customHeight="1" x14ac:dyDescent="0.2">
      <c r="A1965" s="1" t="s">
        <v>2</v>
      </c>
      <c r="J1965" s="99" t="e">
        <f t="shared" si="169"/>
        <v>#DIV/0!</v>
      </c>
      <c r="K1965" s="203">
        <f t="shared" si="165"/>
        <v>0</v>
      </c>
    </row>
    <row r="1966" spans="1:11" ht="10.7" customHeight="1" x14ac:dyDescent="0.2">
      <c r="A1966" s="1" t="s">
        <v>144</v>
      </c>
      <c r="J1966" s="99" t="e">
        <f t="shared" si="169"/>
        <v>#DIV/0!</v>
      </c>
      <c r="K1966" s="203">
        <f t="shared" si="165"/>
        <v>0</v>
      </c>
    </row>
    <row r="1967" spans="1:11" ht="10.7" customHeight="1" x14ac:dyDescent="0.2">
      <c r="A1967" s="1" t="s">
        <v>4</v>
      </c>
      <c r="J1967" s="99" t="e">
        <f t="shared" si="169"/>
        <v>#DIV/0!</v>
      </c>
      <c r="K1967" s="203">
        <f t="shared" si="165"/>
        <v>0</v>
      </c>
    </row>
    <row r="1968" spans="1:11" ht="10.7" customHeight="1" x14ac:dyDescent="0.2">
      <c r="A1968" s="1" t="s">
        <v>5</v>
      </c>
      <c r="J1968" s="99" t="e">
        <f t="shared" si="169"/>
        <v>#DIV/0!</v>
      </c>
      <c r="K1968" s="203">
        <f t="shared" si="165"/>
        <v>0</v>
      </c>
    </row>
    <row r="1969" spans="1:11" ht="10.7" customHeight="1" x14ac:dyDescent="0.2">
      <c r="A1969" s="1" t="s">
        <v>6</v>
      </c>
      <c r="J1969" s="99" t="e">
        <f t="shared" si="169"/>
        <v>#DIV/0!</v>
      </c>
      <c r="K1969" s="203">
        <f t="shared" si="165"/>
        <v>0</v>
      </c>
    </row>
    <row r="1970" spans="1:11" ht="10.7" customHeight="1" x14ac:dyDescent="0.2">
      <c r="A1970" s="1" t="s">
        <v>7</v>
      </c>
      <c r="J1970" s="99" t="e">
        <f t="shared" si="169"/>
        <v>#DIV/0!</v>
      </c>
      <c r="K1970" s="203">
        <f t="shared" si="165"/>
        <v>0</v>
      </c>
    </row>
    <row r="1971" spans="1:11" ht="10.7" customHeight="1" x14ac:dyDescent="0.2">
      <c r="A1971" s="1" t="s">
        <v>145</v>
      </c>
      <c r="J1971" s="99" t="e">
        <f t="shared" si="169"/>
        <v>#DIV/0!</v>
      </c>
      <c r="K1971" s="203">
        <f t="shared" si="165"/>
        <v>0</v>
      </c>
    </row>
    <row r="1972" spans="1:11" ht="10.35" customHeight="1" x14ac:dyDescent="0.2">
      <c r="A1972" s="2" t="s">
        <v>9</v>
      </c>
      <c r="B1972" s="3" t="s">
        <v>10</v>
      </c>
      <c r="C1972" s="5" t="s">
        <v>11</v>
      </c>
      <c r="D1972" s="7" t="s">
        <v>12</v>
      </c>
      <c r="E1972" s="5" t="s">
        <v>13</v>
      </c>
      <c r="F1972" s="5" t="s">
        <v>225</v>
      </c>
      <c r="G1972" s="4" t="s">
        <v>15</v>
      </c>
      <c r="H1972" s="5" t="s">
        <v>14</v>
      </c>
      <c r="I1972" s="4" t="s">
        <v>15</v>
      </c>
      <c r="J1972" s="99" t="e">
        <f t="shared" si="169"/>
        <v>#VALUE!</v>
      </c>
      <c r="K1972" s="203" t="e">
        <f t="shared" si="165"/>
        <v>#VALUE!</v>
      </c>
    </row>
    <row r="1973" spans="1:11" ht="10.35" customHeight="1" x14ac:dyDescent="0.2">
      <c r="A1973" s="8"/>
      <c r="B1973" s="227" t="s">
        <v>16</v>
      </c>
      <c r="C1973" s="228"/>
      <c r="D1973" s="228"/>
      <c r="E1973" s="228"/>
      <c r="F1973" s="228"/>
      <c r="G1973" s="229"/>
      <c r="J1973" s="99" t="e">
        <f t="shared" si="169"/>
        <v>#DIV/0!</v>
      </c>
      <c r="K1973" s="203">
        <f t="shared" si="165"/>
        <v>0</v>
      </c>
    </row>
    <row r="1974" spans="1:11" ht="29.1" customHeight="1" x14ac:dyDescent="0.2">
      <c r="A1974" s="9">
        <v>40001</v>
      </c>
      <c r="B1974" s="10" t="s">
        <v>17</v>
      </c>
      <c r="C1974" s="12">
        <v>27.21</v>
      </c>
      <c r="D1974" s="13" t="s">
        <v>18</v>
      </c>
      <c r="E1974" s="14">
        <v>86</v>
      </c>
      <c r="F1974" s="187">
        <f>composições!$X$32</f>
        <v>0.66</v>
      </c>
      <c r="G1974" s="15">
        <f t="shared" ref="G1974:G1990" si="170">TRUNC(F1974*E1974,2)</f>
        <v>56.76</v>
      </c>
      <c r="H1974" s="12">
        <v>0.68</v>
      </c>
      <c r="I1974" s="11">
        <v>58.48</v>
      </c>
      <c r="J1974" s="99">
        <f t="shared" si="169"/>
        <v>-2.9411764705882359E-2</v>
      </c>
      <c r="K1974" s="203">
        <f t="shared" si="165"/>
        <v>-1.7199999999999989</v>
      </c>
    </row>
    <row r="1975" spans="1:11" ht="20.85" customHeight="1" x14ac:dyDescent="0.2">
      <c r="A1975" s="9">
        <v>40003</v>
      </c>
      <c r="B1975" s="10" t="s">
        <v>19</v>
      </c>
      <c r="C1975" s="12">
        <v>27.21</v>
      </c>
      <c r="D1975" s="13" t="s">
        <v>20</v>
      </c>
      <c r="E1975" s="14">
        <v>17</v>
      </c>
      <c r="F1975" s="187">
        <f>composições!$X$63</f>
        <v>50.14</v>
      </c>
      <c r="G1975" s="15">
        <f t="shared" si="170"/>
        <v>852.38</v>
      </c>
      <c r="H1975" s="12">
        <v>51.44</v>
      </c>
      <c r="I1975" s="11">
        <v>874.48</v>
      </c>
      <c r="J1975" s="99">
        <f t="shared" si="169"/>
        <v>-2.527216174183522E-2</v>
      </c>
      <c r="K1975" s="203">
        <f t="shared" si="165"/>
        <v>-22.100000000000023</v>
      </c>
    </row>
    <row r="1976" spans="1:11" ht="20.85" customHeight="1" x14ac:dyDescent="0.2">
      <c r="A1976" s="9">
        <v>40004</v>
      </c>
      <c r="B1976" s="10" t="s">
        <v>21</v>
      </c>
      <c r="C1976" s="12">
        <v>27.21</v>
      </c>
      <c r="D1976" s="13" t="s">
        <v>20</v>
      </c>
      <c r="E1976" s="14">
        <v>3</v>
      </c>
      <c r="F1976" s="187">
        <f>composições!$X$94</f>
        <v>125.38</v>
      </c>
      <c r="G1976" s="15">
        <f t="shared" si="170"/>
        <v>376.14</v>
      </c>
      <c r="H1976" s="12">
        <v>128.62</v>
      </c>
      <c r="I1976" s="11">
        <v>385.86</v>
      </c>
      <c r="J1976" s="99">
        <f t="shared" si="169"/>
        <v>-2.5190483595086355E-2</v>
      </c>
      <c r="K1976" s="203">
        <f t="shared" si="165"/>
        <v>-9.7200000000000273</v>
      </c>
    </row>
    <row r="1977" spans="1:11" ht="10.35" customHeight="1" x14ac:dyDescent="0.2">
      <c r="A1977" s="9">
        <v>40005</v>
      </c>
      <c r="B1977" s="17" t="s">
        <v>22</v>
      </c>
      <c r="C1977" s="12">
        <v>27.21</v>
      </c>
      <c r="D1977" s="13" t="s">
        <v>23</v>
      </c>
      <c r="E1977" s="14">
        <v>40.950000000000003</v>
      </c>
      <c r="F1977" s="187">
        <f>composições!$X$125</f>
        <v>3.17</v>
      </c>
      <c r="G1977" s="15">
        <f t="shared" si="170"/>
        <v>129.81</v>
      </c>
      <c r="H1977" s="12">
        <v>3.25</v>
      </c>
      <c r="I1977" s="11">
        <v>133.08000000000001</v>
      </c>
      <c r="J1977" s="99">
        <f t="shared" si="169"/>
        <v>-2.4571686203787246E-2</v>
      </c>
      <c r="K1977" s="203">
        <f t="shared" si="165"/>
        <v>-3.2700000000000102</v>
      </c>
    </row>
    <row r="1978" spans="1:11" ht="10.35" customHeight="1" x14ac:dyDescent="0.2">
      <c r="A1978" s="9">
        <v>40006</v>
      </c>
      <c r="B1978" s="17" t="s">
        <v>24</v>
      </c>
      <c r="C1978" s="12">
        <v>27.21</v>
      </c>
      <c r="D1978" s="13" t="s">
        <v>25</v>
      </c>
      <c r="E1978" s="14">
        <v>204.73</v>
      </c>
      <c r="F1978" s="187">
        <f>composições!$X$154</f>
        <v>2.87</v>
      </c>
      <c r="G1978" s="15">
        <f t="shared" si="170"/>
        <v>587.57000000000005</v>
      </c>
      <c r="H1978" s="12">
        <v>2.95</v>
      </c>
      <c r="I1978" s="11">
        <v>603.95000000000005</v>
      </c>
      <c r="J1978" s="99">
        <f t="shared" si="169"/>
        <v>-2.7121450451196294E-2</v>
      </c>
      <c r="K1978" s="203">
        <f t="shared" si="165"/>
        <v>-16.379999999999995</v>
      </c>
    </row>
    <row r="1979" spans="1:11" ht="20.85" customHeight="1" x14ac:dyDescent="0.2">
      <c r="A1979" s="9">
        <v>40010</v>
      </c>
      <c r="B1979" s="10" t="s">
        <v>26</v>
      </c>
      <c r="C1979" s="12">
        <v>27.21</v>
      </c>
      <c r="D1979" s="13" t="s">
        <v>23</v>
      </c>
      <c r="E1979" s="14">
        <v>726.8</v>
      </c>
      <c r="F1979" s="187">
        <f>composições!$X$186</f>
        <v>3.6500000000000004</v>
      </c>
      <c r="G1979" s="15">
        <f t="shared" si="170"/>
        <v>2652.82</v>
      </c>
      <c r="H1979" s="12">
        <v>3.75</v>
      </c>
      <c r="I1979" s="15">
        <v>2725.5</v>
      </c>
      <c r="J1979" s="99">
        <f t="shared" si="169"/>
        <v>-2.6666666666666616E-2</v>
      </c>
      <c r="K1979" s="203">
        <f t="shared" si="165"/>
        <v>-72.679999999999836</v>
      </c>
    </row>
    <row r="1980" spans="1:11" ht="20.85" customHeight="1" x14ac:dyDescent="0.2">
      <c r="A1980" s="9">
        <v>40085</v>
      </c>
      <c r="B1980" s="10" t="s">
        <v>27</v>
      </c>
      <c r="C1980" s="12">
        <v>27.21</v>
      </c>
      <c r="D1980" s="13" t="s">
        <v>23</v>
      </c>
      <c r="E1980" s="14">
        <v>43</v>
      </c>
      <c r="F1980" s="187">
        <f>composições!$X$220</f>
        <v>26.25</v>
      </c>
      <c r="G1980" s="15">
        <f t="shared" si="170"/>
        <v>1128.75</v>
      </c>
      <c r="H1980" s="12">
        <v>26.93</v>
      </c>
      <c r="I1980" s="15">
        <v>1157.99</v>
      </c>
      <c r="J1980" s="99">
        <f t="shared" si="169"/>
        <v>-2.5250649832900152E-2</v>
      </c>
      <c r="K1980" s="203">
        <f t="shared" si="165"/>
        <v>-29.240000000000009</v>
      </c>
    </row>
    <row r="1981" spans="1:11" ht="10.35" customHeight="1" x14ac:dyDescent="0.2">
      <c r="A1981" s="9">
        <v>41295</v>
      </c>
      <c r="B1981" s="17" t="s">
        <v>28</v>
      </c>
      <c r="C1981" s="12">
        <v>27.21</v>
      </c>
      <c r="D1981" s="13" t="s">
        <v>23</v>
      </c>
      <c r="E1981" s="14">
        <v>129</v>
      </c>
      <c r="F1981" s="187">
        <f>composições!$X$966</f>
        <v>10</v>
      </c>
      <c r="G1981" s="15">
        <f t="shared" si="170"/>
        <v>1290</v>
      </c>
      <c r="H1981" s="12">
        <v>10.26</v>
      </c>
      <c r="I1981" s="15">
        <v>1323.54</v>
      </c>
      <c r="J1981" s="99">
        <f t="shared" si="169"/>
        <v>-2.5341130604288442E-2</v>
      </c>
      <c r="K1981" s="203">
        <f t="shared" si="165"/>
        <v>-33.539999999999964</v>
      </c>
    </row>
    <row r="1982" spans="1:11" ht="10.35" customHeight="1" x14ac:dyDescent="0.2">
      <c r="A1982" s="9">
        <v>40145</v>
      </c>
      <c r="B1982" s="17" t="s">
        <v>29</v>
      </c>
      <c r="C1982" s="12">
        <v>27.21</v>
      </c>
      <c r="D1982" s="13" t="s">
        <v>23</v>
      </c>
      <c r="E1982" s="14">
        <v>939.75</v>
      </c>
      <c r="F1982" s="187">
        <f>composições!$X$447</f>
        <v>2.4899999999999998</v>
      </c>
      <c r="G1982" s="15">
        <f t="shared" si="170"/>
        <v>2339.9699999999998</v>
      </c>
      <c r="H1982" s="12">
        <v>2.5499999999999998</v>
      </c>
      <c r="I1982" s="15">
        <v>2396.36</v>
      </c>
      <c r="J1982" s="99">
        <f t="shared" si="169"/>
        <v>-2.3531522809594696E-2</v>
      </c>
      <c r="K1982" s="203">
        <f t="shared" si="165"/>
        <v>-56.390000000000327</v>
      </c>
    </row>
    <row r="1983" spans="1:11" ht="10.35" customHeight="1" x14ac:dyDescent="0.2">
      <c r="A1983" s="9">
        <v>40315</v>
      </c>
      <c r="B1983" s="17" t="s">
        <v>30</v>
      </c>
      <c r="C1983" s="12">
        <v>27.21</v>
      </c>
      <c r="D1983" s="13" t="s">
        <v>23</v>
      </c>
      <c r="E1983" s="14">
        <v>17.2</v>
      </c>
      <c r="F1983" s="187">
        <f>composições!$X$478</f>
        <v>5.2299999999999995</v>
      </c>
      <c r="G1983" s="15">
        <f t="shared" si="170"/>
        <v>89.95</v>
      </c>
      <c r="H1983" s="12">
        <f>composições!$X$478</f>
        <v>5.2299999999999995</v>
      </c>
      <c r="I1983" s="11">
        <v>92.19</v>
      </c>
      <c r="J1983" s="99">
        <f t="shared" si="169"/>
        <v>-2.4297646165527653E-2</v>
      </c>
      <c r="K1983" s="203">
        <f t="shared" si="165"/>
        <v>-2.2399999999999949</v>
      </c>
    </row>
    <row r="1984" spans="1:11" ht="10.35" customHeight="1" x14ac:dyDescent="0.2">
      <c r="A1984" s="9">
        <v>40320</v>
      </c>
      <c r="B1984" s="17" t="s">
        <v>31</v>
      </c>
      <c r="C1984" s="12">
        <v>27.21</v>
      </c>
      <c r="D1984" s="13" t="s">
        <v>25</v>
      </c>
      <c r="E1984" s="14">
        <v>215</v>
      </c>
      <c r="F1984" s="187">
        <f>composições!$X$509</f>
        <v>3.17</v>
      </c>
      <c r="G1984" s="15">
        <f t="shared" si="170"/>
        <v>681.55</v>
      </c>
      <c r="H1984" s="12">
        <v>3.25</v>
      </c>
      <c r="I1984" s="11">
        <v>698.75</v>
      </c>
      <c r="J1984" s="99">
        <f t="shared" si="169"/>
        <v>-2.4615384615384706E-2</v>
      </c>
      <c r="K1984" s="203">
        <f t="shared" si="165"/>
        <v>-17.200000000000045</v>
      </c>
    </row>
    <row r="1985" spans="1:11" ht="10.35" customHeight="1" x14ac:dyDescent="0.2">
      <c r="A1985" s="9">
        <v>40120</v>
      </c>
      <c r="B1985" s="17" t="s">
        <v>32</v>
      </c>
      <c r="C1985" s="12">
        <v>27.21</v>
      </c>
      <c r="D1985" s="13" t="s">
        <v>18</v>
      </c>
      <c r="E1985" s="14">
        <v>383.6</v>
      </c>
      <c r="F1985" s="187">
        <f>composições!$X$386</f>
        <v>0.5</v>
      </c>
      <c r="G1985" s="15">
        <f t="shared" si="170"/>
        <v>191.8</v>
      </c>
      <c r="H1985" s="12">
        <v>0.52</v>
      </c>
      <c r="I1985" s="11">
        <v>199.47</v>
      </c>
      <c r="J1985" s="99">
        <f t="shared" si="169"/>
        <v>-3.8451897528450352E-2</v>
      </c>
      <c r="K1985" s="203">
        <f t="shared" si="165"/>
        <v>-7.6699999999999875</v>
      </c>
    </row>
    <row r="1986" spans="1:11" ht="10.35" customHeight="1" x14ac:dyDescent="0.2">
      <c r="A1986" s="9">
        <v>40130</v>
      </c>
      <c r="B1986" s="17" t="s">
        <v>33</v>
      </c>
      <c r="C1986" s="12">
        <v>27.21</v>
      </c>
      <c r="D1986" s="13" t="s">
        <v>18</v>
      </c>
      <c r="E1986" s="14">
        <v>86</v>
      </c>
      <c r="F1986" s="187">
        <f>composições!$X$417</f>
        <v>0.52</v>
      </c>
      <c r="G1986" s="15">
        <f t="shared" si="170"/>
        <v>44.72</v>
      </c>
      <c r="H1986" s="12">
        <v>0.53</v>
      </c>
      <c r="I1986" s="11">
        <v>45.58</v>
      </c>
      <c r="J1986" s="99">
        <f t="shared" si="169"/>
        <v>-1.8867924528301883E-2</v>
      </c>
      <c r="K1986" s="203">
        <f t="shared" si="165"/>
        <v>-0.85999999999999943</v>
      </c>
    </row>
    <row r="1987" spans="1:11" ht="10.35" customHeight="1" x14ac:dyDescent="0.2">
      <c r="A1987" s="9">
        <v>40102</v>
      </c>
      <c r="B1987" s="17" t="s">
        <v>34</v>
      </c>
      <c r="C1987" s="12">
        <v>27.21</v>
      </c>
      <c r="D1987" s="13" t="s">
        <v>23</v>
      </c>
      <c r="E1987" s="14">
        <v>126.4</v>
      </c>
      <c r="F1987" s="187">
        <f>composições!$X$320</f>
        <v>8.5399999999999991</v>
      </c>
      <c r="G1987" s="15">
        <f t="shared" si="170"/>
        <v>1079.45</v>
      </c>
      <c r="H1987" s="12">
        <v>8.76</v>
      </c>
      <c r="I1987" s="15">
        <v>1107.26</v>
      </c>
      <c r="J1987" s="99">
        <f t="shared" si="169"/>
        <v>-2.5116052237053599E-2</v>
      </c>
      <c r="K1987" s="203">
        <f t="shared" si="165"/>
        <v>-27.809999999999945</v>
      </c>
    </row>
    <row r="1988" spans="1:11" ht="10.35" customHeight="1" x14ac:dyDescent="0.2">
      <c r="A1988" s="9">
        <v>40100</v>
      </c>
      <c r="B1988" s="17" t="s">
        <v>35</v>
      </c>
      <c r="C1988" s="12">
        <v>27.21</v>
      </c>
      <c r="D1988" s="13" t="s">
        <v>23</v>
      </c>
      <c r="E1988" s="14">
        <v>86</v>
      </c>
      <c r="F1988" s="187">
        <f>composições!$X$255</f>
        <v>6.01</v>
      </c>
      <c r="G1988" s="15">
        <f t="shared" si="170"/>
        <v>516.86</v>
      </c>
      <c r="H1988" s="12">
        <v>6.16</v>
      </c>
      <c r="I1988" s="11">
        <v>529.76</v>
      </c>
      <c r="J1988" s="99">
        <f t="shared" si="169"/>
        <v>-2.4350649350649345E-2</v>
      </c>
      <c r="K1988" s="203">
        <f t="shared" si="165"/>
        <v>-12.899999999999977</v>
      </c>
    </row>
    <row r="1989" spans="1:11" ht="10.35" customHeight="1" x14ac:dyDescent="0.2">
      <c r="A1989" s="9">
        <v>40101</v>
      </c>
      <c r="B1989" s="17" t="s">
        <v>36</v>
      </c>
      <c r="C1989" s="12">
        <v>27.21</v>
      </c>
      <c r="D1989" s="13" t="s">
        <v>23</v>
      </c>
      <c r="E1989" s="14">
        <v>77.400000000000006</v>
      </c>
      <c r="F1989" s="187">
        <f>composições!$X$290</f>
        <v>6.68</v>
      </c>
      <c r="G1989" s="15">
        <f t="shared" si="170"/>
        <v>517.03</v>
      </c>
      <c r="H1989" s="12">
        <v>6.85</v>
      </c>
      <c r="I1989" s="11">
        <v>530.19000000000005</v>
      </c>
      <c r="J1989" s="99">
        <f t="shared" si="169"/>
        <v>-2.4821290480771196E-2</v>
      </c>
      <c r="K1989" s="203">
        <f t="shared" si="165"/>
        <v>-13.160000000000082</v>
      </c>
    </row>
    <row r="1990" spans="1:11" ht="20.85" customHeight="1" x14ac:dyDescent="0.2">
      <c r="A1990" s="9">
        <v>40105</v>
      </c>
      <c r="B1990" s="10" t="s">
        <v>37</v>
      </c>
      <c r="C1990" s="12">
        <v>27.21</v>
      </c>
      <c r="D1990" s="13" t="s">
        <v>23</v>
      </c>
      <c r="E1990" s="14">
        <v>17.2</v>
      </c>
      <c r="F1990" s="187">
        <f>composições!$X$355</f>
        <v>11.530000000000001</v>
      </c>
      <c r="G1990" s="15">
        <f t="shared" si="170"/>
        <v>198.31</v>
      </c>
      <c r="H1990" s="12">
        <v>11.83</v>
      </c>
      <c r="I1990" s="11">
        <v>203.47</v>
      </c>
      <c r="J1990" s="99">
        <f t="shared" si="169"/>
        <v>-2.5360003931783504E-2</v>
      </c>
      <c r="K1990" s="203">
        <f t="shared" si="165"/>
        <v>-5.1599999999999966</v>
      </c>
    </row>
    <row r="1991" spans="1:11" ht="10.35" customHeight="1" x14ac:dyDescent="0.2">
      <c r="A1991" s="1" t="s">
        <v>38</v>
      </c>
      <c r="G1991" s="32">
        <f>SUM(G1974:G1990)</f>
        <v>12733.869999999999</v>
      </c>
      <c r="H1991" s="33"/>
      <c r="J1991" s="99" t="e">
        <f t="shared" si="169"/>
        <v>#DIV/0!</v>
      </c>
      <c r="K1991" s="203">
        <f t="shared" si="165"/>
        <v>12733.869999999999</v>
      </c>
    </row>
    <row r="1992" spans="1:11" ht="0.95" customHeight="1" x14ac:dyDescent="0.2">
      <c r="J1992" s="99" t="e">
        <f t="shared" si="169"/>
        <v>#DIV/0!</v>
      </c>
      <c r="K1992" s="203">
        <f t="shared" si="165"/>
        <v>0</v>
      </c>
    </row>
    <row r="1993" spans="1:11" ht="10.7" customHeight="1" x14ac:dyDescent="0.2">
      <c r="J1993" s="99" t="e">
        <f t="shared" si="169"/>
        <v>#DIV/0!</v>
      </c>
      <c r="K1993" s="203">
        <f t="shared" si="165"/>
        <v>0</v>
      </c>
    </row>
    <row r="1994" spans="1:11" ht="10.35" customHeight="1" x14ac:dyDescent="0.2">
      <c r="A1994" s="2" t="s">
        <v>9</v>
      </c>
      <c r="B1994" s="3" t="s">
        <v>10</v>
      </c>
      <c r="C1994" s="5" t="s">
        <v>11</v>
      </c>
      <c r="D1994" s="7" t="s">
        <v>12</v>
      </c>
      <c r="E1994" s="5" t="s">
        <v>13</v>
      </c>
      <c r="F1994" s="5" t="s">
        <v>225</v>
      </c>
      <c r="G1994" s="4" t="s">
        <v>15</v>
      </c>
      <c r="H1994" s="5" t="s">
        <v>14</v>
      </c>
      <c r="I1994" s="4" t="s">
        <v>15</v>
      </c>
      <c r="J1994" s="99" t="e">
        <f t="shared" si="169"/>
        <v>#VALUE!</v>
      </c>
      <c r="K1994" s="203" t="e">
        <f t="shared" si="165"/>
        <v>#VALUE!</v>
      </c>
    </row>
    <row r="1995" spans="1:11" ht="10.35" customHeight="1" x14ac:dyDescent="0.2">
      <c r="A1995" s="8"/>
      <c r="B1995" s="227" t="s">
        <v>39</v>
      </c>
      <c r="C1995" s="228"/>
      <c r="D1995" s="228"/>
      <c r="E1995" s="228"/>
      <c r="F1995" s="228"/>
      <c r="G1995" s="229"/>
      <c r="J1995" s="99" t="e">
        <f t="shared" si="169"/>
        <v>#DIV/0!</v>
      </c>
      <c r="K1995" s="203">
        <f t="shared" ref="K1995:K2058" si="171">G1995-I1995</f>
        <v>0</v>
      </c>
    </row>
    <row r="1996" spans="1:11" ht="10.35" customHeight="1" x14ac:dyDescent="0.2">
      <c r="A1996" s="9">
        <v>45585</v>
      </c>
      <c r="B1996" s="17" t="s">
        <v>40</v>
      </c>
      <c r="C1996" s="12">
        <v>27.21</v>
      </c>
      <c r="D1996" s="13" t="s">
        <v>23</v>
      </c>
      <c r="E1996" s="14">
        <v>17.399999999999999</v>
      </c>
      <c r="F1996" s="187">
        <f>composições!$X$1323</f>
        <v>285.35000000000002</v>
      </c>
      <c r="G1996" s="15">
        <f t="shared" ref="G1996:G2011" si="172">TRUNC(F1996*E1996,2)</f>
        <v>4965.09</v>
      </c>
      <c r="H1996" s="12">
        <v>292.72000000000003</v>
      </c>
      <c r="I1996" s="15">
        <v>5093.32</v>
      </c>
      <c r="J1996" s="99">
        <f t="shared" si="169"/>
        <v>-2.5176113026473823E-2</v>
      </c>
      <c r="K1996" s="203">
        <f t="shared" si="171"/>
        <v>-128.22999999999956</v>
      </c>
    </row>
    <row r="1997" spans="1:11" ht="10.35" customHeight="1" x14ac:dyDescent="0.2">
      <c r="A1997" s="9">
        <v>41294</v>
      </c>
      <c r="B1997" s="17" t="s">
        <v>41</v>
      </c>
      <c r="C1997" s="12">
        <v>27.21</v>
      </c>
      <c r="D1997" s="13" t="s">
        <v>23</v>
      </c>
      <c r="E1997" s="14">
        <v>5.8</v>
      </c>
      <c r="F1997" s="187">
        <f>composições!$X$935</f>
        <v>145.32</v>
      </c>
      <c r="G1997" s="15">
        <f t="shared" si="172"/>
        <v>842.85</v>
      </c>
      <c r="H1997" s="12">
        <v>149.07</v>
      </c>
      <c r="I1997" s="11">
        <v>864.6</v>
      </c>
      <c r="J1997" s="99">
        <f t="shared" ref="J1997:J2060" si="173">G1997/I1997-1</f>
        <v>-2.5156141568355328E-2</v>
      </c>
      <c r="K1997" s="203">
        <f t="shared" si="171"/>
        <v>-21.75</v>
      </c>
    </row>
    <row r="1998" spans="1:11" ht="10.35" customHeight="1" x14ac:dyDescent="0.2">
      <c r="A1998" s="9">
        <v>45050</v>
      </c>
      <c r="B1998" s="17" t="s">
        <v>42</v>
      </c>
      <c r="C1998" s="12">
        <v>27.21</v>
      </c>
      <c r="D1998" s="13" t="s">
        <v>23</v>
      </c>
      <c r="E1998" s="14">
        <v>5.2</v>
      </c>
      <c r="F1998" s="187">
        <f>composições!$X$1071</f>
        <v>559.22</v>
      </c>
      <c r="G1998" s="15">
        <f t="shared" si="172"/>
        <v>2907.94</v>
      </c>
      <c r="H1998" s="12">
        <v>573.65</v>
      </c>
      <c r="I1998" s="15">
        <v>2982.98</v>
      </c>
      <c r="J1998" s="99">
        <f t="shared" si="173"/>
        <v>-2.5156052001689577E-2</v>
      </c>
      <c r="K1998" s="203">
        <f t="shared" si="171"/>
        <v>-75.039999999999964</v>
      </c>
    </row>
    <row r="1999" spans="1:11" ht="20.85" customHeight="1" x14ac:dyDescent="0.2">
      <c r="A1999" s="9">
        <v>45155</v>
      </c>
      <c r="B1999" s="10" t="s">
        <v>43</v>
      </c>
      <c r="C1999" s="12">
        <v>27.21</v>
      </c>
      <c r="D1999" s="13" t="s">
        <v>44</v>
      </c>
      <c r="E1999" s="14">
        <v>119.09</v>
      </c>
      <c r="F1999" s="187">
        <f>composições!$X$1185</f>
        <v>15.83</v>
      </c>
      <c r="G1999" s="15">
        <f t="shared" si="172"/>
        <v>1885.19</v>
      </c>
      <c r="H1999" s="12">
        <v>16.239999999999998</v>
      </c>
      <c r="I1999" s="15">
        <v>1934.02</v>
      </c>
      <c r="J1999" s="99">
        <f t="shared" si="173"/>
        <v>-2.5247929183772611E-2</v>
      </c>
      <c r="K1999" s="203">
        <f t="shared" si="171"/>
        <v>-48.829999999999927</v>
      </c>
    </row>
    <row r="2000" spans="1:11" ht="29.1" customHeight="1" x14ac:dyDescent="0.2">
      <c r="A2000" s="9">
        <v>45145</v>
      </c>
      <c r="B2000" s="10" t="s">
        <v>45</v>
      </c>
      <c r="C2000" s="12">
        <v>27.21</v>
      </c>
      <c r="D2000" s="13" t="s">
        <v>18</v>
      </c>
      <c r="E2000" s="14">
        <v>212</v>
      </c>
      <c r="F2000" s="187">
        <f>composições!$X$1151</f>
        <v>105.9</v>
      </c>
      <c r="G2000" s="15">
        <f t="shared" si="172"/>
        <v>22450.799999999999</v>
      </c>
      <c r="H2000" s="12">
        <v>108.63</v>
      </c>
      <c r="I2000" s="15">
        <v>23029.56</v>
      </c>
      <c r="J2000" s="99">
        <f t="shared" si="173"/>
        <v>-2.5131179232256384E-2</v>
      </c>
      <c r="K2000" s="203">
        <f t="shared" si="171"/>
        <v>-578.76000000000204</v>
      </c>
    </row>
    <row r="2001" spans="1:11" ht="10.35" customHeight="1" x14ac:dyDescent="0.2">
      <c r="A2001" s="9">
        <v>45140</v>
      </c>
      <c r="B2001" s="17" t="s">
        <v>46</v>
      </c>
      <c r="C2001" s="12">
        <v>27.21</v>
      </c>
      <c r="D2001" s="13" t="s">
        <v>23</v>
      </c>
      <c r="E2001" s="14">
        <v>80</v>
      </c>
      <c r="F2001" s="187">
        <f>composições!$X$1110</f>
        <v>76.739999999999995</v>
      </c>
      <c r="G2001" s="15">
        <f t="shared" si="172"/>
        <v>6139.2</v>
      </c>
      <c r="H2001" s="12">
        <v>78.73</v>
      </c>
      <c r="I2001" s="15">
        <v>6298.4</v>
      </c>
      <c r="J2001" s="99">
        <f t="shared" si="173"/>
        <v>-2.5276260637622228E-2</v>
      </c>
      <c r="K2001" s="203">
        <f t="shared" si="171"/>
        <v>-159.19999999999982</v>
      </c>
    </row>
    <row r="2002" spans="1:11" ht="10.35" customHeight="1" x14ac:dyDescent="0.2">
      <c r="A2002" s="9">
        <v>45165</v>
      </c>
      <c r="B2002" s="17" t="s">
        <v>47</v>
      </c>
      <c r="C2002" s="12">
        <v>27.21</v>
      </c>
      <c r="D2002" s="13" t="s">
        <v>23</v>
      </c>
      <c r="E2002" s="14">
        <v>26.2</v>
      </c>
      <c r="F2002" s="187">
        <f>composições!$X$1226</f>
        <v>611.9</v>
      </c>
      <c r="G2002" s="15">
        <f t="shared" si="172"/>
        <v>16031.78</v>
      </c>
      <c r="H2002" s="12">
        <v>627.69000000000005</v>
      </c>
      <c r="I2002" s="15">
        <v>16445.47</v>
      </c>
      <c r="J2002" s="99">
        <f t="shared" si="173"/>
        <v>-2.5155255520213249E-2</v>
      </c>
      <c r="K2002" s="203">
        <f t="shared" si="171"/>
        <v>-413.69000000000051</v>
      </c>
    </row>
    <row r="2003" spans="1:11" ht="10.35" customHeight="1" x14ac:dyDescent="0.2">
      <c r="A2003" s="9">
        <v>47018</v>
      </c>
      <c r="B2003" s="17" t="s">
        <v>48</v>
      </c>
      <c r="C2003" s="12">
        <v>27.21</v>
      </c>
      <c r="D2003" s="13" t="s">
        <v>23</v>
      </c>
      <c r="E2003" s="14">
        <v>2</v>
      </c>
      <c r="F2003" s="187">
        <f>composições!$X$1358</f>
        <v>504.34</v>
      </c>
      <c r="G2003" s="15">
        <f t="shared" si="172"/>
        <v>1008.68</v>
      </c>
      <c r="H2003" s="12">
        <v>517.36</v>
      </c>
      <c r="I2003" s="15">
        <v>1034.72</v>
      </c>
      <c r="J2003" s="99">
        <f t="shared" si="173"/>
        <v>-2.5166228544920455E-2</v>
      </c>
      <c r="K2003" s="203">
        <f t="shared" si="171"/>
        <v>-26.040000000000077</v>
      </c>
    </row>
    <row r="2004" spans="1:11" ht="20.85" customHeight="1" x14ac:dyDescent="0.2">
      <c r="A2004" s="9">
        <v>40450</v>
      </c>
      <c r="B2004" s="10" t="s">
        <v>49</v>
      </c>
      <c r="C2004" s="12">
        <v>27.21</v>
      </c>
      <c r="D2004" s="13" t="s">
        <v>50</v>
      </c>
      <c r="E2004" s="18">
        <v>1943.2</v>
      </c>
      <c r="F2004" s="187">
        <f>composições!$X$627</f>
        <v>0.86</v>
      </c>
      <c r="G2004" s="15">
        <f t="shared" si="172"/>
        <v>1671.15</v>
      </c>
      <c r="H2004" s="12">
        <v>0.89</v>
      </c>
      <c r="I2004" s="15">
        <v>1729.44</v>
      </c>
      <c r="J2004" s="99">
        <f t="shared" si="173"/>
        <v>-3.3704551762420154E-2</v>
      </c>
      <c r="K2004" s="203">
        <f t="shared" si="171"/>
        <v>-58.289999999999964</v>
      </c>
    </row>
    <row r="2005" spans="1:11" ht="10.35" customHeight="1" x14ac:dyDescent="0.2">
      <c r="A2005" s="9">
        <v>40455</v>
      </c>
      <c r="B2005" s="17" t="s">
        <v>51</v>
      </c>
      <c r="C2005" s="12">
        <v>27.21</v>
      </c>
      <c r="D2005" s="13" t="s">
        <v>25</v>
      </c>
      <c r="E2005" s="18">
        <v>8099.77</v>
      </c>
      <c r="F2005" s="187">
        <f>composições!$X$743</f>
        <v>1.55</v>
      </c>
      <c r="G2005" s="15">
        <f t="shared" si="172"/>
        <v>12554.64</v>
      </c>
      <c r="H2005" s="12">
        <v>1.59</v>
      </c>
      <c r="I2005" s="15">
        <v>12878.63</v>
      </c>
      <c r="J2005" s="99">
        <f t="shared" si="173"/>
        <v>-2.515717898565295E-2</v>
      </c>
      <c r="K2005" s="203">
        <f t="shared" si="171"/>
        <v>-323.98999999999978</v>
      </c>
    </row>
    <row r="2006" spans="1:11" ht="10.35" customHeight="1" x14ac:dyDescent="0.2">
      <c r="A2006" s="9">
        <v>40451</v>
      </c>
      <c r="B2006" s="17" t="s">
        <v>52</v>
      </c>
      <c r="C2006" s="12">
        <v>27.21</v>
      </c>
      <c r="D2006" s="13" t="s">
        <v>53</v>
      </c>
      <c r="E2006" s="14">
        <v>21.08</v>
      </c>
      <c r="F2006" s="187">
        <f>composições!X$656</f>
        <v>0.86</v>
      </c>
      <c r="G2006" s="15">
        <f t="shared" si="172"/>
        <v>18.12</v>
      </c>
      <c r="H2006" s="12">
        <v>0.89</v>
      </c>
      <c r="I2006" s="11">
        <v>18.760000000000002</v>
      </c>
      <c r="J2006" s="99">
        <f t="shared" si="173"/>
        <v>-3.4115138592750616E-2</v>
      </c>
      <c r="K2006" s="203">
        <f t="shared" si="171"/>
        <v>-0.64000000000000057</v>
      </c>
    </row>
    <row r="2007" spans="1:11" ht="10.35" customHeight="1" x14ac:dyDescent="0.2">
      <c r="A2007" s="9">
        <v>40453</v>
      </c>
      <c r="B2007" s="17" t="s">
        <v>54</v>
      </c>
      <c r="C2007" s="12">
        <v>27.21</v>
      </c>
      <c r="D2007" s="13" t="s">
        <v>53</v>
      </c>
      <c r="E2007" s="14">
        <v>602.99</v>
      </c>
      <c r="F2007" s="187">
        <f>composições!$X$685</f>
        <v>0.86</v>
      </c>
      <c r="G2007" s="15">
        <f t="shared" si="172"/>
        <v>518.57000000000005</v>
      </c>
      <c r="H2007" s="12">
        <v>0.89</v>
      </c>
      <c r="I2007" s="11">
        <v>536.66</v>
      </c>
      <c r="J2007" s="99">
        <f t="shared" si="173"/>
        <v>-3.370849327320824E-2</v>
      </c>
      <c r="K2007" s="203">
        <f t="shared" si="171"/>
        <v>-18.089999999999918</v>
      </c>
    </row>
    <row r="2008" spans="1:11" ht="10.35" customHeight="1" x14ac:dyDescent="0.2">
      <c r="A2008" s="9">
        <v>40449</v>
      </c>
      <c r="B2008" s="17" t="s">
        <v>55</v>
      </c>
      <c r="C2008" s="12">
        <v>27.21</v>
      </c>
      <c r="D2008" s="13" t="s">
        <v>53</v>
      </c>
      <c r="E2008" s="14">
        <v>228.39</v>
      </c>
      <c r="F2008" s="187">
        <f>composições!$X$598</f>
        <v>1.6800000000000002</v>
      </c>
      <c r="G2008" s="15">
        <f t="shared" si="172"/>
        <v>383.69</v>
      </c>
      <c r="H2008" s="12">
        <v>1.73</v>
      </c>
      <c r="I2008" s="11">
        <v>395.11</v>
      </c>
      <c r="J2008" s="99">
        <f t="shared" si="173"/>
        <v>-2.8903343372731705E-2</v>
      </c>
      <c r="K2008" s="203">
        <f t="shared" si="171"/>
        <v>-11.420000000000016</v>
      </c>
    </row>
    <row r="2009" spans="1:11" ht="10.35" customHeight="1" x14ac:dyDescent="0.2">
      <c r="A2009" s="9">
        <v>40445</v>
      </c>
      <c r="B2009" s="17" t="s">
        <v>56</v>
      </c>
      <c r="C2009" s="12">
        <v>27.21</v>
      </c>
      <c r="D2009" s="13" t="s">
        <v>25</v>
      </c>
      <c r="E2009" s="18">
        <v>1127.74</v>
      </c>
      <c r="F2009" s="187">
        <f>composições!$X$568</f>
        <v>2.29</v>
      </c>
      <c r="G2009" s="15">
        <f t="shared" si="172"/>
        <v>2582.52</v>
      </c>
      <c r="H2009" s="12">
        <v>2.35</v>
      </c>
      <c r="I2009" s="15">
        <v>2650.18</v>
      </c>
      <c r="J2009" s="99">
        <f t="shared" si="173"/>
        <v>-2.5530341335305518E-2</v>
      </c>
      <c r="K2009" s="203">
        <f t="shared" si="171"/>
        <v>-67.659999999999854</v>
      </c>
    </row>
    <row r="2010" spans="1:11" ht="10.35" customHeight="1" x14ac:dyDescent="0.2">
      <c r="A2010" s="9">
        <v>47050</v>
      </c>
      <c r="B2010" s="17" t="s">
        <v>57</v>
      </c>
      <c r="C2010" s="12">
        <v>27.21</v>
      </c>
      <c r="D2010" s="13" t="s">
        <v>53</v>
      </c>
      <c r="E2010" s="14">
        <v>2.16</v>
      </c>
      <c r="F2010" s="187">
        <f>composições!$X$1418</f>
        <v>1.6800000000000002</v>
      </c>
      <c r="G2010" s="15">
        <f t="shared" si="172"/>
        <v>3.62</v>
      </c>
      <c r="H2010" s="12">
        <v>1.73</v>
      </c>
      <c r="I2010" s="11">
        <v>3.73</v>
      </c>
      <c r="J2010" s="99">
        <f t="shared" si="173"/>
        <v>-2.9490616621983934E-2</v>
      </c>
      <c r="K2010" s="203">
        <f t="shared" si="171"/>
        <v>-0.10999999999999988</v>
      </c>
    </row>
    <row r="2011" spans="1:11" ht="10.35" customHeight="1" x14ac:dyDescent="0.2">
      <c r="A2011" s="9">
        <v>47049</v>
      </c>
      <c r="B2011" s="17" t="s">
        <v>58</v>
      </c>
      <c r="C2011" s="12">
        <v>27.21</v>
      </c>
      <c r="D2011" s="13" t="s">
        <v>53</v>
      </c>
      <c r="E2011" s="14">
        <v>60.97</v>
      </c>
      <c r="F2011" s="187">
        <f>composições!$X$1388</f>
        <v>1.6800000000000002</v>
      </c>
      <c r="G2011" s="15">
        <f t="shared" si="172"/>
        <v>102.42</v>
      </c>
      <c r="H2011" s="12">
        <v>1.73</v>
      </c>
      <c r="I2011" s="11">
        <v>105.47</v>
      </c>
      <c r="J2011" s="99">
        <f t="shared" si="173"/>
        <v>-2.8918175784583222E-2</v>
      </c>
      <c r="K2011" s="203">
        <f t="shared" si="171"/>
        <v>-3.0499999999999972</v>
      </c>
    </row>
    <row r="2012" spans="1:11" ht="10.35" customHeight="1" x14ac:dyDescent="0.2">
      <c r="A2012" s="1" t="s">
        <v>38</v>
      </c>
      <c r="G2012" s="32">
        <f>SUM(G1995:G2011)</f>
        <v>74066.260000000009</v>
      </c>
      <c r="H2012" s="33"/>
      <c r="J2012" s="99" t="e">
        <f t="shared" si="173"/>
        <v>#DIV/0!</v>
      </c>
      <c r="K2012" s="203">
        <f t="shared" si="171"/>
        <v>74066.260000000009</v>
      </c>
    </row>
    <row r="2013" spans="1:11" ht="10.7" customHeight="1" x14ac:dyDescent="0.2">
      <c r="J2013" s="99" t="e">
        <f t="shared" si="173"/>
        <v>#DIV/0!</v>
      </c>
      <c r="K2013" s="203">
        <f t="shared" si="171"/>
        <v>0</v>
      </c>
    </row>
    <row r="2014" spans="1:11" ht="10.35" customHeight="1" x14ac:dyDescent="0.2">
      <c r="A2014" s="2" t="s">
        <v>9</v>
      </c>
      <c r="B2014" s="3" t="s">
        <v>10</v>
      </c>
      <c r="C2014" s="19" t="s">
        <v>11</v>
      </c>
      <c r="D2014" s="20" t="s">
        <v>12</v>
      </c>
      <c r="E2014" s="19" t="s">
        <v>13</v>
      </c>
      <c r="F2014" s="21" t="s">
        <v>225</v>
      </c>
      <c r="G2014" s="4" t="s">
        <v>15</v>
      </c>
      <c r="H2014" s="21" t="s">
        <v>14</v>
      </c>
      <c r="I2014" s="4" t="s">
        <v>15</v>
      </c>
      <c r="J2014" s="99" t="e">
        <f t="shared" si="173"/>
        <v>#VALUE!</v>
      </c>
      <c r="K2014" s="203" t="e">
        <f t="shared" si="171"/>
        <v>#VALUE!</v>
      </c>
    </row>
    <row r="2015" spans="1:11" ht="10.35" customHeight="1" x14ac:dyDescent="0.2">
      <c r="A2015" s="8"/>
      <c r="B2015" s="227" t="s">
        <v>59</v>
      </c>
      <c r="C2015" s="228"/>
      <c r="D2015" s="228"/>
      <c r="E2015" s="228"/>
      <c r="F2015" s="228"/>
      <c r="G2015" s="229"/>
      <c r="J2015" s="99" t="e">
        <f t="shared" si="173"/>
        <v>#DIV/0!</v>
      </c>
      <c r="K2015" s="203">
        <f t="shared" si="171"/>
        <v>0</v>
      </c>
    </row>
    <row r="2016" spans="1:11" ht="10.35" customHeight="1" x14ac:dyDescent="0.2">
      <c r="A2016" s="9">
        <v>45585</v>
      </c>
      <c r="B2016" s="17" t="s">
        <v>40</v>
      </c>
      <c r="C2016" s="12">
        <v>27.21</v>
      </c>
      <c r="D2016" s="13" t="s">
        <v>23</v>
      </c>
      <c r="E2016" s="14">
        <v>25.3</v>
      </c>
      <c r="F2016" s="187">
        <f>composições!$X$1323</f>
        <v>285.35000000000002</v>
      </c>
      <c r="G2016" s="15">
        <f t="shared" ref="G2016:G2031" si="174">TRUNC(F2016*E2016,2)</f>
        <v>7219.35</v>
      </c>
      <c r="H2016" s="12">
        <v>292.72000000000003</v>
      </c>
      <c r="I2016" s="15">
        <v>7405.81</v>
      </c>
      <c r="J2016" s="99">
        <f t="shared" si="173"/>
        <v>-2.5177529534244014E-2</v>
      </c>
      <c r="K2016" s="203">
        <f t="shared" si="171"/>
        <v>-186.46000000000004</v>
      </c>
    </row>
    <row r="2017" spans="1:11" ht="10.35" customHeight="1" x14ac:dyDescent="0.2">
      <c r="A2017" s="9">
        <v>41294</v>
      </c>
      <c r="B2017" s="17" t="s">
        <v>41</v>
      </c>
      <c r="C2017" s="12">
        <v>27.21</v>
      </c>
      <c r="D2017" s="13" t="s">
        <v>23</v>
      </c>
      <c r="E2017" s="14">
        <v>8.44</v>
      </c>
      <c r="F2017" s="187">
        <f>composições!$X$935</f>
        <v>145.32</v>
      </c>
      <c r="G2017" s="15">
        <f t="shared" si="174"/>
        <v>1226.5</v>
      </c>
      <c r="H2017" s="12">
        <v>149.07</v>
      </c>
      <c r="I2017" s="15">
        <v>1258.1500000000001</v>
      </c>
      <c r="J2017" s="99">
        <f t="shared" si="173"/>
        <v>-2.5155982990899384E-2</v>
      </c>
      <c r="K2017" s="203">
        <f t="shared" si="171"/>
        <v>-31.650000000000091</v>
      </c>
    </row>
    <row r="2018" spans="1:11" ht="10.35" customHeight="1" x14ac:dyDescent="0.2">
      <c r="A2018" s="9">
        <v>45050</v>
      </c>
      <c r="B2018" s="17" t="s">
        <v>42</v>
      </c>
      <c r="C2018" s="12">
        <v>27.21</v>
      </c>
      <c r="D2018" s="13" t="s">
        <v>23</v>
      </c>
      <c r="E2018" s="14">
        <v>12.6</v>
      </c>
      <c r="F2018" s="187">
        <f>composições!$X$1071</f>
        <v>559.22</v>
      </c>
      <c r="G2018" s="15">
        <f t="shared" si="174"/>
        <v>7046.17</v>
      </c>
      <c r="H2018" s="12">
        <v>573.65</v>
      </c>
      <c r="I2018" s="15">
        <v>7227.99</v>
      </c>
      <c r="J2018" s="99">
        <f t="shared" si="173"/>
        <v>-2.5154987762849634E-2</v>
      </c>
      <c r="K2018" s="203">
        <f t="shared" si="171"/>
        <v>-181.81999999999971</v>
      </c>
    </row>
    <row r="2019" spans="1:11" ht="29.1" customHeight="1" x14ac:dyDescent="0.2">
      <c r="A2019" s="9">
        <v>45145</v>
      </c>
      <c r="B2019" s="10" t="s">
        <v>45</v>
      </c>
      <c r="C2019" s="12">
        <v>27.21</v>
      </c>
      <c r="D2019" s="13" t="s">
        <v>18</v>
      </c>
      <c r="E2019" s="14">
        <v>226</v>
      </c>
      <c r="F2019" s="187">
        <f>composições!$X$1151</f>
        <v>105.9</v>
      </c>
      <c r="G2019" s="15">
        <f t="shared" si="174"/>
        <v>23933.4</v>
      </c>
      <c r="H2019" s="12">
        <v>108.63</v>
      </c>
      <c r="I2019" s="15">
        <v>24550.38</v>
      </c>
      <c r="J2019" s="99">
        <f t="shared" si="173"/>
        <v>-2.5131179232256273E-2</v>
      </c>
      <c r="K2019" s="203">
        <f t="shared" si="171"/>
        <v>-616.97999999999956</v>
      </c>
    </row>
    <row r="2020" spans="1:11" ht="10.35" customHeight="1" x14ac:dyDescent="0.2">
      <c r="A2020" s="9">
        <v>45165</v>
      </c>
      <c r="B2020" s="17" t="s">
        <v>47</v>
      </c>
      <c r="C2020" s="12">
        <v>27.21</v>
      </c>
      <c r="D2020" s="13" t="s">
        <v>23</v>
      </c>
      <c r="E2020" s="14">
        <v>35.72</v>
      </c>
      <c r="F2020" s="187">
        <f>composições!$X$1226</f>
        <v>611.9</v>
      </c>
      <c r="G2020" s="15">
        <f t="shared" si="174"/>
        <v>21857.06</v>
      </c>
      <c r="H2020" s="12">
        <v>627.69000000000005</v>
      </c>
      <c r="I2020" s="15">
        <v>22421.08</v>
      </c>
      <c r="J2020" s="99">
        <f t="shared" si="173"/>
        <v>-2.5155790889644924E-2</v>
      </c>
      <c r="K2020" s="203">
        <f t="shared" si="171"/>
        <v>-564.02000000000044</v>
      </c>
    </row>
    <row r="2021" spans="1:11" ht="20.85" customHeight="1" x14ac:dyDescent="0.2">
      <c r="A2021" s="9">
        <v>45155</v>
      </c>
      <c r="B2021" s="10" t="s">
        <v>43</v>
      </c>
      <c r="C2021" s="12">
        <v>27.21</v>
      </c>
      <c r="D2021" s="13" t="s">
        <v>44</v>
      </c>
      <c r="E2021" s="18">
        <v>2962</v>
      </c>
      <c r="F2021" s="187">
        <f>composições!$X$1185</f>
        <v>15.83</v>
      </c>
      <c r="G2021" s="15">
        <f t="shared" si="174"/>
        <v>46888.46</v>
      </c>
      <c r="H2021" s="12">
        <v>16.239999999999998</v>
      </c>
      <c r="I2021" s="15">
        <v>48102.879999999997</v>
      </c>
      <c r="J2021" s="99">
        <f t="shared" si="173"/>
        <v>-2.5246305418719195E-2</v>
      </c>
      <c r="K2021" s="203">
        <f t="shared" si="171"/>
        <v>-1214.4199999999983</v>
      </c>
    </row>
    <row r="2022" spans="1:11" ht="10.35" customHeight="1" x14ac:dyDescent="0.2">
      <c r="A2022" s="9">
        <v>47018</v>
      </c>
      <c r="B2022" s="17" t="s">
        <v>48</v>
      </c>
      <c r="C2022" s="12">
        <v>27.21</v>
      </c>
      <c r="D2022" s="13" t="s">
        <v>23</v>
      </c>
      <c r="E2022" s="14">
        <v>1.74</v>
      </c>
      <c r="F2022" s="187">
        <f>composições!$X$1358</f>
        <v>504.34</v>
      </c>
      <c r="G2022" s="15">
        <f t="shared" si="174"/>
        <v>877.55</v>
      </c>
      <c r="H2022" s="12">
        <v>517.36</v>
      </c>
      <c r="I2022" s="11">
        <v>900.2</v>
      </c>
      <c r="J2022" s="99">
        <f t="shared" si="173"/>
        <v>-2.5161075316596393E-2</v>
      </c>
      <c r="K2022" s="203">
        <f t="shared" si="171"/>
        <v>-22.650000000000091</v>
      </c>
    </row>
    <row r="2023" spans="1:11" ht="10.35" customHeight="1" x14ac:dyDescent="0.2">
      <c r="A2023" s="9">
        <v>40102</v>
      </c>
      <c r="B2023" s="17" t="s">
        <v>34</v>
      </c>
      <c r="C2023" s="12">
        <v>27.21</v>
      </c>
      <c r="D2023" s="13" t="s">
        <v>23</v>
      </c>
      <c r="E2023" s="14">
        <v>4</v>
      </c>
      <c r="F2023" s="187">
        <f>composições!$X$320</f>
        <v>8.5399999999999991</v>
      </c>
      <c r="G2023" s="15">
        <f t="shared" si="174"/>
        <v>34.159999999999997</v>
      </c>
      <c r="H2023" s="12">
        <v>8.76</v>
      </c>
      <c r="I2023" s="11">
        <v>35.04</v>
      </c>
      <c r="J2023" s="99">
        <f t="shared" si="173"/>
        <v>-2.5114155251141579E-2</v>
      </c>
      <c r="K2023" s="203">
        <f t="shared" si="171"/>
        <v>-0.88000000000000256</v>
      </c>
    </row>
    <row r="2024" spans="1:11" ht="20.85" customHeight="1" x14ac:dyDescent="0.2">
      <c r="A2024" s="9">
        <v>40450</v>
      </c>
      <c r="B2024" s="10" t="s">
        <v>49</v>
      </c>
      <c r="C2024" s="12">
        <v>27.21</v>
      </c>
      <c r="D2024" s="13" t="s">
        <v>50</v>
      </c>
      <c r="E2024" s="18">
        <v>2877.84</v>
      </c>
      <c r="F2024" s="187">
        <f>composições!$X$627</f>
        <v>0.86</v>
      </c>
      <c r="G2024" s="15">
        <f t="shared" si="174"/>
        <v>2474.94</v>
      </c>
      <c r="H2024" s="12">
        <v>0.89</v>
      </c>
      <c r="I2024" s="15">
        <v>2561.27</v>
      </c>
      <c r="J2024" s="99">
        <f t="shared" si="173"/>
        <v>-3.3705934946335225E-2</v>
      </c>
      <c r="K2024" s="203">
        <f t="shared" si="171"/>
        <v>-86.329999999999927</v>
      </c>
    </row>
    <row r="2025" spans="1:11" ht="10.35" customHeight="1" x14ac:dyDescent="0.2">
      <c r="A2025" s="9">
        <v>40455</v>
      </c>
      <c r="B2025" s="17" t="s">
        <v>51</v>
      </c>
      <c r="C2025" s="12">
        <v>27.21</v>
      </c>
      <c r="D2025" s="13" t="s">
        <v>25</v>
      </c>
      <c r="E2025" s="18">
        <v>12010.71</v>
      </c>
      <c r="F2025" s="187">
        <f>composições!$X$743</f>
        <v>1.55</v>
      </c>
      <c r="G2025" s="15">
        <f t="shared" si="174"/>
        <v>18616.599999999999</v>
      </c>
      <c r="H2025" s="12">
        <v>1.59</v>
      </c>
      <c r="I2025" s="15">
        <v>19097.02</v>
      </c>
      <c r="J2025" s="99">
        <f t="shared" si="173"/>
        <v>-2.5156804569508862E-2</v>
      </c>
      <c r="K2025" s="203">
        <f t="shared" si="171"/>
        <v>-480.42000000000189</v>
      </c>
    </row>
    <row r="2026" spans="1:11" ht="10.35" customHeight="1" x14ac:dyDescent="0.2">
      <c r="A2026" s="9">
        <v>40453</v>
      </c>
      <c r="B2026" s="17" t="s">
        <v>54</v>
      </c>
      <c r="C2026" s="12">
        <v>27.21</v>
      </c>
      <c r="D2026" s="13" t="s">
        <v>53</v>
      </c>
      <c r="E2026" s="14">
        <v>642.80999999999995</v>
      </c>
      <c r="F2026" s="187">
        <f>composições!$X$685</f>
        <v>0.86</v>
      </c>
      <c r="G2026" s="15">
        <f t="shared" si="174"/>
        <v>552.80999999999995</v>
      </c>
      <c r="H2026" s="12">
        <v>0.89</v>
      </c>
      <c r="I2026" s="11">
        <v>572.1</v>
      </c>
      <c r="J2026" s="99">
        <f t="shared" si="173"/>
        <v>-3.3717881489250257E-2</v>
      </c>
      <c r="K2026" s="203">
        <f t="shared" si="171"/>
        <v>-19.290000000000077</v>
      </c>
    </row>
    <row r="2027" spans="1:11" ht="10.35" customHeight="1" x14ac:dyDescent="0.2">
      <c r="A2027" s="9">
        <v>40451</v>
      </c>
      <c r="B2027" s="17" t="s">
        <v>52</v>
      </c>
      <c r="C2027" s="12">
        <v>27.21</v>
      </c>
      <c r="D2027" s="13" t="s">
        <v>53</v>
      </c>
      <c r="E2027" s="14">
        <v>524.27</v>
      </c>
      <c r="F2027" s="187">
        <f>composições!X$656</f>
        <v>0.86</v>
      </c>
      <c r="G2027" s="15">
        <f t="shared" si="174"/>
        <v>450.87</v>
      </c>
      <c r="H2027" s="12">
        <v>0.89</v>
      </c>
      <c r="I2027" s="11">
        <v>466.6</v>
      </c>
      <c r="J2027" s="99">
        <f t="shared" si="173"/>
        <v>-3.3711958851264545E-2</v>
      </c>
      <c r="K2027" s="203">
        <f t="shared" si="171"/>
        <v>-15.730000000000018</v>
      </c>
    </row>
    <row r="2028" spans="1:11" ht="10.35" customHeight="1" x14ac:dyDescent="0.2">
      <c r="A2028" s="9">
        <v>40449</v>
      </c>
      <c r="B2028" s="17" t="s">
        <v>55</v>
      </c>
      <c r="C2028" s="12">
        <v>27.21</v>
      </c>
      <c r="D2028" s="13" t="s">
        <v>53</v>
      </c>
      <c r="E2028" s="14">
        <v>338.24</v>
      </c>
      <c r="F2028" s="187">
        <f>composições!$X$598</f>
        <v>1.6800000000000002</v>
      </c>
      <c r="G2028" s="15">
        <f t="shared" si="174"/>
        <v>568.24</v>
      </c>
      <c r="H2028" s="12">
        <v>1.73</v>
      </c>
      <c r="I2028" s="11">
        <v>585.15</v>
      </c>
      <c r="J2028" s="99">
        <f t="shared" si="173"/>
        <v>-2.8898573015466056E-2</v>
      </c>
      <c r="K2028" s="203">
        <f t="shared" si="171"/>
        <v>-16.909999999999968</v>
      </c>
    </row>
    <row r="2029" spans="1:11" ht="10.35" customHeight="1" x14ac:dyDescent="0.2">
      <c r="A2029" s="9">
        <v>40445</v>
      </c>
      <c r="B2029" s="17" t="s">
        <v>56</v>
      </c>
      <c r="C2029" s="12">
        <v>27.21</v>
      </c>
      <c r="D2029" s="13" t="s">
        <v>25</v>
      </c>
      <c r="E2029" s="18">
        <v>1672.26</v>
      </c>
      <c r="F2029" s="187">
        <f>composições!$X$568</f>
        <v>2.29</v>
      </c>
      <c r="G2029" s="15">
        <f t="shared" si="174"/>
        <v>3829.47</v>
      </c>
      <c r="H2029" s="12">
        <v>2.35</v>
      </c>
      <c r="I2029" s="15">
        <v>3929.81</v>
      </c>
      <c r="J2029" s="99">
        <f t="shared" si="173"/>
        <v>-2.5533041037607451E-2</v>
      </c>
      <c r="K2029" s="203">
        <f t="shared" si="171"/>
        <v>-100.34000000000015</v>
      </c>
    </row>
    <row r="2030" spans="1:11" ht="10.35" customHeight="1" x14ac:dyDescent="0.2">
      <c r="A2030" s="9">
        <v>47049</v>
      </c>
      <c r="B2030" s="17" t="s">
        <v>58</v>
      </c>
      <c r="C2030" s="12">
        <v>27.21</v>
      </c>
      <c r="D2030" s="13" t="s">
        <v>53</v>
      </c>
      <c r="E2030" s="14">
        <v>65</v>
      </c>
      <c r="F2030" s="187">
        <f>composições!$X$1388</f>
        <v>1.6800000000000002</v>
      </c>
      <c r="G2030" s="15">
        <f t="shared" si="174"/>
        <v>109.2</v>
      </c>
      <c r="H2030" s="12">
        <v>1.73</v>
      </c>
      <c r="I2030" s="11">
        <v>112.45</v>
      </c>
      <c r="J2030" s="99">
        <f t="shared" si="173"/>
        <v>-2.8901734104046284E-2</v>
      </c>
      <c r="K2030" s="203">
        <f t="shared" si="171"/>
        <v>-3.25</v>
      </c>
    </row>
    <row r="2031" spans="1:11" ht="10.35" customHeight="1" x14ac:dyDescent="0.2">
      <c r="A2031" s="9">
        <v>47050</v>
      </c>
      <c r="B2031" s="17" t="s">
        <v>57</v>
      </c>
      <c r="C2031" s="12">
        <v>27.21</v>
      </c>
      <c r="D2031" s="13" t="s">
        <v>53</v>
      </c>
      <c r="E2031" s="14">
        <v>53.61</v>
      </c>
      <c r="F2031" s="187">
        <f>composições!$X$1418</f>
        <v>1.6800000000000002</v>
      </c>
      <c r="G2031" s="15">
        <f t="shared" si="174"/>
        <v>90.06</v>
      </c>
      <c r="H2031" s="12">
        <v>1.73</v>
      </c>
      <c r="I2031" s="11">
        <v>92.74</v>
      </c>
      <c r="J2031" s="99">
        <f t="shared" si="173"/>
        <v>-2.8897994392926396E-2</v>
      </c>
      <c r="K2031" s="203">
        <f t="shared" si="171"/>
        <v>-2.6799999999999926</v>
      </c>
    </row>
    <row r="2032" spans="1:11" ht="10.35" customHeight="1" x14ac:dyDescent="0.2">
      <c r="A2032" s="1" t="s">
        <v>38</v>
      </c>
      <c r="G2032" s="32">
        <f>SUM(G2015:G2031)</f>
        <v>135774.84</v>
      </c>
      <c r="H2032" s="33"/>
      <c r="J2032" s="99" t="e">
        <f t="shared" si="173"/>
        <v>#DIV/0!</v>
      </c>
      <c r="K2032" s="203">
        <f t="shared" si="171"/>
        <v>135774.84</v>
      </c>
    </row>
    <row r="2033" spans="1:11" ht="0.95" customHeight="1" x14ac:dyDescent="0.2">
      <c r="J2033" s="99" t="e">
        <f t="shared" si="173"/>
        <v>#DIV/0!</v>
      </c>
      <c r="K2033" s="203">
        <f t="shared" si="171"/>
        <v>0</v>
      </c>
    </row>
    <row r="2034" spans="1:11" ht="10.7" customHeight="1" x14ac:dyDescent="0.2">
      <c r="J2034" s="99" t="e">
        <f t="shared" si="173"/>
        <v>#DIV/0!</v>
      </c>
      <c r="K2034" s="203">
        <f t="shared" si="171"/>
        <v>0</v>
      </c>
    </row>
    <row r="2035" spans="1:11" ht="10.35" customHeight="1" x14ac:dyDescent="0.2">
      <c r="A2035" s="2" t="s">
        <v>9</v>
      </c>
      <c r="B2035" s="3" t="s">
        <v>10</v>
      </c>
      <c r="C2035" s="5" t="s">
        <v>11</v>
      </c>
      <c r="D2035" s="7" t="s">
        <v>12</v>
      </c>
      <c r="E2035" s="5" t="s">
        <v>13</v>
      </c>
      <c r="F2035" s="5" t="s">
        <v>225</v>
      </c>
      <c r="G2035" s="4" t="s">
        <v>15</v>
      </c>
      <c r="H2035" s="5" t="s">
        <v>14</v>
      </c>
      <c r="I2035" s="4" t="s">
        <v>15</v>
      </c>
      <c r="J2035" s="99" t="e">
        <f t="shared" si="173"/>
        <v>#VALUE!</v>
      </c>
      <c r="K2035" s="203" t="e">
        <f t="shared" si="171"/>
        <v>#VALUE!</v>
      </c>
    </row>
    <row r="2036" spans="1:11" ht="10.35" customHeight="1" x14ac:dyDescent="0.2">
      <c r="A2036" s="8"/>
      <c r="B2036" s="227" t="s">
        <v>60</v>
      </c>
      <c r="C2036" s="228"/>
      <c r="D2036" s="228"/>
      <c r="E2036" s="228"/>
      <c r="F2036" s="228"/>
      <c r="G2036" s="229"/>
      <c r="J2036" s="99" t="e">
        <f t="shared" si="173"/>
        <v>#DIV/0!</v>
      </c>
      <c r="K2036" s="203">
        <f t="shared" si="171"/>
        <v>0</v>
      </c>
    </row>
    <row r="2037" spans="1:11" ht="10.35" customHeight="1" x14ac:dyDescent="0.2">
      <c r="A2037" s="9">
        <v>45410</v>
      </c>
      <c r="B2037" s="17" t="s">
        <v>61</v>
      </c>
      <c r="C2037" s="12">
        <v>27.21</v>
      </c>
      <c r="D2037" s="13" t="s">
        <v>23</v>
      </c>
      <c r="E2037" s="14">
        <v>25.78</v>
      </c>
      <c r="F2037" s="187">
        <f>composições!$X$1257</f>
        <v>15.01</v>
      </c>
      <c r="G2037" s="15">
        <f t="shared" ref="G2037:G2051" si="175">TRUNC(F2037*E2037,2)</f>
        <v>386.95</v>
      </c>
      <c r="H2037" s="12">
        <v>15.4</v>
      </c>
      <c r="I2037" s="11">
        <v>397.01</v>
      </c>
      <c r="J2037" s="99">
        <f t="shared" si="173"/>
        <v>-2.5339412105488512E-2</v>
      </c>
      <c r="K2037" s="203">
        <f t="shared" si="171"/>
        <v>-10.060000000000002</v>
      </c>
    </row>
    <row r="2038" spans="1:11" ht="10.35" customHeight="1" x14ac:dyDescent="0.2">
      <c r="A2038" s="9">
        <v>40145</v>
      </c>
      <c r="B2038" s="17" t="s">
        <v>29</v>
      </c>
      <c r="C2038" s="12">
        <v>27.21</v>
      </c>
      <c r="D2038" s="13" t="s">
        <v>23</v>
      </c>
      <c r="E2038" s="14">
        <v>25.78</v>
      </c>
      <c r="F2038" s="187">
        <f>composições!$X$447</f>
        <v>2.4899999999999998</v>
      </c>
      <c r="G2038" s="15">
        <f t="shared" si="175"/>
        <v>64.19</v>
      </c>
      <c r="H2038" s="12">
        <v>2.5499999999999998</v>
      </c>
      <c r="I2038" s="11">
        <v>65.73</v>
      </c>
      <c r="J2038" s="99">
        <f t="shared" si="173"/>
        <v>-2.3429179978700865E-2</v>
      </c>
      <c r="K2038" s="203">
        <f t="shared" si="171"/>
        <v>-1.5400000000000063</v>
      </c>
    </row>
    <row r="2039" spans="1:11" ht="10.35" customHeight="1" x14ac:dyDescent="0.2">
      <c r="A2039" s="9">
        <v>41293</v>
      </c>
      <c r="B2039" s="17" t="s">
        <v>62</v>
      </c>
      <c r="C2039" s="12">
        <v>27.21</v>
      </c>
      <c r="D2039" s="13" t="s">
        <v>18</v>
      </c>
      <c r="E2039" s="14">
        <v>128.91</v>
      </c>
      <c r="F2039" s="187">
        <f>composições!$X$903</f>
        <v>6.28</v>
      </c>
      <c r="G2039" s="15">
        <f t="shared" si="175"/>
        <v>809.55</v>
      </c>
      <c r="H2039" s="12">
        <v>6.44</v>
      </c>
      <c r="I2039" s="11">
        <v>830.18</v>
      </c>
      <c r="J2039" s="99">
        <f t="shared" si="173"/>
        <v>-2.4850032523067278E-2</v>
      </c>
      <c r="K2039" s="203">
        <f t="shared" si="171"/>
        <v>-20.629999999999995</v>
      </c>
    </row>
    <row r="2040" spans="1:11" ht="10.35" customHeight="1" x14ac:dyDescent="0.2">
      <c r="A2040" s="9">
        <v>45585</v>
      </c>
      <c r="B2040" s="17" t="s">
        <v>40</v>
      </c>
      <c r="C2040" s="12">
        <v>27.21</v>
      </c>
      <c r="D2040" s="13" t="s">
        <v>23</v>
      </c>
      <c r="E2040" s="14">
        <v>56.27</v>
      </c>
      <c r="F2040" s="187">
        <f>composições!$X$1323</f>
        <v>285.35000000000002</v>
      </c>
      <c r="G2040" s="15">
        <f t="shared" si="175"/>
        <v>16056.64</v>
      </c>
      <c r="H2040" s="12">
        <v>292.72000000000003</v>
      </c>
      <c r="I2040" s="15">
        <v>16471.349999999999</v>
      </c>
      <c r="J2040" s="99">
        <f t="shared" si="173"/>
        <v>-2.5177656961936856E-2</v>
      </c>
      <c r="K2040" s="203">
        <f t="shared" si="171"/>
        <v>-414.70999999999913</v>
      </c>
    </row>
    <row r="2041" spans="1:11" ht="10.35" customHeight="1" x14ac:dyDescent="0.2">
      <c r="A2041" s="9">
        <v>41294</v>
      </c>
      <c r="B2041" s="17" t="s">
        <v>41</v>
      </c>
      <c r="C2041" s="12">
        <v>27.21</v>
      </c>
      <c r="D2041" s="13" t="s">
        <v>23</v>
      </c>
      <c r="E2041" s="14">
        <v>18.760000000000002</v>
      </c>
      <c r="F2041" s="187">
        <f>composições!$X$935</f>
        <v>145.32</v>
      </c>
      <c r="G2041" s="15">
        <f t="shared" si="175"/>
        <v>2726.2</v>
      </c>
      <c r="H2041" s="12">
        <v>149.07</v>
      </c>
      <c r="I2041" s="15">
        <v>2796.55</v>
      </c>
      <c r="J2041" s="99">
        <f t="shared" si="173"/>
        <v>-2.5155995780515417E-2</v>
      </c>
      <c r="K2041" s="203">
        <f t="shared" si="171"/>
        <v>-70.350000000000364</v>
      </c>
    </row>
    <row r="2042" spans="1:11" ht="10.35" customHeight="1" x14ac:dyDescent="0.2">
      <c r="A2042" s="9">
        <v>45050</v>
      </c>
      <c r="B2042" s="17" t="s">
        <v>42</v>
      </c>
      <c r="C2042" s="12">
        <v>27.21</v>
      </c>
      <c r="D2042" s="13" t="s">
        <v>23</v>
      </c>
      <c r="E2042" s="14">
        <v>18.760000000000002</v>
      </c>
      <c r="F2042" s="187">
        <f>composições!$X$1071</f>
        <v>559.22</v>
      </c>
      <c r="G2042" s="15">
        <f t="shared" si="175"/>
        <v>10490.96</v>
      </c>
      <c r="H2042" s="12">
        <v>573.65</v>
      </c>
      <c r="I2042" s="15">
        <v>10761.67</v>
      </c>
      <c r="J2042" s="99">
        <f t="shared" si="173"/>
        <v>-2.5155017762113263E-2</v>
      </c>
      <c r="K2042" s="203">
        <f t="shared" si="171"/>
        <v>-270.71000000000095</v>
      </c>
    </row>
    <row r="2043" spans="1:11" ht="29.1" customHeight="1" x14ac:dyDescent="0.2">
      <c r="A2043" s="9">
        <v>45145</v>
      </c>
      <c r="B2043" s="10" t="s">
        <v>45</v>
      </c>
      <c r="C2043" s="12">
        <v>27.21</v>
      </c>
      <c r="D2043" s="13" t="s">
        <v>18</v>
      </c>
      <c r="E2043" s="14">
        <v>33.74</v>
      </c>
      <c r="F2043" s="187">
        <f>composições!$X$1151</f>
        <v>105.9</v>
      </c>
      <c r="G2043" s="15">
        <f t="shared" si="175"/>
        <v>3573.06</v>
      </c>
      <c r="H2043" s="12">
        <v>108.63</v>
      </c>
      <c r="I2043" s="15">
        <v>3665.17</v>
      </c>
      <c r="J2043" s="99">
        <f t="shared" si="173"/>
        <v>-2.5131167176420277E-2</v>
      </c>
      <c r="K2043" s="203">
        <f t="shared" si="171"/>
        <v>-92.110000000000127</v>
      </c>
    </row>
    <row r="2044" spans="1:11" ht="10.35" customHeight="1" x14ac:dyDescent="0.2">
      <c r="A2044" s="9">
        <v>45030</v>
      </c>
      <c r="B2044" s="17" t="s">
        <v>63</v>
      </c>
      <c r="C2044" s="12">
        <v>27.21</v>
      </c>
      <c r="D2044" s="13" t="s">
        <v>23</v>
      </c>
      <c r="E2044" s="14">
        <v>9.85</v>
      </c>
      <c r="F2044" s="187">
        <f>composições!$X$1030</f>
        <v>199.06999999999996</v>
      </c>
      <c r="G2044" s="15">
        <f t="shared" si="175"/>
        <v>1960.83</v>
      </c>
      <c r="H2044" s="12">
        <v>204.21</v>
      </c>
      <c r="I2044" s="15">
        <v>2011.46</v>
      </c>
      <c r="J2044" s="99">
        <f t="shared" si="173"/>
        <v>-2.5170771479422926E-2</v>
      </c>
      <c r="K2044" s="203">
        <f t="shared" si="171"/>
        <v>-50.630000000000109</v>
      </c>
    </row>
    <row r="2045" spans="1:11" ht="10.35" customHeight="1" x14ac:dyDescent="0.2">
      <c r="A2045" s="9">
        <v>45165</v>
      </c>
      <c r="B2045" s="17" t="s">
        <v>47</v>
      </c>
      <c r="C2045" s="12">
        <v>27.21</v>
      </c>
      <c r="D2045" s="13" t="s">
        <v>23</v>
      </c>
      <c r="E2045" s="14">
        <v>21.52</v>
      </c>
      <c r="F2045" s="187">
        <f>composições!$X$1226</f>
        <v>611.9</v>
      </c>
      <c r="G2045" s="15">
        <f t="shared" si="175"/>
        <v>13168.08</v>
      </c>
      <c r="H2045" s="12">
        <v>627.69000000000005</v>
      </c>
      <c r="I2045" s="15">
        <v>13507.88</v>
      </c>
      <c r="J2045" s="99">
        <f t="shared" si="173"/>
        <v>-2.5155686902755936E-2</v>
      </c>
      <c r="K2045" s="203">
        <f t="shared" si="171"/>
        <v>-339.79999999999927</v>
      </c>
    </row>
    <row r="2046" spans="1:11" ht="10.35" customHeight="1" x14ac:dyDescent="0.2">
      <c r="A2046" s="9">
        <v>40453</v>
      </c>
      <c r="B2046" s="17" t="s">
        <v>54</v>
      </c>
      <c r="C2046" s="12">
        <v>27.21</v>
      </c>
      <c r="D2046" s="13" t="s">
        <v>53</v>
      </c>
      <c r="E2046" s="14">
        <v>95.96</v>
      </c>
      <c r="F2046" s="187">
        <f>composições!$X$685</f>
        <v>0.86</v>
      </c>
      <c r="G2046" s="15">
        <f t="shared" si="175"/>
        <v>82.52</v>
      </c>
      <c r="H2046" s="12">
        <v>0.89</v>
      </c>
      <c r="I2046" s="11">
        <v>85.4</v>
      </c>
      <c r="J2046" s="99">
        <f t="shared" si="173"/>
        <v>-3.3723653395784647E-2</v>
      </c>
      <c r="K2046" s="203">
        <f t="shared" si="171"/>
        <v>-2.8800000000000097</v>
      </c>
    </row>
    <row r="2047" spans="1:11" ht="10.35" customHeight="1" x14ac:dyDescent="0.2">
      <c r="A2047" s="9">
        <v>40455</v>
      </c>
      <c r="B2047" s="17" t="s">
        <v>51</v>
      </c>
      <c r="C2047" s="12">
        <v>27.21</v>
      </c>
      <c r="D2047" s="13" t="s">
        <v>25</v>
      </c>
      <c r="E2047" s="18">
        <v>17174.05</v>
      </c>
      <c r="F2047" s="187">
        <f>composições!$X$743</f>
        <v>1.55</v>
      </c>
      <c r="G2047" s="15">
        <f t="shared" si="175"/>
        <v>26619.77</v>
      </c>
      <c r="H2047" s="12">
        <v>1.59</v>
      </c>
      <c r="I2047" s="15">
        <v>27306.73</v>
      </c>
      <c r="J2047" s="99">
        <f t="shared" si="173"/>
        <v>-2.5157168214575698E-2</v>
      </c>
      <c r="K2047" s="203">
        <f t="shared" si="171"/>
        <v>-686.95999999999913</v>
      </c>
    </row>
    <row r="2048" spans="1:11" ht="20.85" customHeight="1" x14ac:dyDescent="0.2">
      <c r="A2048" s="9">
        <v>40450</v>
      </c>
      <c r="B2048" s="10" t="s">
        <v>49</v>
      </c>
      <c r="C2048" s="12">
        <v>27.21</v>
      </c>
      <c r="D2048" s="13" t="s">
        <v>50</v>
      </c>
      <c r="E2048" s="18">
        <v>2248.13</v>
      </c>
      <c r="F2048" s="187">
        <f>composições!$X$627</f>
        <v>0.86</v>
      </c>
      <c r="G2048" s="15">
        <f t="shared" si="175"/>
        <v>1933.39</v>
      </c>
      <c r="H2048" s="12">
        <v>0.89</v>
      </c>
      <c r="I2048" s="15">
        <v>2000.83</v>
      </c>
      <c r="J2048" s="99">
        <f t="shared" si="173"/>
        <v>-3.3706012005017882E-2</v>
      </c>
      <c r="K2048" s="203">
        <f t="shared" si="171"/>
        <v>-67.439999999999827</v>
      </c>
    </row>
    <row r="2049" spans="1:11" ht="10.35" customHeight="1" x14ac:dyDescent="0.2">
      <c r="A2049" s="9">
        <v>47049</v>
      </c>
      <c r="B2049" s="17" t="s">
        <v>58</v>
      </c>
      <c r="C2049" s="12">
        <v>27.21</v>
      </c>
      <c r="D2049" s="13" t="s">
        <v>53</v>
      </c>
      <c r="E2049" s="14">
        <v>9.6999999999999993</v>
      </c>
      <c r="F2049" s="187">
        <f>composições!$X$1388</f>
        <v>1.6800000000000002</v>
      </c>
      <c r="G2049" s="15">
        <f t="shared" si="175"/>
        <v>16.29</v>
      </c>
      <c r="H2049" s="12">
        <v>1.73</v>
      </c>
      <c r="I2049" s="11">
        <v>16.78</v>
      </c>
      <c r="J2049" s="99">
        <f t="shared" si="173"/>
        <v>-2.920143027413602E-2</v>
      </c>
      <c r="K2049" s="203">
        <f t="shared" si="171"/>
        <v>-0.49000000000000199</v>
      </c>
    </row>
    <row r="2050" spans="1:11" ht="10.35" customHeight="1" x14ac:dyDescent="0.2">
      <c r="A2050" s="9">
        <v>40445</v>
      </c>
      <c r="B2050" s="17" t="s">
        <v>56</v>
      </c>
      <c r="C2050" s="12">
        <v>27.21</v>
      </c>
      <c r="D2050" s="13" t="s">
        <v>25</v>
      </c>
      <c r="E2050" s="18">
        <v>2391.16</v>
      </c>
      <c r="F2050" s="187">
        <f>composições!$X$568</f>
        <v>2.29</v>
      </c>
      <c r="G2050" s="15">
        <f t="shared" si="175"/>
        <v>5475.75</v>
      </c>
      <c r="H2050" s="12">
        <v>2.35</v>
      </c>
      <c r="I2050" s="15">
        <v>5619.22</v>
      </c>
      <c r="J2050" s="99">
        <f t="shared" si="173"/>
        <v>-2.5532013339929827E-2</v>
      </c>
      <c r="K2050" s="203">
        <f t="shared" si="171"/>
        <v>-143.47000000000025</v>
      </c>
    </row>
    <row r="2051" spans="1:11" ht="10.35" customHeight="1" x14ac:dyDescent="0.2">
      <c r="A2051" s="9">
        <v>40449</v>
      </c>
      <c r="B2051" s="17" t="s">
        <v>55</v>
      </c>
      <c r="C2051" s="12">
        <v>27.21</v>
      </c>
      <c r="D2051" s="13" t="s">
        <v>53</v>
      </c>
      <c r="E2051" s="14">
        <v>264.23</v>
      </c>
      <c r="F2051" s="187">
        <f>composições!$X$598</f>
        <v>1.6800000000000002</v>
      </c>
      <c r="G2051" s="15">
        <f t="shared" si="175"/>
        <v>443.9</v>
      </c>
      <c r="H2051" s="12">
        <v>1.73</v>
      </c>
      <c r="I2051" s="11">
        <v>457.11</v>
      </c>
      <c r="J2051" s="99">
        <f t="shared" si="173"/>
        <v>-2.8898952112183185E-2</v>
      </c>
      <c r="K2051" s="203">
        <f t="shared" si="171"/>
        <v>-13.210000000000036</v>
      </c>
    </row>
    <row r="2052" spans="1:11" ht="10.35" customHeight="1" x14ac:dyDescent="0.2">
      <c r="A2052" s="1" t="s">
        <v>38</v>
      </c>
      <c r="G2052" s="32">
        <f>SUM(G2035:G2051)</f>
        <v>83808.079999999987</v>
      </c>
      <c r="H2052" s="33"/>
      <c r="J2052" s="99" t="e">
        <f t="shared" si="173"/>
        <v>#DIV/0!</v>
      </c>
      <c r="K2052" s="203">
        <f t="shared" si="171"/>
        <v>83808.079999999987</v>
      </c>
    </row>
    <row r="2053" spans="1:11" ht="10.7" customHeight="1" x14ac:dyDescent="0.2">
      <c r="J2053" s="99" t="e">
        <f t="shared" si="173"/>
        <v>#DIV/0!</v>
      </c>
      <c r="K2053" s="203">
        <f t="shared" si="171"/>
        <v>0</v>
      </c>
    </row>
    <row r="2054" spans="1:11" ht="10.35" customHeight="1" x14ac:dyDescent="0.2">
      <c r="A2054" s="2" t="s">
        <v>9</v>
      </c>
      <c r="B2054" s="3" t="s">
        <v>10</v>
      </c>
      <c r="C2054" s="5" t="s">
        <v>11</v>
      </c>
      <c r="D2054" s="20" t="s">
        <v>12</v>
      </c>
      <c r="E2054" s="5" t="s">
        <v>13</v>
      </c>
      <c r="F2054" s="5" t="s">
        <v>225</v>
      </c>
      <c r="G2054" s="4" t="s">
        <v>15</v>
      </c>
      <c r="H2054" s="5" t="s">
        <v>14</v>
      </c>
      <c r="I2054" s="4" t="s">
        <v>15</v>
      </c>
      <c r="J2054" s="99" t="e">
        <f t="shared" si="173"/>
        <v>#VALUE!</v>
      </c>
      <c r="K2054" s="203" t="e">
        <f t="shared" si="171"/>
        <v>#VALUE!</v>
      </c>
    </row>
    <row r="2055" spans="1:11" ht="10.35" customHeight="1" x14ac:dyDescent="0.2">
      <c r="A2055" s="8"/>
      <c r="B2055" s="227" t="s">
        <v>64</v>
      </c>
      <c r="C2055" s="228"/>
      <c r="D2055" s="228"/>
      <c r="E2055" s="228"/>
      <c r="F2055" s="228"/>
      <c r="G2055" s="229"/>
      <c r="J2055" s="99" t="e">
        <f t="shared" si="173"/>
        <v>#DIV/0!</v>
      </c>
      <c r="K2055" s="203">
        <f t="shared" si="171"/>
        <v>0</v>
      </c>
    </row>
    <row r="2056" spans="1:11" ht="29.1" customHeight="1" x14ac:dyDescent="0.2">
      <c r="A2056" s="9">
        <v>40001</v>
      </c>
      <c r="B2056" s="10" t="s">
        <v>65</v>
      </c>
      <c r="C2056" s="12">
        <v>27.21</v>
      </c>
      <c r="D2056" s="22" t="s">
        <v>18</v>
      </c>
      <c r="E2056" s="14">
        <v>130</v>
      </c>
      <c r="F2056" s="187">
        <f>composições!$X$32</f>
        <v>0.66</v>
      </c>
      <c r="G2056" s="15">
        <f t="shared" ref="G2056:G2069" si="176">TRUNC(F2056*E2056,2)</f>
        <v>85.8</v>
      </c>
      <c r="H2056" s="12">
        <v>0.68</v>
      </c>
      <c r="I2056" s="11">
        <v>88.4</v>
      </c>
      <c r="J2056" s="99">
        <f t="shared" si="173"/>
        <v>-2.941176470588247E-2</v>
      </c>
      <c r="K2056" s="203">
        <f t="shared" si="171"/>
        <v>-2.6000000000000085</v>
      </c>
    </row>
    <row r="2057" spans="1:11" ht="10.35" customHeight="1" x14ac:dyDescent="0.2">
      <c r="A2057" s="9">
        <v>40005</v>
      </c>
      <c r="B2057" s="17" t="s">
        <v>22</v>
      </c>
      <c r="C2057" s="12">
        <v>27.21</v>
      </c>
      <c r="D2057" s="22" t="s">
        <v>23</v>
      </c>
      <c r="E2057" s="14">
        <v>52</v>
      </c>
      <c r="F2057" s="187">
        <f>composições!$X$125</f>
        <v>3.17</v>
      </c>
      <c r="G2057" s="15">
        <f t="shared" si="176"/>
        <v>164.84</v>
      </c>
      <c r="H2057" s="12">
        <v>3.25</v>
      </c>
      <c r="I2057" s="11">
        <v>169</v>
      </c>
      <c r="J2057" s="99">
        <f t="shared" si="173"/>
        <v>-2.4615384615384595E-2</v>
      </c>
      <c r="K2057" s="203">
        <f t="shared" si="171"/>
        <v>-4.1599999999999966</v>
      </c>
    </row>
    <row r="2058" spans="1:11" ht="10.35" customHeight="1" x14ac:dyDescent="0.2">
      <c r="A2058" s="9">
        <v>40006</v>
      </c>
      <c r="B2058" s="17" t="s">
        <v>24</v>
      </c>
      <c r="C2058" s="12">
        <v>27.21</v>
      </c>
      <c r="D2058" s="22" t="s">
        <v>25</v>
      </c>
      <c r="E2058" s="14">
        <v>260</v>
      </c>
      <c r="F2058" s="187">
        <f>composições!X$154</f>
        <v>2.87</v>
      </c>
      <c r="G2058" s="15">
        <f t="shared" si="176"/>
        <v>746.2</v>
      </c>
      <c r="H2058" s="12">
        <v>2.95</v>
      </c>
      <c r="I2058" s="11">
        <v>767</v>
      </c>
      <c r="J2058" s="99">
        <f t="shared" si="173"/>
        <v>-2.7118644067796516E-2</v>
      </c>
      <c r="K2058" s="203">
        <f t="shared" si="171"/>
        <v>-20.799999999999955</v>
      </c>
    </row>
    <row r="2059" spans="1:11" ht="10.35" customHeight="1" x14ac:dyDescent="0.2">
      <c r="A2059" s="9">
        <v>40145</v>
      </c>
      <c r="B2059" s="17" t="s">
        <v>29</v>
      </c>
      <c r="C2059" s="12">
        <v>27.21</v>
      </c>
      <c r="D2059" s="22" t="s">
        <v>23</v>
      </c>
      <c r="E2059" s="14">
        <v>52</v>
      </c>
      <c r="F2059" s="187">
        <f>composições!X$447</f>
        <v>2.4899999999999998</v>
      </c>
      <c r="G2059" s="15">
        <f t="shared" si="176"/>
        <v>129.47999999999999</v>
      </c>
      <c r="H2059" s="12">
        <v>2.5499999999999998</v>
      </c>
      <c r="I2059" s="11">
        <v>132.6</v>
      </c>
      <c r="J2059" s="99">
        <f t="shared" si="173"/>
        <v>-2.352941176470591E-2</v>
      </c>
      <c r="K2059" s="203">
        <f t="shared" ref="K2059:K2122" si="177">G2059-I2059</f>
        <v>-3.1200000000000045</v>
      </c>
    </row>
    <row r="2060" spans="1:11" ht="20.25" customHeight="1" x14ac:dyDescent="0.2">
      <c r="A2060" s="9">
        <v>45465</v>
      </c>
      <c r="B2060" s="10" t="s">
        <v>66</v>
      </c>
      <c r="C2060" s="12">
        <v>27.21</v>
      </c>
      <c r="D2060" s="23" t="s">
        <v>67</v>
      </c>
      <c r="E2060" s="14">
        <v>60</v>
      </c>
      <c r="F2060" s="188">
        <f>composições!X$1292</f>
        <v>2099.7399999999998</v>
      </c>
      <c r="G2060" s="15">
        <f t="shared" si="176"/>
        <v>125984.4</v>
      </c>
      <c r="H2060" s="24">
        <v>2153.9299999999998</v>
      </c>
      <c r="I2060" s="15">
        <v>129235.8</v>
      </c>
      <c r="J2060" s="99">
        <f t="shared" si="173"/>
        <v>-2.5158663466315123E-2</v>
      </c>
      <c r="K2060" s="203">
        <f t="shared" si="177"/>
        <v>-3251.4000000000087</v>
      </c>
    </row>
    <row r="2061" spans="1:11" ht="20.85" customHeight="1" x14ac:dyDescent="0.2">
      <c r="A2061" s="9">
        <v>40010</v>
      </c>
      <c r="B2061" s="10" t="s">
        <v>26</v>
      </c>
      <c r="C2061" s="12">
        <v>27.21</v>
      </c>
      <c r="D2061" s="13" t="s">
        <v>23</v>
      </c>
      <c r="E2061" s="14">
        <v>219.03</v>
      </c>
      <c r="F2061" s="187">
        <f>composições!X$186</f>
        <v>3.6500000000000004</v>
      </c>
      <c r="G2061" s="15">
        <f t="shared" si="176"/>
        <v>799.45</v>
      </c>
      <c r="H2061" s="12">
        <v>3.75</v>
      </c>
      <c r="I2061" s="11">
        <v>821.36</v>
      </c>
      <c r="J2061" s="99">
        <f t="shared" ref="J2061:J2102" si="178">G2061/I2061-1</f>
        <v>-2.6675270283432306E-2</v>
      </c>
      <c r="K2061" s="203">
        <f t="shared" si="177"/>
        <v>-21.909999999999968</v>
      </c>
    </row>
    <row r="2062" spans="1:11" ht="10.35" customHeight="1" x14ac:dyDescent="0.2">
      <c r="A2062" s="9">
        <v>40315</v>
      </c>
      <c r="B2062" s="17" t="s">
        <v>30</v>
      </c>
      <c r="C2062" s="12">
        <v>27.21</v>
      </c>
      <c r="D2062" s="13" t="s">
        <v>23</v>
      </c>
      <c r="E2062" s="14">
        <v>26</v>
      </c>
      <c r="F2062" s="187">
        <f>composições!X$478</f>
        <v>5.2299999999999995</v>
      </c>
      <c r="G2062" s="15">
        <f t="shared" si="176"/>
        <v>135.97999999999999</v>
      </c>
      <c r="H2062" s="12">
        <f>composições!$X$478</f>
        <v>5.2299999999999995</v>
      </c>
      <c r="I2062" s="11">
        <v>139.36000000000001</v>
      </c>
      <c r="J2062" s="99">
        <f t="shared" si="178"/>
        <v>-2.4253731343283791E-2</v>
      </c>
      <c r="K2062" s="203">
        <f t="shared" si="177"/>
        <v>-3.3800000000000239</v>
      </c>
    </row>
    <row r="2063" spans="1:11" ht="10.35" customHeight="1" x14ac:dyDescent="0.2">
      <c r="A2063" s="9">
        <v>40320</v>
      </c>
      <c r="B2063" s="17" t="s">
        <v>31</v>
      </c>
      <c r="C2063" s="12">
        <v>27.21</v>
      </c>
      <c r="D2063" s="13" t="s">
        <v>25</v>
      </c>
      <c r="E2063" s="14">
        <v>325</v>
      </c>
      <c r="F2063" s="187">
        <f>composições!X$509</f>
        <v>3.17</v>
      </c>
      <c r="G2063" s="15">
        <f t="shared" si="176"/>
        <v>1030.25</v>
      </c>
      <c r="H2063" s="12">
        <v>3.25</v>
      </c>
      <c r="I2063" s="15">
        <v>1056.25</v>
      </c>
      <c r="J2063" s="99">
        <f t="shared" si="178"/>
        <v>-2.4615384615384595E-2</v>
      </c>
      <c r="K2063" s="203">
        <f t="shared" si="177"/>
        <v>-26</v>
      </c>
    </row>
    <row r="2064" spans="1:11" ht="10.35" customHeight="1" x14ac:dyDescent="0.2">
      <c r="A2064" s="9">
        <v>40120</v>
      </c>
      <c r="B2064" s="17" t="s">
        <v>32</v>
      </c>
      <c r="C2064" s="12">
        <v>27.21</v>
      </c>
      <c r="D2064" s="13" t="s">
        <v>18</v>
      </c>
      <c r="E2064" s="14">
        <v>87.61</v>
      </c>
      <c r="F2064" s="187">
        <f>composições!$X$386</f>
        <v>0.5</v>
      </c>
      <c r="G2064" s="15">
        <f t="shared" si="176"/>
        <v>43.8</v>
      </c>
      <c r="H2064" s="12">
        <v>0.52</v>
      </c>
      <c r="I2064" s="11">
        <v>45.55</v>
      </c>
      <c r="J2064" s="99">
        <f t="shared" si="178"/>
        <v>-3.8419319429198739E-2</v>
      </c>
      <c r="K2064" s="203">
        <f t="shared" si="177"/>
        <v>-1.75</v>
      </c>
    </row>
    <row r="2065" spans="1:11" ht="10.35" customHeight="1" x14ac:dyDescent="0.2">
      <c r="A2065" s="9">
        <v>40130</v>
      </c>
      <c r="B2065" s="17" t="s">
        <v>33</v>
      </c>
      <c r="C2065" s="12">
        <v>27.21</v>
      </c>
      <c r="D2065" s="13" t="s">
        <v>18</v>
      </c>
      <c r="E2065" s="14">
        <v>130</v>
      </c>
      <c r="F2065" s="187">
        <f>composições!$X$417</f>
        <v>0.52</v>
      </c>
      <c r="G2065" s="15">
        <f t="shared" si="176"/>
        <v>67.599999999999994</v>
      </c>
      <c r="H2065" s="12">
        <v>0.53</v>
      </c>
      <c r="I2065" s="11">
        <v>68.900000000000006</v>
      </c>
      <c r="J2065" s="99">
        <f t="shared" si="178"/>
        <v>-1.8867924528302105E-2</v>
      </c>
      <c r="K2065" s="203">
        <f t="shared" si="177"/>
        <v>-1.3000000000000114</v>
      </c>
    </row>
    <row r="2066" spans="1:11" ht="10.35" customHeight="1" x14ac:dyDescent="0.2">
      <c r="A2066" s="9">
        <v>40101</v>
      </c>
      <c r="B2066" s="17" t="s">
        <v>36</v>
      </c>
      <c r="C2066" s="12">
        <v>27.21</v>
      </c>
      <c r="D2066" s="13" t="s">
        <v>23</v>
      </c>
      <c r="E2066" s="14">
        <v>78</v>
      </c>
      <c r="F2066" s="187">
        <f>composições!$X$290</f>
        <v>6.68</v>
      </c>
      <c r="G2066" s="15">
        <f t="shared" si="176"/>
        <v>521.04</v>
      </c>
      <c r="H2066" s="12">
        <v>6.85</v>
      </c>
      <c r="I2066" s="11">
        <v>534.29999999999995</v>
      </c>
      <c r="J2066" s="99">
        <f t="shared" si="178"/>
        <v>-2.481751824817513E-2</v>
      </c>
      <c r="K2066" s="203">
        <f t="shared" si="177"/>
        <v>-13.259999999999991</v>
      </c>
    </row>
    <row r="2067" spans="1:11" ht="10.35" customHeight="1" x14ac:dyDescent="0.2">
      <c r="A2067" s="9">
        <v>40102</v>
      </c>
      <c r="B2067" s="17" t="s">
        <v>34</v>
      </c>
      <c r="C2067" s="12">
        <v>27.21</v>
      </c>
      <c r="D2067" s="13" t="s">
        <v>23</v>
      </c>
      <c r="E2067" s="14">
        <v>112</v>
      </c>
      <c r="F2067" s="187">
        <f>composições!$X$320</f>
        <v>8.5399999999999991</v>
      </c>
      <c r="G2067" s="15">
        <f t="shared" si="176"/>
        <v>956.48</v>
      </c>
      <c r="H2067" s="12">
        <v>8.76</v>
      </c>
      <c r="I2067" s="11">
        <v>981.12</v>
      </c>
      <c r="J2067" s="99">
        <f t="shared" si="178"/>
        <v>-2.5114155251141579E-2</v>
      </c>
      <c r="K2067" s="203">
        <f t="shared" si="177"/>
        <v>-24.639999999999986</v>
      </c>
    </row>
    <row r="2068" spans="1:11" ht="10.35" customHeight="1" x14ac:dyDescent="0.2">
      <c r="A2068" s="9">
        <v>40454</v>
      </c>
      <c r="B2068" s="17" t="s">
        <v>68</v>
      </c>
      <c r="C2068" s="12">
        <v>27.21</v>
      </c>
      <c r="D2068" s="13" t="s">
        <v>53</v>
      </c>
      <c r="E2068" s="18">
        <v>17395.810000000001</v>
      </c>
      <c r="F2068" s="187">
        <f>composições!$X$714</f>
        <v>0.91999999999999993</v>
      </c>
      <c r="G2068" s="15">
        <f t="shared" si="176"/>
        <v>16004.14</v>
      </c>
      <c r="H2068" s="12">
        <v>0.92</v>
      </c>
      <c r="I2068" s="15">
        <v>16004.14</v>
      </c>
      <c r="J2068" s="99">
        <f t="shared" si="178"/>
        <v>0</v>
      </c>
      <c r="K2068" s="203">
        <f t="shared" si="177"/>
        <v>0</v>
      </c>
    </row>
    <row r="2069" spans="1:11" ht="10.35" customHeight="1" x14ac:dyDescent="0.2">
      <c r="A2069" s="9">
        <v>40438</v>
      </c>
      <c r="B2069" s="17" t="s">
        <v>69</v>
      </c>
      <c r="C2069" s="12">
        <v>27.21</v>
      </c>
      <c r="D2069" s="13" t="s">
        <v>53</v>
      </c>
      <c r="E2069" s="18">
        <v>1778.89</v>
      </c>
      <c r="F2069" s="187">
        <f>composições!$X$539</f>
        <v>1.77</v>
      </c>
      <c r="G2069" s="15">
        <f t="shared" si="176"/>
        <v>3148.63</v>
      </c>
      <c r="H2069" s="12">
        <v>1.81</v>
      </c>
      <c r="I2069" s="15">
        <v>3219.79</v>
      </c>
      <c r="J2069" s="99">
        <f t="shared" si="178"/>
        <v>-2.2100820239829289E-2</v>
      </c>
      <c r="K2069" s="203">
        <f t="shared" si="177"/>
        <v>-71.159999999999854</v>
      </c>
    </row>
    <row r="2070" spans="1:11" ht="10.35" customHeight="1" x14ac:dyDescent="0.2">
      <c r="A2070" s="1" t="s">
        <v>38</v>
      </c>
      <c r="G2070" s="32">
        <f>SUM(G2053:G2069)</f>
        <v>149818.09</v>
      </c>
      <c r="H2070" s="33"/>
      <c r="J2070" s="99" t="e">
        <f t="shared" si="178"/>
        <v>#DIV/0!</v>
      </c>
      <c r="K2070" s="203">
        <f t="shared" si="177"/>
        <v>149818.09</v>
      </c>
    </row>
    <row r="2071" spans="1:11" ht="0.95" customHeight="1" x14ac:dyDescent="0.2">
      <c r="J2071" s="99" t="e">
        <f t="shared" si="178"/>
        <v>#DIV/0!</v>
      </c>
      <c r="K2071" s="203">
        <f t="shared" si="177"/>
        <v>0</v>
      </c>
    </row>
    <row r="2072" spans="1:11" ht="10.7" customHeight="1" x14ac:dyDescent="0.2">
      <c r="J2072" s="99" t="e">
        <f t="shared" si="178"/>
        <v>#DIV/0!</v>
      </c>
      <c r="K2072" s="203">
        <f t="shared" si="177"/>
        <v>0</v>
      </c>
    </row>
    <row r="2073" spans="1:11" ht="10.35" customHeight="1" x14ac:dyDescent="0.2">
      <c r="A2073" s="2" t="s">
        <v>9</v>
      </c>
      <c r="B2073" s="3" t="s">
        <v>10</v>
      </c>
      <c r="C2073" s="5" t="s">
        <v>11</v>
      </c>
      <c r="D2073" s="20" t="s">
        <v>12</v>
      </c>
      <c r="E2073" s="5" t="s">
        <v>13</v>
      </c>
      <c r="F2073" s="5" t="s">
        <v>225</v>
      </c>
      <c r="G2073" s="4" t="s">
        <v>15</v>
      </c>
      <c r="H2073" s="5" t="s">
        <v>14</v>
      </c>
      <c r="I2073" s="4" t="s">
        <v>15</v>
      </c>
      <c r="J2073" s="99" t="e">
        <f t="shared" si="178"/>
        <v>#VALUE!</v>
      </c>
      <c r="K2073" s="203" t="e">
        <f t="shared" si="177"/>
        <v>#VALUE!</v>
      </c>
    </row>
    <row r="2074" spans="1:11" ht="10.35" customHeight="1" x14ac:dyDescent="0.2">
      <c r="A2074" s="8"/>
      <c r="B2074" s="227" t="s">
        <v>70</v>
      </c>
      <c r="C2074" s="228"/>
      <c r="D2074" s="228"/>
      <c r="E2074" s="228"/>
      <c r="F2074" s="228"/>
      <c r="G2074" s="229"/>
      <c r="J2074" s="99" t="e">
        <f t="shared" si="178"/>
        <v>#DIV/0!</v>
      </c>
      <c r="K2074" s="203">
        <f t="shared" si="177"/>
        <v>0</v>
      </c>
    </row>
    <row r="2075" spans="1:11" ht="10.35" customHeight="1" x14ac:dyDescent="0.2">
      <c r="A2075" s="9">
        <v>40850</v>
      </c>
      <c r="B2075" s="17" t="s">
        <v>71</v>
      </c>
      <c r="C2075" s="12">
        <v>27.21</v>
      </c>
      <c r="D2075" s="22" t="s">
        <v>18</v>
      </c>
      <c r="E2075" s="14">
        <v>60</v>
      </c>
      <c r="F2075" s="187">
        <f>composições!$X$811</f>
        <v>489.25</v>
      </c>
      <c r="G2075" s="15">
        <f>TRUNC(F2075*E2075,2)</f>
        <v>29355</v>
      </c>
      <c r="H2075" s="12">
        <v>501.88</v>
      </c>
      <c r="I2075" s="15">
        <v>30112.799999999999</v>
      </c>
      <c r="J2075" s="99">
        <f t="shared" si="178"/>
        <v>-2.5165378178050535E-2</v>
      </c>
      <c r="K2075" s="203">
        <f t="shared" si="177"/>
        <v>-757.79999999999927</v>
      </c>
    </row>
    <row r="2076" spans="1:11" ht="10.35" customHeight="1" x14ac:dyDescent="0.2">
      <c r="A2076" s="1" t="s">
        <v>38</v>
      </c>
      <c r="G2076" s="32">
        <f>G2075</f>
        <v>29355</v>
      </c>
      <c r="H2076" s="33"/>
      <c r="J2076" s="99" t="e">
        <f t="shared" si="178"/>
        <v>#DIV/0!</v>
      </c>
      <c r="K2076" s="203">
        <f t="shared" si="177"/>
        <v>29355</v>
      </c>
    </row>
    <row r="2077" spans="1:11" ht="10.7" customHeight="1" x14ac:dyDescent="0.2">
      <c r="J2077" s="99" t="e">
        <f t="shared" si="178"/>
        <v>#DIV/0!</v>
      </c>
      <c r="K2077" s="203">
        <f t="shared" si="177"/>
        <v>0</v>
      </c>
    </row>
    <row r="2078" spans="1:11" ht="10.35" customHeight="1" x14ac:dyDescent="0.2">
      <c r="A2078" s="2" t="s">
        <v>9</v>
      </c>
      <c r="B2078" s="3" t="s">
        <v>10</v>
      </c>
      <c r="C2078" s="5" t="s">
        <v>11</v>
      </c>
      <c r="D2078" s="20" t="s">
        <v>12</v>
      </c>
      <c r="E2078" s="5" t="s">
        <v>13</v>
      </c>
      <c r="F2078" s="5" t="s">
        <v>225</v>
      </c>
      <c r="G2078" s="4" t="s">
        <v>15</v>
      </c>
      <c r="H2078" s="5" t="s">
        <v>14</v>
      </c>
      <c r="I2078" s="4" t="s">
        <v>15</v>
      </c>
      <c r="J2078" s="99" t="e">
        <f t="shared" si="178"/>
        <v>#VALUE!</v>
      </c>
      <c r="K2078" s="203" t="e">
        <f t="shared" si="177"/>
        <v>#VALUE!</v>
      </c>
    </row>
    <row r="2079" spans="1:11" ht="10.35" customHeight="1" x14ac:dyDescent="0.2">
      <c r="A2079" s="8"/>
      <c r="B2079" s="227" t="s">
        <v>72</v>
      </c>
      <c r="C2079" s="228"/>
      <c r="D2079" s="228"/>
      <c r="E2079" s="228"/>
      <c r="F2079" s="228"/>
      <c r="G2079" s="229"/>
      <c r="J2079" s="99" t="e">
        <f t="shared" si="178"/>
        <v>#DIV/0!</v>
      </c>
      <c r="K2079" s="203">
        <f t="shared" si="177"/>
        <v>0</v>
      </c>
    </row>
    <row r="2080" spans="1:11" ht="10.35" customHeight="1" x14ac:dyDescent="0.2">
      <c r="A2080" s="9">
        <v>42825</v>
      </c>
      <c r="B2080" s="17" t="s">
        <v>73</v>
      </c>
      <c r="C2080" s="12">
        <v>27.21</v>
      </c>
      <c r="D2080" s="22" t="s">
        <v>23</v>
      </c>
      <c r="E2080" s="14">
        <v>51.74</v>
      </c>
      <c r="F2080" s="187">
        <f>composições!X$999</f>
        <v>823.31999999999994</v>
      </c>
      <c r="G2080" s="15">
        <f t="shared" ref="G2080:G2086" si="179">TRUNC(F2080*E2080,2)</f>
        <v>42598.57</v>
      </c>
      <c r="H2080" s="12">
        <v>844.57</v>
      </c>
      <c r="I2080" s="15">
        <v>43698.05</v>
      </c>
      <c r="J2080" s="99">
        <f t="shared" si="178"/>
        <v>-2.5160848138532588E-2</v>
      </c>
      <c r="K2080" s="203">
        <f t="shared" si="177"/>
        <v>-1099.4800000000032</v>
      </c>
    </row>
    <row r="2081" spans="1:11" ht="10.35" customHeight="1" x14ac:dyDescent="0.2">
      <c r="A2081" s="9">
        <v>40005</v>
      </c>
      <c r="B2081" s="17" t="s">
        <v>22</v>
      </c>
      <c r="C2081" s="12">
        <v>27.21</v>
      </c>
      <c r="D2081" s="22" t="s">
        <v>23</v>
      </c>
      <c r="E2081" s="14">
        <v>51.74</v>
      </c>
      <c r="F2081" s="187">
        <f>composições!$X$125</f>
        <v>3.17</v>
      </c>
      <c r="G2081" s="15">
        <f t="shared" si="179"/>
        <v>164.01</v>
      </c>
      <c r="H2081" s="12">
        <v>3.25</v>
      </c>
      <c r="I2081" s="11">
        <v>168.15</v>
      </c>
      <c r="J2081" s="99">
        <f t="shared" si="178"/>
        <v>-2.4620874219447031E-2</v>
      </c>
      <c r="K2081" s="203">
        <f t="shared" si="177"/>
        <v>-4.1400000000000148</v>
      </c>
    </row>
    <row r="2082" spans="1:11" ht="10.35" customHeight="1" x14ac:dyDescent="0.2">
      <c r="A2082" s="9">
        <v>40006</v>
      </c>
      <c r="B2082" s="17" t="s">
        <v>24</v>
      </c>
      <c r="C2082" s="12">
        <v>27.21</v>
      </c>
      <c r="D2082" s="22" t="s">
        <v>25</v>
      </c>
      <c r="E2082" s="14">
        <v>258.70999999999998</v>
      </c>
      <c r="F2082" s="187">
        <f>composições!X$154</f>
        <v>2.87</v>
      </c>
      <c r="G2082" s="15">
        <f t="shared" si="179"/>
        <v>742.49</v>
      </c>
      <c r="H2082" s="12">
        <v>2.95</v>
      </c>
      <c r="I2082" s="11">
        <v>763.19</v>
      </c>
      <c r="J2082" s="99">
        <f t="shared" si="178"/>
        <v>-2.7122996894613505E-2</v>
      </c>
      <c r="K2082" s="203">
        <f t="shared" si="177"/>
        <v>-20.700000000000045</v>
      </c>
    </row>
    <row r="2083" spans="1:11" ht="10.35" customHeight="1" x14ac:dyDescent="0.2">
      <c r="A2083" s="9">
        <v>40145</v>
      </c>
      <c r="B2083" s="17" t="s">
        <v>29</v>
      </c>
      <c r="C2083" s="12">
        <v>27.21</v>
      </c>
      <c r="D2083" s="22" t="s">
        <v>23</v>
      </c>
      <c r="E2083" s="14">
        <v>51.74</v>
      </c>
      <c r="F2083" s="187">
        <f>composições!X$447</f>
        <v>2.4899999999999998</v>
      </c>
      <c r="G2083" s="15">
        <f t="shared" si="179"/>
        <v>128.83000000000001</v>
      </c>
      <c r="H2083" s="12">
        <v>2.5499999999999998</v>
      </c>
      <c r="I2083" s="11">
        <v>131.93</v>
      </c>
      <c r="J2083" s="99">
        <f t="shared" si="178"/>
        <v>-2.3497309179110082E-2</v>
      </c>
      <c r="K2083" s="203">
        <f t="shared" si="177"/>
        <v>-3.0999999999999943</v>
      </c>
    </row>
    <row r="2084" spans="1:11" ht="10.35" customHeight="1" x14ac:dyDescent="0.2">
      <c r="A2084" s="9">
        <v>40870</v>
      </c>
      <c r="B2084" s="17" t="s">
        <v>74</v>
      </c>
      <c r="C2084" s="12">
        <v>27.21</v>
      </c>
      <c r="D2084" s="22" t="s">
        <v>18</v>
      </c>
      <c r="E2084" s="14">
        <v>184</v>
      </c>
      <c r="F2084" s="187">
        <f>composições!$X$843</f>
        <v>7.53</v>
      </c>
      <c r="G2084" s="15">
        <f t="shared" si="179"/>
        <v>1385.52</v>
      </c>
      <c r="H2084" s="12">
        <v>7.73</v>
      </c>
      <c r="I2084" s="15">
        <v>1422.32</v>
      </c>
      <c r="J2084" s="99">
        <f t="shared" si="178"/>
        <v>-2.5873221216041409E-2</v>
      </c>
      <c r="K2084" s="203">
        <f t="shared" si="177"/>
        <v>-36.799999999999955</v>
      </c>
    </row>
    <row r="2085" spans="1:11" ht="10.35" customHeight="1" x14ac:dyDescent="0.2">
      <c r="A2085" s="9">
        <v>40805</v>
      </c>
      <c r="B2085" s="17" t="s">
        <v>75</v>
      </c>
      <c r="C2085" s="12">
        <v>27.21</v>
      </c>
      <c r="D2085" s="23" t="s">
        <v>76</v>
      </c>
      <c r="E2085" s="14">
        <v>40</v>
      </c>
      <c r="F2085" s="187">
        <f>composições!X$776</f>
        <v>15.629999999999999</v>
      </c>
      <c r="G2085" s="15">
        <f t="shared" si="179"/>
        <v>625.20000000000005</v>
      </c>
      <c r="H2085" s="12">
        <v>16.04</v>
      </c>
      <c r="I2085" s="11">
        <v>641.6</v>
      </c>
      <c r="J2085" s="99">
        <f t="shared" si="178"/>
        <v>-2.5561097256857845E-2</v>
      </c>
      <c r="K2085" s="203">
        <f t="shared" si="177"/>
        <v>-16.399999999999977</v>
      </c>
    </row>
    <row r="2086" spans="1:11" ht="10.35" customHeight="1" x14ac:dyDescent="0.2">
      <c r="A2086" s="9">
        <v>40880</v>
      </c>
      <c r="B2086" s="17" t="s">
        <v>77</v>
      </c>
      <c r="C2086" s="12">
        <v>27.21</v>
      </c>
      <c r="D2086" s="22" t="s">
        <v>18</v>
      </c>
      <c r="E2086" s="14">
        <v>184</v>
      </c>
      <c r="F2086" s="187">
        <f>composições!X$873</f>
        <v>0.78</v>
      </c>
      <c r="G2086" s="15">
        <f t="shared" si="179"/>
        <v>143.52000000000001</v>
      </c>
      <c r="H2086" s="12">
        <v>0.8</v>
      </c>
      <c r="I2086" s="11">
        <v>147.19999999999999</v>
      </c>
      <c r="J2086" s="99">
        <f t="shared" si="178"/>
        <v>-2.49999999999998E-2</v>
      </c>
      <c r="K2086" s="203">
        <f t="shared" si="177"/>
        <v>-3.6799999999999784</v>
      </c>
    </row>
    <row r="2087" spans="1:11" ht="10.35" customHeight="1" x14ac:dyDescent="0.2">
      <c r="J2087" s="99" t="e">
        <f t="shared" si="178"/>
        <v>#DIV/0!</v>
      </c>
      <c r="K2087" s="203">
        <f t="shared" si="177"/>
        <v>0</v>
      </c>
    </row>
    <row r="2088" spans="1:11" ht="10.7" customHeight="1" x14ac:dyDescent="0.2">
      <c r="A2088" s="1" t="s">
        <v>38</v>
      </c>
      <c r="G2088" s="32">
        <f>SUM(G2080:G2086)</f>
        <v>45788.139999999992</v>
      </c>
      <c r="H2088" s="33"/>
      <c r="J2088" s="99" t="e">
        <f t="shared" si="178"/>
        <v>#DIV/0!</v>
      </c>
      <c r="K2088" s="203">
        <f t="shared" si="177"/>
        <v>45788.139999999992</v>
      </c>
    </row>
    <row r="2089" spans="1:11" ht="10.35" customHeight="1" x14ac:dyDescent="0.2">
      <c r="J2089" s="99" t="e">
        <f t="shared" si="178"/>
        <v>#DIV/0!</v>
      </c>
      <c r="K2089" s="203">
        <f t="shared" si="177"/>
        <v>0</v>
      </c>
    </row>
    <row r="2090" spans="1:11" ht="10.7" customHeight="1" x14ac:dyDescent="0.2">
      <c r="A2090" s="1" t="s">
        <v>92</v>
      </c>
      <c r="G2090" s="32">
        <f>G2088+G2076+G2070+G2052+G2032+G2012+G1991</f>
        <v>531344.27999999991</v>
      </c>
      <c r="H2090" s="33"/>
      <c r="J2090" s="99" t="e">
        <f t="shared" si="178"/>
        <v>#DIV/0!</v>
      </c>
      <c r="K2090" s="203">
        <f t="shared" si="177"/>
        <v>531344.27999999991</v>
      </c>
    </row>
    <row r="2091" spans="1:11" ht="10.7" customHeight="1" x14ac:dyDescent="0.2">
      <c r="A2091" s="1"/>
      <c r="J2091" s="99" t="e">
        <f t="shared" si="178"/>
        <v>#DIV/0!</v>
      </c>
      <c r="K2091" s="203">
        <f t="shared" si="177"/>
        <v>0</v>
      </c>
    </row>
    <row r="2092" spans="1:11" ht="0.95" customHeight="1" x14ac:dyDescent="0.2">
      <c r="J2092" s="99" t="e">
        <f t="shared" si="178"/>
        <v>#DIV/0!</v>
      </c>
      <c r="K2092" s="203">
        <f t="shared" si="177"/>
        <v>0</v>
      </c>
    </row>
    <row r="2093" spans="1:11" ht="10.35" customHeight="1" x14ac:dyDescent="0.2">
      <c r="A2093" s="230" t="s">
        <v>79</v>
      </c>
      <c r="B2093" s="231"/>
      <c r="C2093" s="232"/>
      <c r="D2093" s="267" t="s">
        <v>228</v>
      </c>
      <c r="E2093" s="268"/>
      <c r="F2093" s="190" t="s">
        <v>229</v>
      </c>
      <c r="G2093" s="25" t="s">
        <v>230</v>
      </c>
      <c r="H2093" s="6"/>
      <c r="I2093" s="25"/>
      <c r="J2093" s="99" t="e">
        <f t="shared" si="178"/>
        <v>#VALUE!</v>
      </c>
      <c r="K2093" s="203" t="e">
        <f t="shared" si="177"/>
        <v>#VALUE!</v>
      </c>
    </row>
    <row r="2094" spans="1:11" ht="24.6" customHeight="1" x14ac:dyDescent="0.2">
      <c r="A2094" s="235" t="s">
        <v>80</v>
      </c>
      <c r="B2094" s="236"/>
      <c r="C2094" s="237"/>
      <c r="D2094" s="258">
        <f>F2094/$G$2090</f>
        <v>2.3965384552554141E-2</v>
      </c>
      <c r="E2094" s="258"/>
      <c r="F2094" s="192">
        <f>G1991</f>
        <v>12733.869999999999</v>
      </c>
      <c r="G2094" s="26">
        <f>F2094/2</f>
        <v>6366.9349999999995</v>
      </c>
      <c r="H2094" s="26"/>
      <c r="I2094" s="26"/>
      <c r="J2094" s="99" t="e">
        <f t="shared" si="178"/>
        <v>#DIV/0!</v>
      </c>
      <c r="K2094" s="203">
        <f t="shared" si="177"/>
        <v>6366.9349999999995</v>
      </c>
    </row>
    <row r="2095" spans="1:11" ht="19.350000000000001" customHeight="1" x14ac:dyDescent="0.2">
      <c r="A2095" s="240" t="s">
        <v>81</v>
      </c>
      <c r="B2095" s="241"/>
      <c r="C2095" s="242"/>
      <c r="D2095" s="258">
        <f t="shared" ref="D2095:D2100" si="180">F2095/$G$2090</f>
        <v>0.13939410432723587</v>
      </c>
      <c r="E2095" s="258"/>
      <c r="F2095" s="193">
        <f>G2012</f>
        <v>74066.260000000009</v>
      </c>
      <c r="G2095" s="26">
        <f t="shared" ref="G2095:G2100" si="181">F2095/2</f>
        <v>37033.130000000005</v>
      </c>
      <c r="H2095" s="27"/>
      <c r="I2095" s="27"/>
      <c r="J2095" s="99" t="e">
        <f t="shared" si="178"/>
        <v>#DIV/0!</v>
      </c>
      <c r="K2095" s="203">
        <f t="shared" si="177"/>
        <v>37033.130000000005</v>
      </c>
    </row>
    <row r="2096" spans="1:11" ht="19.350000000000001" customHeight="1" x14ac:dyDescent="0.2">
      <c r="A2096" s="240" t="s">
        <v>82</v>
      </c>
      <c r="B2096" s="241"/>
      <c r="C2096" s="242"/>
      <c r="D2096" s="258">
        <f t="shared" si="180"/>
        <v>0.25553082080793271</v>
      </c>
      <c r="E2096" s="258"/>
      <c r="F2096" s="193">
        <f>G2032</f>
        <v>135774.84</v>
      </c>
      <c r="G2096" s="26">
        <f t="shared" si="181"/>
        <v>67887.42</v>
      </c>
      <c r="H2096" s="27"/>
      <c r="I2096" s="27"/>
      <c r="J2096" s="99" t="e">
        <f t="shared" si="178"/>
        <v>#DIV/0!</v>
      </c>
      <c r="K2096" s="203">
        <f t="shared" si="177"/>
        <v>67887.42</v>
      </c>
    </row>
    <row r="2097" spans="1:11" ht="19.350000000000001" customHeight="1" x14ac:dyDescent="0.2">
      <c r="A2097" s="240" t="s">
        <v>83</v>
      </c>
      <c r="B2097" s="241"/>
      <c r="C2097" s="242"/>
      <c r="D2097" s="258">
        <f t="shared" si="180"/>
        <v>0.15772839410259579</v>
      </c>
      <c r="E2097" s="258"/>
      <c r="F2097" s="193">
        <f>G2052</f>
        <v>83808.079999999987</v>
      </c>
      <c r="G2097" s="26">
        <f t="shared" si="181"/>
        <v>41904.039999999994</v>
      </c>
      <c r="H2097" s="27"/>
      <c r="I2097" s="27"/>
      <c r="J2097" s="99" t="e">
        <f t="shared" si="178"/>
        <v>#DIV/0!</v>
      </c>
      <c r="K2097" s="203">
        <f t="shared" si="177"/>
        <v>41904.039999999994</v>
      </c>
    </row>
    <row r="2098" spans="1:11" ht="19.350000000000001" customHeight="1" x14ac:dyDescent="0.2">
      <c r="A2098" s="240" t="s">
        <v>84</v>
      </c>
      <c r="B2098" s="241"/>
      <c r="C2098" s="242"/>
      <c r="D2098" s="258">
        <f t="shared" si="180"/>
        <v>0.28196048332354312</v>
      </c>
      <c r="E2098" s="258"/>
      <c r="F2098" s="193">
        <f>G2070</f>
        <v>149818.09</v>
      </c>
      <c r="G2098" s="26">
        <f t="shared" si="181"/>
        <v>74909.044999999998</v>
      </c>
      <c r="H2098" s="27"/>
      <c r="I2098" s="27"/>
      <c r="J2098" s="99" t="e">
        <f t="shared" si="178"/>
        <v>#DIV/0!</v>
      </c>
      <c r="K2098" s="203">
        <f t="shared" si="177"/>
        <v>74909.044999999998</v>
      </c>
    </row>
    <row r="2099" spans="1:11" ht="19.350000000000001" customHeight="1" x14ac:dyDescent="0.2">
      <c r="A2099" s="240" t="s">
        <v>85</v>
      </c>
      <c r="B2099" s="241"/>
      <c r="C2099" s="242"/>
      <c r="D2099" s="258">
        <f t="shared" si="180"/>
        <v>5.5246666059903769E-2</v>
      </c>
      <c r="E2099" s="258"/>
      <c r="F2099" s="193">
        <f>G2076</f>
        <v>29355</v>
      </c>
      <c r="G2099" s="26">
        <f t="shared" si="181"/>
        <v>14677.5</v>
      </c>
      <c r="H2099" s="27"/>
      <c r="I2099" s="27"/>
      <c r="J2099" s="99" t="e">
        <f t="shared" si="178"/>
        <v>#DIV/0!</v>
      </c>
      <c r="K2099" s="203">
        <f t="shared" si="177"/>
        <v>14677.5</v>
      </c>
    </row>
    <row r="2100" spans="1:11" ht="24" customHeight="1" x14ac:dyDescent="0.2">
      <c r="A2100" s="245" t="s">
        <v>86</v>
      </c>
      <c r="B2100" s="246"/>
      <c r="C2100" s="247"/>
      <c r="D2100" s="258">
        <f t="shared" si="180"/>
        <v>8.6174146826234768E-2</v>
      </c>
      <c r="E2100" s="258"/>
      <c r="F2100" s="193">
        <f>G2088</f>
        <v>45788.139999999992</v>
      </c>
      <c r="G2100" s="26">
        <f t="shared" si="181"/>
        <v>22894.069999999996</v>
      </c>
      <c r="H2100" s="28"/>
      <c r="I2100" s="28"/>
      <c r="J2100" s="99" t="e">
        <f t="shared" si="178"/>
        <v>#DIV/0!</v>
      </c>
      <c r="K2100" s="203">
        <f t="shared" si="177"/>
        <v>22894.069999999996</v>
      </c>
    </row>
    <row r="2101" spans="1:11" ht="10.35" customHeight="1" x14ac:dyDescent="0.2">
      <c r="A2101" s="222" t="s">
        <v>87</v>
      </c>
      <c r="B2101" s="223"/>
      <c r="C2101" s="224"/>
      <c r="D2101" s="259">
        <f>SUM(D2094:E2100)</f>
        <v>1.0000000000000002</v>
      </c>
      <c r="E2101" s="260"/>
      <c r="F2101" s="194">
        <f>SUM(F2094:F2100)</f>
        <v>531344.28</v>
      </c>
      <c r="G2101" s="195">
        <f>SUM(G2094:G2100)</f>
        <v>265672.14</v>
      </c>
      <c r="H2101" s="29"/>
      <c r="I2101" s="29"/>
      <c r="J2101" s="99" t="e">
        <f t="shared" si="178"/>
        <v>#DIV/0!</v>
      </c>
      <c r="K2101" s="203">
        <f t="shared" si="177"/>
        <v>265672.14</v>
      </c>
    </row>
    <row r="2102" spans="1:11" ht="10.35" customHeight="1" x14ac:dyDescent="0.2">
      <c r="A2102" s="36"/>
      <c r="B2102" s="36"/>
      <c r="C2102" s="36"/>
      <c r="D2102" s="37"/>
      <c r="E2102" s="37"/>
      <c r="F2102" s="189"/>
      <c r="G2102" s="38"/>
      <c r="H2102" s="38"/>
      <c r="I2102" s="38"/>
      <c r="J2102" s="99" t="e">
        <f t="shared" si="178"/>
        <v>#DIV/0!</v>
      </c>
      <c r="K2102" s="203">
        <f t="shared" si="177"/>
        <v>0</v>
      </c>
    </row>
    <row r="2103" spans="1:11" ht="10.35" customHeight="1" x14ac:dyDescent="0.2">
      <c r="A2103" s="36"/>
      <c r="B2103" s="36"/>
      <c r="C2103" s="36"/>
      <c r="D2103" s="37"/>
      <c r="E2103" s="37"/>
      <c r="F2103" s="189"/>
      <c r="G2103" s="38"/>
      <c r="H2103" s="38"/>
      <c r="I2103" s="38"/>
      <c r="J2103" s="99" t="e">
        <f t="shared" ref="J2103:J2159" si="182">G2103/I2103-1</f>
        <v>#DIV/0!</v>
      </c>
      <c r="K2103" s="203">
        <f t="shared" si="177"/>
        <v>0</v>
      </c>
    </row>
    <row r="2104" spans="1:11" ht="10.7" customHeight="1" x14ac:dyDescent="0.2">
      <c r="A2104" s="1" t="s">
        <v>0</v>
      </c>
      <c r="J2104" s="99" t="e">
        <f t="shared" si="182"/>
        <v>#DIV/0!</v>
      </c>
      <c r="K2104" s="203">
        <f t="shared" si="177"/>
        <v>0</v>
      </c>
    </row>
    <row r="2105" spans="1:11" ht="10.7" customHeight="1" x14ac:dyDescent="0.2">
      <c r="A2105" s="1" t="s">
        <v>146</v>
      </c>
      <c r="J2105" s="99" t="e">
        <f t="shared" si="182"/>
        <v>#DIV/0!</v>
      </c>
      <c r="K2105" s="203">
        <f t="shared" si="177"/>
        <v>0</v>
      </c>
    </row>
    <row r="2106" spans="1:11" ht="10.7" customHeight="1" x14ac:dyDescent="0.2">
      <c r="A2106" s="1" t="s">
        <v>2</v>
      </c>
      <c r="J2106" s="99" t="e">
        <f t="shared" si="182"/>
        <v>#DIV/0!</v>
      </c>
      <c r="K2106" s="203">
        <f t="shared" si="177"/>
        <v>0</v>
      </c>
    </row>
    <row r="2107" spans="1:11" ht="10.7" customHeight="1" x14ac:dyDescent="0.2">
      <c r="A2107" s="1" t="s">
        <v>147</v>
      </c>
      <c r="J2107" s="99" t="e">
        <f t="shared" si="182"/>
        <v>#DIV/0!</v>
      </c>
      <c r="K2107" s="203">
        <f t="shared" si="177"/>
        <v>0</v>
      </c>
    </row>
    <row r="2108" spans="1:11" ht="10.7" customHeight="1" x14ac:dyDescent="0.2">
      <c r="A2108" s="1" t="s">
        <v>4</v>
      </c>
      <c r="J2108" s="99" t="e">
        <f t="shared" si="182"/>
        <v>#DIV/0!</v>
      </c>
      <c r="K2108" s="203">
        <f t="shared" si="177"/>
        <v>0</v>
      </c>
    </row>
    <row r="2109" spans="1:11" ht="10.7" customHeight="1" x14ac:dyDescent="0.2">
      <c r="A2109" s="1" t="s">
        <v>5</v>
      </c>
      <c r="J2109" s="99" t="e">
        <f t="shared" si="182"/>
        <v>#DIV/0!</v>
      </c>
      <c r="K2109" s="203">
        <f t="shared" si="177"/>
        <v>0</v>
      </c>
    </row>
    <row r="2110" spans="1:11" ht="10.7" customHeight="1" x14ac:dyDescent="0.2">
      <c r="A2110" s="1" t="s">
        <v>95</v>
      </c>
      <c r="J2110" s="99" t="e">
        <f t="shared" si="182"/>
        <v>#DIV/0!</v>
      </c>
      <c r="K2110" s="203">
        <f t="shared" si="177"/>
        <v>0</v>
      </c>
    </row>
    <row r="2111" spans="1:11" ht="10.7" customHeight="1" x14ac:dyDescent="0.2">
      <c r="A2111" s="1" t="s">
        <v>7</v>
      </c>
      <c r="J2111" s="99" t="e">
        <f t="shared" si="182"/>
        <v>#DIV/0!</v>
      </c>
      <c r="K2111" s="203">
        <f t="shared" si="177"/>
        <v>0</v>
      </c>
    </row>
    <row r="2112" spans="1:11" ht="10.7" customHeight="1" x14ac:dyDescent="0.2">
      <c r="A2112" s="1" t="s">
        <v>148</v>
      </c>
      <c r="J2112" s="99" t="e">
        <f t="shared" si="182"/>
        <v>#DIV/0!</v>
      </c>
      <c r="K2112" s="203">
        <f t="shared" si="177"/>
        <v>0</v>
      </c>
    </row>
    <row r="2113" spans="1:11" ht="10.35" customHeight="1" x14ac:dyDescent="0.2">
      <c r="A2113" s="2" t="s">
        <v>9</v>
      </c>
      <c r="B2113" s="3" t="s">
        <v>10</v>
      </c>
      <c r="C2113" s="5" t="s">
        <v>11</v>
      </c>
      <c r="D2113" s="7" t="s">
        <v>12</v>
      </c>
      <c r="E2113" s="5" t="s">
        <v>13</v>
      </c>
      <c r="F2113" s="5" t="s">
        <v>225</v>
      </c>
      <c r="G2113" s="4" t="s">
        <v>15</v>
      </c>
      <c r="H2113" s="5" t="s">
        <v>14</v>
      </c>
      <c r="I2113" s="4" t="s">
        <v>15</v>
      </c>
      <c r="J2113" s="99" t="e">
        <f t="shared" si="182"/>
        <v>#VALUE!</v>
      </c>
      <c r="K2113" s="203" t="e">
        <f t="shared" si="177"/>
        <v>#VALUE!</v>
      </c>
    </row>
    <row r="2114" spans="1:11" ht="10.35" customHeight="1" x14ac:dyDescent="0.2">
      <c r="A2114" s="8"/>
      <c r="B2114" s="227" t="s">
        <v>16</v>
      </c>
      <c r="C2114" s="228"/>
      <c r="D2114" s="228"/>
      <c r="E2114" s="228"/>
      <c r="F2114" s="228"/>
      <c r="G2114" s="229"/>
      <c r="J2114" s="99" t="e">
        <f t="shared" si="182"/>
        <v>#DIV/0!</v>
      </c>
      <c r="K2114" s="203">
        <f t="shared" si="177"/>
        <v>0</v>
      </c>
    </row>
    <row r="2115" spans="1:11" ht="29.1" customHeight="1" x14ac:dyDescent="0.2">
      <c r="A2115" s="9">
        <v>40001</v>
      </c>
      <c r="B2115" s="10" t="s">
        <v>17</v>
      </c>
      <c r="C2115" s="12">
        <v>27.21</v>
      </c>
      <c r="D2115" s="13" t="s">
        <v>18</v>
      </c>
      <c r="E2115" s="14">
        <v>74.5</v>
      </c>
      <c r="F2115" s="187">
        <f>composições!$X$32</f>
        <v>0.66</v>
      </c>
      <c r="G2115" s="15">
        <f t="shared" ref="G2115:G2131" si="183">TRUNC(F2115*E2115,2)</f>
        <v>49.17</v>
      </c>
      <c r="H2115" s="12">
        <v>0.68</v>
      </c>
      <c r="I2115" s="11">
        <v>50.66</v>
      </c>
      <c r="J2115" s="99">
        <f t="shared" si="182"/>
        <v>-2.9411764705882248E-2</v>
      </c>
      <c r="K2115" s="203">
        <f t="shared" si="177"/>
        <v>-1.4899999999999949</v>
      </c>
    </row>
    <row r="2116" spans="1:11" ht="20.85" customHeight="1" x14ac:dyDescent="0.2">
      <c r="A2116" s="9">
        <v>40003</v>
      </c>
      <c r="B2116" s="10" t="s">
        <v>19</v>
      </c>
      <c r="C2116" s="12">
        <v>27.21</v>
      </c>
      <c r="D2116" s="13" t="s">
        <v>20</v>
      </c>
      <c r="E2116" s="14">
        <v>15</v>
      </c>
      <c r="F2116" s="187">
        <f>composições!$X$63</f>
        <v>50.14</v>
      </c>
      <c r="G2116" s="15">
        <f t="shared" si="183"/>
        <v>752.1</v>
      </c>
      <c r="H2116" s="12">
        <v>51.44</v>
      </c>
      <c r="I2116" s="11">
        <v>771.6</v>
      </c>
      <c r="J2116" s="99">
        <f t="shared" si="182"/>
        <v>-2.5272161741835109E-2</v>
      </c>
      <c r="K2116" s="203">
        <f t="shared" si="177"/>
        <v>-19.5</v>
      </c>
    </row>
    <row r="2117" spans="1:11" ht="20.85" customHeight="1" x14ac:dyDescent="0.2">
      <c r="A2117" s="9">
        <v>40004</v>
      </c>
      <c r="B2117" s="10" t="s">
        <v>21</v>
      </c>
      <c r="C2117" s="12">
        <v>27.21</v>
      </c>
      <c r="D2117" s="13" t="s">
        <v>20</v>
      </c>
      <c r="E2117" s="14">
        <v>3</v>
      </c>
      <c r="F2117" s="187">
        <f>composições!$X$94</f>
        <v>125.38</v>
      </c>
      <c r="G2117" s="15">
        <f t="shared" si="183"/>
        <v>376.14</v>
      </c>
      <c r="H2117" s="12">
        <v>128.62</v>
      </c>
      <c r="I2117" s="11">
        <v>385.86</v>
      </c>
      <c r="J2117" s="99">
        <f t="shared" si="182"/>
        <v>-2.5190483595086355E-2</v>
      </c>
      <c r="K2117" s="203">
        <f t="shared" si="177"/>
        <v>-9.7200000000000273</v>
      </c>
    </row>
    <row r="2118" spans="1:11" ht="10.35" customHeight="1" x14ac:dyDescent="0.2">
      <c r="A2118" s="9">
        <v>40005</v>
      </c>
      <c r="B2118" s="17" t="s">
        <v>22</v>
      </c>
      <c r="C2118" s="12">
        <v>27.21</v>
      </c>
      <c r="D2118" s="13" t="s">
        <v>23</v>
      </c>
      <c r="E2118" s="14">
        <v>35.92</v>
      </c>
      <c r="F2118" s="187">
        <f>composições!$X$125</f>
        <v>3.17</v>
      </c>
      <c r="G2118" s="15">
        <f t="shared" si="183"/>
        <v>113.86</v>
      </c>
      <c r="H2118" s="12">
        <v>3.25</v>
      </c>
      <c r="I2118" s="11">
        <v>116.74</v>
      </c>
      <c r="J2118" s="99">
        <f t="shared" si="182"/>
        <v>-2.4670207298269631E-2</v>
      </c>
      <c r="K2118" s="203">
        <f t="shared" si="177"/>
        <v>-2.8799999999999955</v>
      </c>
    </row>
    <row r="2119" spans="1:11" ht="10.35" customHeight="1" x14ac:dyDescent="0.2">
      <c r="A2119" s="9">
        <v>40006</v>
      </c>
      <c r="B2119" s="17" t="s">
        <v>24</v>
      </c>
      <c r="C2119" s="12">
        <v>27.21</v>
      </c>
      <c r="D2119" s="13" t="s">
        <v>25</v>
      </c>
      <c r="E2119" s="14">
        <v>179.62</v>
      </c>
      <c r="F2119" s="187">
        <f>composições!$X$154</f>
        <v>2.87</v>
      </c>
      <c r="G2119" s="15">
        <f t="shared" si="183"/>
        <v>515.5</v>
      </c>
      <c r="H2119" s="12">
        <v>2.95</v>
      </c>
      <c r="I2119" s="11">
        <v>529.87</v>
      </c>
      <c r="J2119" s="99">
        <f t="shared" si="182"/>
        <v>-2.7119859588200845E-2</v>
      </c>
      <c r="K2119" s="203">
        <f t="shared" si="177"/>
        <v>-14.370000000000005</v>
      </c>
    </row>
    <row r="2120" spans="1:11" ht="20.85" customHeight="1" x14ac:dyDescent="0.2">
      <c r="A2120" s="9">
        <v>40010</v>
      </c>
      <c r="B2120" s="10" t="s">
        <v>26</v>
      </c>
      <c r="C2120" s="12">
        <v>27.21</v>
      </c>
      <c r="D2120" s="13" t="s">
        <v>23</v>
      </c>
      <c r="E2120" s="14">
        <v>408.9</v>
      </c>
      <c r="F2120" s="187">
        <f>composições!$X$186</f>
        <v>3.6500000000000004</v>
      </c>
      <c r="G2120" s="15">
        <f t="shared" si="183"/>
        <v>1492.48</v>
      </c>
      <c r="H2120" s="12">
        <v>3.75</v>
      </c>
      <c r="I2120" s="15">
        <v>1533.37</v>
      </c>
      <c r="J2120" s="99">
        <f t="shared" si="182"/>
        <v>-2.666675362110893E-2</v>
      </c>
      <c r="K2120" s="203">
        <f t="shared" si="177"/>
        <v>-40.889999999999873</v>
      </c>
    </row>
    <row r="2121" spans="1:11" ht="20.85" customHeight="1" x14ac:dyDescent="0.2">
      <c r="A2121" s="9">
        <v>40085</v>
      </c>
      <c r="B2121" s="10" t="s">
        <v>27</v>
      </c>
      <c r="C2121" s="12">
        <v>27.21</v>
      </c>
      <c r="D2121" s="13" t="s">
        <v>23</v>
      </c>
      <c r="E2121" s="14">
        <v>37.25</v>
      </c>
      <c r="F2121" s="187">
        <f>composições!$X$220</f>
        <v>26.25</v>
      </c>
      <c r="G2121" s="15">
        <f t="shared" si="183"/>
        <v>977.81</v>
      </c>
      <c r="H2121" s="12">
        <v>26.93</v>
      </c>
      <c r="I2121" s="15">
        <v>1003.14</v>
      </c>
      <c r="J2121" s="99">
        <f t="shared" si="182"/>
        <v>-2.5250712761927585E-2</v>
      </c>
      <c r="K2121" s="203">
        <f t="shared" si="177"/>
        <v>-25.330000000000041</v>
      </c>
    </row>
    <row r="2122" spans="1:11" ht="10.35" customHeight="1" x14ac:dyDescent="0.2">
      <c r="A2122" s="9">
        <v>41295</v>
      </c>
      <c r="B2122" s="17" t="s">
        <v>28</v>
      </c>
      <c r="C2122" s="12">
        <v>27.21</v>
      </c>
      <c r="D2122" s="13" t="s">
        <v>23</v>
      </c>
      <c r="E2122" s="14">
        <v>111.75</v>
      </c>
      <c r="F2122" s="187">
        <f>composições!$X$966</f>
        <v>10</v>
      </c>
      <c r="G2122" s="15">
        <f t="shared" si="183"/>
        <v>1117.5</v>
      </c>
      <c r="H2122" s="12">
        <v>10.26</v>
      </c>
      <c r="I2122" s="15">
        <v>1146.55</v>
      </c>
      <c r="J2122" s="99">
        <f t="shared" si="182"/>
        <v>-2.5336880205834911E-2</v>
      </c>
      <c r="K2122" s="203">
        <f t="shared" si="177"/>
        <v>-29.049999999999955</v>
      </c>
    </row>
    <row r="2123" spans="1:11" ht="10.35" customHeight="1" x14ac:dyDescent="0.2">
      <c r="A2123" s="9">
        <v>40145</v>
      </c>
      <c r="B2123" s="17" t="s">
        <v>29</v>
      </c>
      <c r="C2123" s="12">
        <v>27.21</v>
      </c>
      <c r="D2123" s="13" t="s">
        <v>23</v>
      </c>
      <c r="E2123" s="14">
        <v>593.82000000000005</v>
      </c>
      <c r="F2123" s="187">
        <f>composições!$X$447</f>
        <v>2.4899999999999998</v>
      </c>
      <c r="G2123" s="15">
        <f t="shared" si="183"/>
        <v>1478.61</v>
      </c>
      <c r="H2123" s="12">
        <v>2.5499999999999998</v>
      </c>
      <c r="I2123" s="15">
        <v>1514.24</v>
      </c>
      <c r="J2123" s="99">
        <f t="shared" si="182"/>
        <v>-2.352995562130189E-2</v>
      </c>
      <c r="K2123" s="203">
        <f t="shared" ref="K2123:K2186" si="184">G2123-I2123</f>
        <v>-35.630000000000109</v>
      </c>
    </row>
    <row r="2124" spans="1:11" ht="10.35" customHeight="1" x14ac:dyDescent="0.2">
      <c r="A2124" s="9">
        <v>40315</v>
      </c>
      <c r="B2124" s="17" t="s">
        <v>30</v>
      </c>
      <c r="C2124" s="12">
        <v>27.21</v>
      </c>
      <c r="D2124" s="13" t="s">
        <v>23</v>
      </c>
      <c r="E2124" s="14">
        <v>14.9</v>
      </c>
      <c r="F2124" s="187">
        <f>composições!$X$478</f>
        <v>5.2299999999999995</v>
      </c>
      <c r="G2124" s="15">
        <f t="shared" si="183"/>
        <v>77.92</v>
      </c>
      <c r="H2124" s="12">
        <f>composições!$X$478</f>
        <v>5.2299999999999995</v>
      </c>
      <c r="I2124" s="11">
        <v>79.86</v>
      </c>
      <c r="J2124" s="99">
        <f t="shared" si="182"/>
        <v>-2.4292511895817603E-2</v>
      </c>
      <c r="K2124" s="203">
        <f t="shared" si="184"/>
        <v>-1.9399999999999977</v>
      </c>
    </row>
    <row r="2125" spans="1:11" ht="10.35" customHeight="1" x14ac:dyDescent="0.2">
      <c r="A2125" s="9">
        <v>40320</v>
      </c>
      <c r="B2125" s="17" t="s">
        <v>31</v>
      </c>
      <c r="C2125" s="12">
        <v>27.21</v>
      </c>
      <c r="D2125" s="13" t="s">
        <v>25</v>
      </c>
      <c r="E2125" s="14">
        <v>186.25</v>
      </c>
      <c r="F2125" s="187">
        <f>composições!$X$509</f>
        <v>3.17</v>
      </c>
      <c r="G2125" s="15">
        <f t="shared" si="183"/>
        <v>590.41</v>
      </c>
      <c r="H2125" s="12">
        <v>3.25</v>
      </c>
      <c r="I2125" s="11">
        <v>605.30999999999995</v>
      </c>
      <c r="J2125" s="99">
        <f t="shared" si="182"/>
        <v>-2.4615486279757404E-2</v>
      </c>
      <c r="K2125" s="203">
        <f t="shared" si="184"/>
        <v>-14.899999999999977</v>
      </c>
    </row>
    <row r="2126" spans="1:11" ht="10.35" customHeight="1" x14ac:dyDescent="0.2">
      <c r="A2126" s="9">
        <v>40120</v>
      </c>
      <c r="B2126" s="17" t="s">
        <v>32</v>
      </c>
      <c r="C2126" s="12">
        <v>27.21</v>
      </c>
      <c r="D2126" s="13" t="s">
        <v>18</v>
      </c>
      <c r="E2126" s="14">
        <v>244.02</v>
      </c>
      <c r="F2126" s="187">
        <f>composições!$X$386</f>
        <v>0.5</v>
      </c>
      <c r="G2126" s="15">
        <f t="shared" si="183"/>
        <v>122.01</v>
      </c>
      <c r="H2126" s="12">
        <v>0.52</v>
      </c>
      <c r="I2126" s="11">
        <v>126.89</v>
      </c>
      <c r="J2126" s="99">
        <f t="shared" si="182"/>
        <v>-3.8458507368586914E-2</v>
      </c>
      <c r="K2126" s="203">
        <f t="shared" si="184"/>
        <v>-4.8799999999999955</v>
      </c>
    </row>
    <row r="2127" spans="1:11" ht="10.35" customHeight="1" x14ac:dyDescent="0.2">
      <c r="A2127" s="9">
        <v>40130</v>
      </c>
      <c r="B2127" s="17" t="s">
        <v>33</v>
      </c>
      <c r="C2127" s="12">
        <v>27.21</v>
      </c>
      <c r="D2127" s="13" t="s">
        <v>18</v>
      </c>
      <c r="E2127" s="14">
        <v>74.5</v>
      </c>
      <c r="F2127" s="187">
        <f>composições!$X$417</f>
        <v>0.52</v>
      </c>
      <c r="G2127" s="15">
        <f t="shared" si="183"/>
        <v>38.74</v>
      </c>
      <c r="H2127" s="12">
        <v>0.53</v>
      </c>
      <c r="I2127" s="11">
        <v>39.479999999999997</v>
      </c>
      <c r="J2127" s="99">
        <f t="shared" si="182"/>
        <v>-1.8743667679837817E-2</v>
      </c>
      <c r="K2127" s="203">
        <f t="shared" si="184"/>
        <v>-0.73999999999999488</v>
      </c>
    </row>
    <row r="2128" spans="1:11" ht="10.35" customHeight="1" x14ac:dyDescent="0.2">
      <c r="A2128" s="9">
        <v>40102</v>
      </c>
      <c r="B2128" s="17" t="s">
        <v>34</v>
      </c>
      <c r="C2128" s="12">
        <v>27.21</v>
      </c>
      <c r="D2128" s="13" t="s">
        <v>23</v>
      </c>
      <c r="E2128" s="14">
        <v>85.8</v>
      </c>
      <c r="F2128" s="187">
        <f>composições!$X$320</f>
        <v>8.5399999999999991</v>
      </c>
      <c r="G2128" s="15">
        <f t="shared" si="183"/>
        <v>732.73</v>
      </c>
      <c r="H2128" s="12">
        <v>8.76</v>
      </c>
      <c r="I2128" s="11">
        <v>751.6</v>
      </c>
      <c r="J2128" s="99">
        <f t="shared" si="182"/>
        <v>-2.5106439595529495E-2</v>
      </c>
      <c r="K2128" s="203">
        <f t="shared" si="184"/>
        <v>-18.870000000000005</v>
      </c>
    </row>
    <row r="2129" spans="1:11" ht="10.35" customHeight="1" x14ac:dyDescent="0.2">
      <c r="A2129" s="9">
        <v>40100</v>
      </c>
      <c r="B2129" s="17" t="s">
        <v>35</v>
      </c>
      <c r="C2129" s="12">
        <v>27.21</v>
      </c>
      <c r="D2129" s="13" t="s">
        <v>23</v>
      </c>
      <c r="E2129" s="14">
        <v>74.5</v>
      </c>
      <c r="F2129" s="187">
        <f>composições!$X$255</f>
        <v>6.01</v>
      </c>
      <c r="G2129" s="15">
        <f t="shared" si="183"/>
        <v>447.74</v>
      </c>
      <c r="H2129" s="12">
        <v>6.16</v>
      </c>
      <c r="I2129" s="11">
        <v>458.92</v>
      </c>
      <c r="J2129" s="99">
        <f t="shared" si="182"/>
        <v>-2.4361544495772658E-2</v>
      </c>
      <c r="K2129" s="203">
        <f t="shared" si="184"/>
        <v>-11.180000000000007</v>
      </c>
    </row>
    <row r="2130" spans="1:11" ht="10.35" customHeight="1" x14ac:dyDescent="0.2">
      <c r="A2130" s="9">
        <v>40101</v>
      </c>
      <c r="B2130" s="17" t="s">
        <v>36</v>
      </c>
      <c r="C2130" s="12">
        <v>27.21</v>
      </c>
      <c r="D2130" s="13" t="s">
        <v>23</v>
      </c>
      <c r="E2130" s="14">
        <v>67.05</v>
      </c>
      <c r="F2130" s="187">
        <f>composições!$X$290</f>
        <v>6.68</v>
      </c>
      <c r="G2130" s="15">
        <f t="shared" si="183"/>
        <v>447.89</v>
      </c>
      <c r="H2130" s="12">
        <v>6.85</v>
      </c>
      <c r="I2130" s="11">
        <v>459.29</v>
      </c>
      <c r="J2130" s="99">
        <f t="shared" si="182"/>
        <v>-2.482091924492158E-2</v>
      </c>
      <c r="K2130" s="203">
        <f t="shared" si="184"/>
        <v>-11.400000000000034</v>
      </c>
    </row>
    <row r="2131" spans="1:11" ht="20.85" customHeight="1" x14ac:dyDescent="0.2">
      <c r="A2131" s="9">
        <v>40105</v>
      </c>
      <c r="B2131" s="10" t="s">
        <v>37</v>
      </c>
      <c r="C2131" s="12">
        <v>27.21</v>
      </c>
      <c r="D2131" s="13" t="s">
        <v>23</v>
      </c>
      <c r="E2131" s="14">
        <v>14.9</v>
      </c>
      <c r="F2131" s="187">
        <f>composições!$X$355</f>
        <v>11.530000000000001</v>
      </c>
      <c r="G2131" s="15">
        <f t="shared" si="183"/>
        <v>171.79</v>
      </c>
      <c r="H2131" s="12">
        <v>11.83</v>
      </c>
      <c r="I2131" s="11">
        <v>176.26</v>
      </c>
      <c r="J2131" s="99">
        <f t="shared" si="182"/>
        <v>-2.5360263247475312E-2</v>
      </c>
      <c r="K2131" s="203">
        <f t="shared" si="184"/>
        <v>-4.4699999999999989</v>
      </c>
    </row>
    <row r="2132" spans="1:11" ht="10.35" customHeight="1" x14ac:dyDescent="0.2">
      <c r="A2132" s="1" t="s">
        <v>38</v>
      </c>
      <c r="G2132" s="32">
        <f>SUM(G2115:G2131)</f>
        <v>9502.4</v>
      </c>
      <c r="H2132" s="33"/>
      <c r="J2132" s="99" t="e">
        <f t="shared" si="182"/>
        <v>#DIV/0!</v>
      </c>
      <c r="K2132" s="203">
        <f t="shared" si="184"/>
        <v>9502.4</v>
      </c>
    </row>
    <row r="2133" spans="1:11" ht="0.95" customHeight="1" x14ac:dyDescent="0.2">
      <c r="J2133" s="99" t="e">
        <f t="shared" si="182"/>
        <v>#DIV/0!</v>
      </c>
      <c r="K2133" s="203">
        <f t="shared" si="184"/>
        <v>0</v>
      </c>
    </row>
    <row r="2134" spans="1:11" ht="10.7" customHeight="1" x14ac:dyDescent="0.2">
      <c r="J2134" s="99" t="e">
        <f t="shared" si="182"/>
        <v>#DIV/0!</v>
      </c>
      <c r="K2134" s="203">
        <f t="shared" si="184"/>
        <v>0</v>
      </c>
    </row>
    <row r="2135" spans="1:11" ht="10.35" customHeight="1" x14ac:dyDescent="0.2">
      <c r="A2135" s="2" t="s">
        <v>9</v>
      </c>
      <c r="B2135" s="3" t="s">
        <v>10</v>
      </c>
      <c r="C2135" s="5" t="s">
        <v>11</v>
      </c>
      <c r="D2135" s="7" t="s">
        <v>12</v>
      </c>
      <c r="E2135" s="5" t="s">
        <v>13</v>
      </c>
      <c r="F2135" s="5" t="s">
        <v>225</v>
      </c>
      <c r="G2135" s="4" t="s">
        <v>15</v>
      </c>
      <c r="H2135" s="5" t="s">
        <v>14</v>
      </c>
      <c r="I2135" s="4" t="s">
        <v>15</v>
      </c>
      <c r="J2135" s="99" t="e">
        <f t="shared" si="182"/>
        <v>#VALUE!</v>
      </c>
      <c r="K2135" s="203" t="e">
        <f t="shared" si="184"/>
        <v>#VALUE!</v>
      </c>
    </row>
    <row r="2136" spans="1:11" ht="10.35" customHeight="1" x14ac:dyDescent="0.2">
      <c r="A2136" s="8"/>
      <c r="B2136" s="227" t="s">
        <v>39</v>
      </c>
      <c r="C2136" s="228"/>
      <c r="D2136" s="228"/>
      <c r="E2136" s="228"/>
      <c r="F2136" s="228"/>
      <c r="G2136" s="229"/>
      <c r="J2136" s="99" t="e">
        <f t="shared" si="182"/>
        <v>#DIV/0!</v>
      </c>
      <c r="K2136" s="203">
        <f t="shared" si="184"/>
        <v>0</v>
      </c>
    </row>
    <row r="2137" spans="1:11" ht="10.35" customHeight="1" x14ac:dyDescent="0.2">
      <c r="A2137" s="9">
        <v>45585</v>
      </c>
      <c r="B2137" s="17" t="s">
        <v>40</v>
      </c>
      <c r="C2137" s="12">
        <v>27.21</v>
      </c>
      <c r="D2137" s="13" t="s">
        <v>23</v>
      </c>
      <c r="E2137" s="14">
        <v>18.2</v>
      </c>
      <c r="F2137" s="187">
        <f>composições!$X$1323</f>
        <v>285.35000000000002</v>
      </c>
      <c r="G2137" s="15">
        <f t="shared" ref="G2137:G2152" si="185">TRUNC(F2137*E2137,2)</f>
        <v>5193.37</v>
      </c>
      <c r="H2137" s="12">
        <v>292.72000000000003</v>
      </c>
      <c r="I2137" s="15">
        <v>5327.5</v>
      </c>
      <c r="J2137" s="99">
        <f t="shared" si="182"/>
        <v>-2.5176912247770966E-2</v>
      </c>
      <c r="K2137" s="203">
        <f t="shared" si="184"/>
        <v>-134.13000000000011</v>
      </c>
    </row>
    <row r="2138" spans="1:11" ht="10.35" customHeight="1" x14ac:dyDescent="0.2">
      <c r="A2138" s="9">
        <v>41294</v>
      </c>
      <c r="B2138" s="17" t="s">
        <v>41</v>
      </c>
      <c r="C2138" s="12">
        <v>27.21</v>
      </c>
      <c r="D2138" s="13" t="s">
        <v>23</v>
      </c>
      <c r="E2138" s="14">
        <v>6.1</v>
      </c>
      <c r="F2138" s="187">
        <f>composições!$X$935</f>
        <v>145.32</v>
      </c>
      <c r="G2138" s="15">
        <f t="shared" si="185"/>
        <v>886.45</v>
      </c>
      <c r="H2138" s="12">
        <v>149.07</v>
      </c>
      <c r="I2138" s="11">
        <v>909.32</v>
      </c>
      <c r="J2138" s="99">
        <f t="shared" si="182"/>
        <v>-2.5150662033167626E-2</v>
      </c>
      <c r="K2138" s="203">
        <f t="shared" si="184"/>
        <v>-22.870000000000005</v>
      </c>
    </row>
    <row r="2139" spans="1:11" ht="10.35" customHeight="1" x14ac:dyDescent="0.2">
      <c r="A2139" s="9">
        <v>45050</v>
      </c>
      <c r="B2139" s="17" t="s">
        <v>42</v>
      </c>
      <c r="C2139" s="12">
        <v>27.21</v>
      </c>
      <c r="D2139" s="13" t="s">
        <v>23</v>
      </c>
      <c r="E2139" s="14">
        <v>5.8</v>
      </c>
      <c r="F2139" s="187">
        <f>composições!$X$1071</f>
        <v>559.22</v>
      </c>
      <c r="G2139" s="15">
        <f t="shared" si="185"/>
        <v>3243.47</v>
      </c>
      <c r="H2139" s="12">
        <v>573.65</v>
      </c>
      <c r="I2139" s="15">
        <v>3327.17</v>
      </c>
      <c r="J2139" s="99">
        <f t="shared" si="182"/>
        <v>-2.515651439511668E-2</v>
      </c>
      <c r="K2139" s="203">
        <f t="shared" si="184"/>
        <v>-83.700000000000273</v>
      </c>
    </row>
    <row r="2140" spans="1:11" ht="20.85" customHeight="1" x14ac:dyDescent="0.2">
      <c r="A2140" s="9">
        <v>45155</v>
      </c>
      <c r="B2140" s="10" t="s">
        <v>43</v>
      </c>
      <c r="C2140" s="12">
        <v>27.21</v>
      </c>
      <c r="D2140" s="13" t="s">
        <v>44</v>
      </c>
      <c r="E2140" s="14">
        <v>214.14</v>
      </c>
      <c r="F2140" s="187">
        <f>composições!$X$1185</f>
        <v>15.83</v>
      </c>
      <c r="G2140" s="15">
        <f t="shared" si="185"/>
        <v>3389.83</v>
      </c>
      <c r="H2140" s="12">
        <v>16.239999999999998</v>
      </c>
      <c r="I2140" s="15">
        <v>3477.63</v>
      </c>
      <c r="J2140" s="99">
        <f t="shared" si="182"/>
        <v>-2.5247079188987942E-2</v>
      </c>
      <c r="K2140" s="203">
        <f t="shared" si="184"/>
        <v>-87.800000000000182</v>
      </c>
    </row>
    <row r="2141" spans="1:11" ht="29.1" customHeight="1" x14ac:dyDescent="0.2">
      <c r="A2141" s="9">
        <v>45145</v>
      </c>
      <c r="B2141" s="10" t="s">
        <v>45</v>
      </c>
      <c r="C2141" s="12">
        <v>27.21</v>
      </c>
      <c r="D2141" s="13" t="s">
        <v>18</v>
      </c>
      <c r="E2141" s="14">
        <v>200</v>
      </c>
      <c r="F2141" s="187">
        <f>composições!$X$1151</f>
        <v>105.9</v>
      </c>
      <c r="G2141" s="15">
        <f t="shared" si="185"/>
        <v>21180</v>
      </c>
      <c r="H2141" s="12">
        <v>108.63</v>
      </c>
      <c r="I2141" s="15">
        <v>21726</v>
      </c>
      <c r="J2141" s="99">
        <f t="shared" si="182"/>
        <v>-2.5131179232256273E-2</v>
      </c>
      <c r="K2141" s="203">
        <f t="shared" si="184"/>
        <v>-546</v>
      </c>
    </row>
    <row r="2142" spans="1:11" ht="10.35" customHeight="1" x14ac:dyDescent="0.2">
      <c r="A2142" s="9">
        <v>45140</v>
      </c>
      <c r="B2142" s="17" t="s">
        <v>46</v>
      </c>
      <c r="C2142" s="12">
        <v>27.21</v>
      </c>
      <c r="D2142" s="13" t="s">
        <v>23</v>
      </c>
      <c r="E2142" s="14">
        <v>50</v>
      </c>
      <c r="F2142" s="187">
        <f>composições!$X$1110</f>
        <v>76.739999999999995</v>
      </c>
      <c r="G2142" s="15">
        <f t="shared" si="185"/>
        <v>3837</v>
      </c>
      <c r="H2142" s="12">
        <v>78.73</v>
      </c>
      <c r="I2142" s="15">
        <v>3936.5</v>
      </c>
      <c r="J2142" s="99">
        <f t="shared" si="182"/>
        <v>-2.5276260637622228E-2</v>
      </c>
      <c r="K2142" s="203">
        <f t="shared" si="184"/>
        <v>-99.5</v>
      </c>
    </row>
    <row r="2143" spans="1:11" ht="10.35" customHeight="1" x14ac:dyDescent="0.2">
      <c r="A2143" s="9">
        <v>45165</v>
      </c>
      <c r="B2143" s="17" t="s">
        <v>47</v>
      </c>
      <c r="C2143" s="12">
        <v>27.21</v>
      </c>
      <c r="D2143" s="13" t="s">
        <v>23</v>
      </c>
      <c r="E2143" s="14">
        <v>29.4</v>
      </c>
      <c r="F2143" s="187">
        <f>composições!$X$1226</f>
        <v>611.9</v>
      </c>
      <c r="G2143" s="15">
        <f t="shared" si="185"/>
        <v>17989.86</v>
      </c>
      <c r="H2143" s="12">
        <v>627.69000000000005</v>
      </c>
      <c r="I2143" s="15">
        <v>18454.080000000002</v>
      </c>
      <c r="J2143" s="99">
        <f t="shared" si="182"/>
        <v>-2.5155412786765918E-2</v>
      </c>
      <c r="K2143" s="203">
        <f t="shared" si="184"/>
        <v>-464.22000000000116</v>
      </c>
    </row>
    <row r="2144" spans="1:11" ht="10.35" customHeight="1" x14ac:dyDescent="0.2">
      <c r="A2144" s="9">
        <v>47018</v>
      </c>
      <c r="B2144" s="17" t="s">
        <v>48</v>
      </c>
      <c r="C2144" s="12">
        <v>27.21</v>
      </c>
      <c r="D2144" s="13" t="s">
        <v>23</v>
      </c>
      <c r="E2144" s="14">
        <v>2.5</v>
      </c>
      <c r="F2144" s="187">
        <f>composições!$X$1358</f>
        <v>504.34</v>
      </c>
      <c r="G2144" s="15">
        <f t="shared" si="185"/>
        <v>1260.8499999999999</v>
      </c>
      <c r="H2144" s="12">
        <v>517.36</v>
      </c>
      <c r="I2144" s="15">
        <v>1293.4000000000001</v>
      </c>
      <c r="J2144" s="99">
        <f t="shared" si="182"/>
        <v>-2.5166228544920455E-2</v>
      </c>
      <c r="K2144" s="203">
        <f t="shared" si="184"/>
        <v>-32.550000000000182</v>
      </c>
    </row>
    <row r="2145" spans="1:11" ht="20.85" customHeight="1" x14ac:dyDescent="0.2">
      <c r="A2145" s="9">
        <v>40450</v>
      </c>
      <c r="B2145" s="10" t="s">
        <v>49</v>
      </c>
      <c r="C2145" s="12">
        <v>27.21</v>
      </c>
      <c r="D2145" s="13" t="s">
        <v>50</v>
      </c>
      <c r="E2145" s="18">
        <v>2192.5300000000002</v>
      </c>
      <c r="F2145" s="187">
        <f>composições!$X$627</f>
        <v>0.86</v>
      </c>
      <c r="G2145" s="15">
        <f t="shared" si="185"/>
        <v>1885.57</v>
      </c>
      <c r="H2145" s="12">
        <v>0.89</v>
      </c>
      <c r="I2145" s="15">
        <v>1951.35</v>
      </c>
      <c r="J2145" s="99">
        <f t="shared" si="182"/>
        <v>-3.3709995644041313E-2</v>
      </c>
      <c r="K2145" s="203">
        <f t="shared" si="184"/>
        <v>-65.779999999999973</v>
      </c>
    </row>
    <row r="2146" spans="1:11" ht="10.35" customHeight="1" x14ac:dyDescent="0.2">
      <c r="A2146" s="9">
        <v>40455</v>
      </c>
      <c r="B2146" s="17" t="s">
        <v>51</v>
      </c>
      <c r="C2146" s="12">
        <v>27.21</v>
      </c>
      <c r="D2146" s="13" t="s">
        <v>25</v>
      </c>
      <c r="E2146" s="18">
        <v>8896.57</v>
      </c>
      <c r="F2146" s="187">
        <f>composições!$X$743</f>
        <v>1.55</v>
      </c>
      <c r="G2146" s="15">
        <f t="shared" si="185"/>
        <v>13789.68</v>
      </c>
      <c r="H2146" s="12">
        <v>1.59</v>
      </c>
      <c r="I2146" s="15">
        <v>14145.54</v>
      </c>
      <c r="J2146" s="99">
        <f t="shared" si="182"/>
        <v>-2.5157045966431868E-2</v>
      </c>
      <c r="K2146" s="203">
        <f t="shared" si="184"/>
        <v>-355.86000000000058</v>
      </c>
    </row>
    <row r="2147" spans="1:11" ht="10.35" customHeight="1" x14ac:dyDescent="0.2">
      <c r="A2147" s="9">
        <v>40451</v>
      </c>
      <c r="B2147" s="17" t="s">
        <v>52</v>
      </c>
      <c r="C2147" s="12">
        <v>27.21</v>
      </c>
      <c r="D2147" s="13" t="s">
        <v>53</v>
      </c>
      <c r="E2147" s="14">
        <v>37.9</v>
      </c>
      <c r="F2147" s="187">
        <f>composições!X$656</f>
        <v>0.86</v>
      </c>
      <c r="G2147" s="15">
        <f t="shared" si="185"/>
        <v>32.590000000000003</v>
      </c>
      <c r="H2147" s="12">
        <v>0.89</v>
      </c>
      <c r="I2147" s="11">
        <v>33.729999999999997</v>
      </c>
      <c r="J2147" s="99">
        <f t="shared" si="182"/>
        <v>-3.3797806107322637E-2</v>
      </c>
      <c r="K2147" s="203">
        <f t="shared" si="184"/>
        <v>-1.1399999999999935</v>
      </c>
    </row>
    <row r="2148" spans="1:11" ht="10.35" customHeight="1" x14ac:dyDescent="0.2">
      <c r="A2148" s="9">
        <v>40453</v>
      </c>
      <c r="B2148" s="17" t="s">
        <v>54</v>
      </c>
      <c r="C2148" s="12">
        <v>27.21</v>
      </c>
      <c r="D2148" s="13" t="s">
        <v>53</v>
      </c>
      <c r="E2148" s="14">
        <v>568.86</v>
      </c>
      <c r="F2148" s="187">
        <f>composições!$X$685</f>
        <v>0.86</v>
      </c>
      <c r="G2148" s="15">
        <f t="shared" si="185"/>
        <v>489.21</v>
      </c>
      <c r="H2148" s="12">
        <v>0.89</v>
      </c>
      <c r="I2148" s="11">
        <v>506.28</v>
      </c>
      <c r="J2148" s="99">
        <f t="shared" si="182"/>
        <v>-3.3716520502488745E-2</v>
      </c>
      <c r="K2148" s="203">
        <f t="shared" si="184"/>
        <v>-17.069999999999993</v>
      </c>
    </row>
    <row r="2149" spans="1:11" ht="10.35" customHeight="1" x14ac:dyDescent="0.2">
      <c r="A2149" s="9">
        <v>40449</v>
      </c>
      <c r="B2149" s="17" t="s">
        <v>55</v>
      </c>
      <c r="C2149" s="12">
        <v>27.21</v>
      </c>
      <c r="D2149" s="13" t="s">
        <v>53</v>
      </c>
      <c r="E2149" s="14">
        <v>387.25</v>
      </c>
      <c r="F2149" s="187">
        <f>composições!$X$598</f>
        <v>1.6800000000000002</v>
      </c>
      <c r="G2149" s="15">
        <f t="shared" si="185"/>
        <v>650.58000000000004</v>
      </c>
      <c r="H2149" s="12">
        <v>1.73</v>
      </c>
      <c r="I2149" s="11">
        <v>669.94</v>
      </c>
      <c r="J2149" s="99">
        <f t="shared" si="182"/>
        <v>-2.8898110278532396E-2</v>
      </c>
      <c r="K2149" s="203">
        <f t="shared" si="184"/>
        <v>-19.360000000000014</v>
      </c>
    </row>
    <row r="2150" spans="1:11" ht="10.35" customHeight="1" x14ac:dyDescent="0.2">
      <c r="A2150" s="9">
        <v>40445</v>
      </c>
      <c r="B2150" s="17" t="s">
        <v>56</v>
      </c>
      <c r="C2150" s="12">
        <v>27.21</v>
      </c>
      <c r="D2150" s="13" t="s">
        <v>25</v>
      </c>
      <c r="E2150" s="18">
        <v>1861.44</v>
      </c>
      <c r="F2150" s="187">
        <f>composições!$X$568</f>
        <v>2.29</v>
      </c>
      <c r="G2150" s="15">
        <f t="shared" si="185"/>
        <v>4262.6899999999996</v>
      </c>
      <c r="H2150" s="12">
        <v>2.35</v>
      </c>
      <c r="I2150" s="15">
        <v>4374.38</v>
      </c>
      <c r="J2150" s="99">
        <f t="shared" si="182"/>
        <v>-2.5532761214160704E-2</v>
      </c>
      <c r="K2150" s="203">
        <f t="shared" si="184"/>
        <v>-111.69000000000051</v>
      </c>
    </row>
    <row r="2151" spans="1:11" ht="10.35" customHeight="1" x14ac:dyDescent="0.2">
      <c r="A2151" s="9">
        <v>47050</v>
      </c>
      <c r="B2151" s="17" t="s">
        <v>57</v>
      </c>
      <c r="C2151" s="12">
        <v>27.21</v>
      </c>
      <c r="D2151" s="13" t="s">
        <v>53</v>
      </c>
      <c r="E2151" s="14">
        <v>5.82</v>
      </c>
      <c r="F2151" s="187">
        <f>composições!$X$1418</f>
        <v>1.6800000000000002</v>
      </c>
      <c r="G2151" s="15">
        <f t="shared" si="185"/>
        <v>9.77</v>
      </c>
      <c r="H2151" s="12">
        <v>1.73</v>
      </c>
      <c r="I2151" s="11">
        <v>10.06</v>
      </c>
      <c r="J2151" s="99">
        <f t="shared" si="182"/>
        <v>-2.8827037773359931E-2</v>
      </c>
      <c r="K2151" s="203">
        <f t="shared" si="184"/>
        <v>-0.29000000000000092</v>
      </c>
    </row>
    <row r="2152" spans="1:11" ht="10.35" customHeight="1" x14ac:dyDescent="0.2">
      <c r="A2152" s="9">
        <v>47049</v>
      </c>
      <c r="B2152" s="17" t="s">
        <v>58</v>
      </c>
      <c r="C2152" s="12">
        <v>27.21</v>
      </c>
      <c r="D2152" s="13" t="s">
        <v>53</v>
      </c>
      <c r="E2152" s="14">
        <v>86.44</v>
      </c>
      <c r="F2152" s="187">
        <f>composições!$X$1388</f>
        <v>1.6800000000000002</v>
      </c>
      <c r="G2152" s="15">
        <f t="shared" si="185"/>
        <v>145.21</v>
      </c>
      <c r="H2152" s="12">
        <v>1.73</v>
      </c>
      <c r="I2152" s="11">
        <v>149.54</v>
      </c>
      <c r="J2152" s="99">
        <f t="shared" si="182"/>
        <v>-2.8955463421158067E-2</v>
      </c>
      <c r="K2152" s="203">
        <f t="shared" si="184"/>
        <v>-4.3299999999999841</v>
      </c>
    </row>
    <row r="2153" spans="1:11" ht="10.35" customHeight="1" x14ac:dyDescent="0.2">
      <c r="A2153" s="1" t="s">
        <v>38</v>
      </c>
      <c r="G2153" s="32">
        <f>SUM(G2137:G2152)</f>
        <v>78246.13</v>
      </c>
      <c r="H2153" s="33"/>
      <c r="J2153" s="99" t="e">
        <f t="shared" si="182"/>
        <v>#DIV/0!</v>
      </c>
      <c r="K2153" s="203">
        <f t="shared" si="184"/>
        <v>78246.13</v>
      </c>
    </row>
    <row r="2154" spans="1:11" ht="10.7" customHeight="1" x14ac:dyDescent="0.2">
      <c r="J2154" s="99" t="e">
        <f t="shared" si="182"/>
        <v>#DIV/0!</v>
      </c>
      <c r="K2154" s="203">
        <f t="shared" si="184"/>
        <v>0</v>
      </c>
    </row>
    <row r="2155" spans="1:11" ht="10.35" customHeight="1" x14ac:dyDescent="0.2">
      <c r="A2155" s="2" t="s">
        <v>9</v>
      </c>
      <c r="B2155" s="3" t="s">
        <v>10</v>
      </c>
      <c r="C2155" s="19" t="s">
        <v>11</v>
      </c>
      <c r="D2155" s="20" t="s">
        <v>12</v>
      </c>
      <c r="E2155" s="19" t="s">
        <v>13</v>
      </c>
      <c r="F2155" s="21" t="s">
        <v>225</v>
      </c>
      <c r="G2155" s="4" t="s">
        <v>15</v>
      </c>
      <c r="H2155" s="21" t="s">
        <v>14</v>
      </c>
      <c r="I2155" s="4" t="s">
        <v>15</v>
      </c>
      <c r="J2155" s="99" t="e">
        <f t="shared" si="182"/>
        <v>#VALUE!</v>
      </c>
      <c r="K2155" s="203" t="e">
        <f t="shared" si="184"/>
        <v>#VALUE!</v>
      </c>
    </row>
    <row r="2156" spans="1:11" ht="10.35" customHeight="1" x14ac:dyDescent="0.2">
      <c r="A2156" s="8"/>
      <c r="B2156" s="227" t="s">
        <v>59</v>
      </c>
      <c r="C2156" s="228"/>
      <c r="D2156" s="228"/>
      <c r="E2156" s="228"/>
      <c r="F2156" s="228"/>
      <c r="G2156" s="229"/>
      <c r="J2156" s="99" t="e">
        <f t="shared" si="182"/>
        <v>#DIV/0!</v>
      </c>
      <c r="K2156" s="203">
        <f t="shared" si="184"/>
        <v>0</v>
      </c>
    </row>
    <row r="2157" spans="1:11" ht="10.35" customHeight="1" x14ac:dyDescent="0.2">
      <c r="A2157" s="9">
        <v>45585</v>
      </c>
      <c r="B2157" s="17" t="s">
        <v>40</v>
      </c>
      <c r="C2157" s="12">
        <v>27.21</v>
      </c>
      <c r="D2157" s="13" t="s">
        <v>23</v>
      </c>
      <c r="E2157" s="14">
        <v>31.02</v>
      </c>
      <c r="F2157" s="187">
        <f>composições!$X$1323</f>
        <v>285.35000000000002</v>
      </c>
      <c r="G2157" s="15">
        <f t="shared" ref="G2157:G2172" si="186">TRUNC(F2157*E2157,2)</f>
        <v>8851.5499999999993</v>
      </c>
      <c r="H2157" s="12">
        <v>292.72000000000003</v>
      </c>
      <c r="I2157" s="15">
        <v>9080.17</v>
      </c>
      <c r="J2157" s="99">
        <f t="shared" si="182"/>
        <v>-2.5177942703715983E-2</v>
      </c>
      <c r="K2157" s="203">
        <f t="shared" si="184"/>
        <v>-228.6200000000008</v>
      </c>
    </row>
    <row r="2158" spans="1:11" ht="10.35" customHeight="1" x14ac:dyDescent="0.2">
      <c r="A2158" s="9">
        <v>41294</v>
      </c>
      <c r="B2158" s="17" t="s">
        <v>41</v>
      </c>
      <c r="C2158" s="12">
        <v>27.21</v>
      </c>
      <c r="D2158" s="13" t="s">
        <v>23</v>
      </c>
      <c r="E2158" s="14">
        <v>10.34</v>
      </c>
      <c r="F2158" s="187">
        <f>composições!$X$935</f>
        <v>145.32</v>
      </c>
      <c r="G2158" s="15">
        <f t="shared" si="186"/>
        <v>1502.6</v>
      </c>
      <c r="H2158" s="12">
        <v>149.07</v>
      </c>
      <c r="I2158" s="15">
        <v>1541.38</v>
      </c>
      <c r="J2158" s="99">
        <f t="shared" si="182"/>
        <v>-2.5159272859385906E-2</v>
      </c>
      <c r="K2158" s="203">
        <f t="shared" si="184"/>
        <v>-38.7800000000002</v>
      </c>
    </row>
    <row r="2159" spans="1:11" ht="10.35" customHeight="1" x14ac:dyDescent="0.2">
      <c r="A2159" s="9">
        <v>45050</v>
      </c>
      <c r="B2159" s="17" t="s">
        <v>42</v>
      </c>
      <c r="C2159" s="12">
        <v>27.21</v>
      </c>
      <c r="D2159" s="13" t="s">
        <v>23</v>
      </c>
      <c r="E2159" s="14">
        <v>9.75</v>
      </c>
      <c r="F2159" s="187">
        <f>composições!$X$1071</f>
        <v>559.22</v>
      </c>
      <c r="G2159" s="15">
        <f t="shared" si="186"/>
        <v>5452.39</v>
      </c>
      <c r="H2159" s="12">
        <v>573.65</v>
      </c>
      <c r="I2159" s="15">
        <v>5593.08</v>
      </c>
      <c r="J2159" s="99">
        <f t="shared" si="182"/>
        <v>-2.51542978108662E-2</v>
      </c>
      <c r="K2159" s="203">
        <f t="shared" si="184"/>
        <v>-140.6899999999996</v>
      </c>
    </row>
    <row r="2160" spans="1:11" ht="29.1" customHeight="1" x14ac:dyDescent="0.2">
      <c r="A2160" s="9">
        <v>45145</v>
      </c>
      <c r="B2160" s="10" t="s">
        <v>45</v>
      </c>
      <c r="C2160" s="12">
        <v>27.21</v>
      </c>
      <c r="D2160" s="13" t="s">
        <v>18</v>
      </c>
      <c r="E2160" s="14">
        <v>155</v>
      </c>
      <c r="F2160" s="187">
        <f>composições!$X$1151</f>
        <v>105.9</v>
      </c>
      <c r="G2160" s="15">
        <f t="shared" si="186"/>
        <v>16414.5</v>
      </c>
      <c r="H2160" s="12">
        <v>108.63</v>
      </c>
      <c r="I2160" s="15">
        <v>16837.650000000001</v>
      </c>
      <c r="J2160" s="99">
        <f t="shared" ref="J2160:J2223" si="187">G2160/I2160-1</f>
        <v>-2.5131179232256384E-2</v>
      </c>
      <c r="K2160" s="203">
        <f t="shared" si="184"/>
        <v>-423.15000000000146</v>
      </c>
    </row>
    <row r="2161" spans="1:11" ht="10.35" customHeight="1" x14ac:dyDescent="0.2">
      <c r="A2161" s="9">
        <v>45165</v>
      </c>
      <c r="B2161" s="17" t="s">
        <v>47</v>
      </c>
      <c r="C2161" s="12">
        <v>27.21</v>
      </c>
      <c r="D2161" s="13" t="s">
        <v>23</v>
      </c>
      <c r="E2161" s="14">
        <v>30.05</v>
      </c>
      <c r="F2161" s="187">
        <f>composições!$X$1226</f>
        <v>611.9</v>
      </c>
      <c r="G2161" s="15">
        <f t="shared" si="186"/>
        <v>18387.59</v>
      </c>
      <c r="H2161" s="12">
        <v>627.69000000000005</v>
      </c>
      <c r="I2161" s="15">
        <v>18862.080000000002</v>
      </c>
      <c r="J2161" s="99">
        <f t="shared" si="187"/>
        <v>-2.515576224891436E-2</v>
      </c>
      <c r="K2161" s="203">
        <f t="shared" si="184"/>
        <v>-474.4900000000016</v>
      </c>
    </row>
    <row r="2162" spans="1:11" ht="20.85" customHeight="1" x14ac:dyDescent="0.2">
      <c r="A2162" s="9">
        <v>45155</v>
      </c>
      <c r="B2162" s="10" t="s">
        <v>43</v>
      </c>
      <c r="C2162" s="12">
        <v>27.21</v>
      </c>
      <c r="D2162" s="13" t="s">
        <v>44</v>
      </c>
      <c r="E2162" s="18">
        <v>2808</v>
      </c>
      <c r="F2162" s="187">
        <f>composições!$X$1185</f>
        <v>15.83</v>
      </c>
      <c r="G2162" s="15">
        <f t="shared" si="186"/>
        <v>44450.64</v>
      </c>
      <c r="H2162" s="12">
        <v>16.239999999999998</v>
      </c>
      <c r="I2162" s="15">
        <v>45601.919999999998</v>
      </c>
      <c r="J2162" s="99">
        <f t="shared" si="187"/>
        <v>-2.5246305418719195E-2</v>
      </c>
      <c r="K2162" s="203">
        <f t="shared" si="184"/>
        <v>-1151.2799999999988</v>
      </c>
    </row>
    <row r="2163" spans="1:11" ht="10.35" customHeight="1" x14ac:dyDescent="0.2">
      <c r="A2163" s="9">
        <v>47018</v>
      </c>
      <c r="B2163" s="17" t="s">
        <v>48</v>
      </c>
      <c r="C2163" s="12">
        <v>27.21</v>
      </c>
      <c r="D2163" s="13" t="s">
        <v>23</v>
      </c>
      <c r="E2163" s="14">
        <v>1.95</v>
      </c>
      <c r="F2163" s="187">
        <f>composições!$X$1358</f>
        <v>504.34</v>
      </c>
      <c r="G2163" s="15">
        <f t="shared" si="186"/>
        <v>983.46</v>
      </c>
      <c r="H2163" s="12">
        <v>517.36</v>
      </c>
      <c r="I2163" s="15">
        <v>1008.85</v>
      </c>
      <c r="J2163" s="99">
        <f t="shared" si="187"/>
        <v>-2.5167269663478153E-2</v>
      </c>
      <c r="K2163" s="203">
        <f t="shared" si="184"/>
        <v>-25.389999999999986</v>
      </c>
    </row>
    <row r="2164" spans="1:11" ht="10.35" customHeight="1" x14ac:dyDescent="0.2">
      <c r="A2164" s="9">
        <v>40102</v>
      </c>
      <c r="B2164" s="17" t="s">
        <v>34</v>
      </c>
      <c r="C2164" s="12">
        <v>27.21</v>
      </c>
      <c r="D2164" s="13" t="s">
        <v>23</v>
      </c>
      <c r="E2164" s="14">
        <v>5</v>
      </c>
      <c r="F2164" s="187">
        <f>composições!$X$320</f>
        <v>8.5399999999999991</v>
      </c>
      <c r="G2164" s="15">
        <f t="shared" si="186"/>
        <v>42.7</v>
      </c>
      <c r="H2164" s="12">
        <v>8.76</v>
      </c>
      <c r="I2164" s="11">
        <v>43.8</v>
      </c>
      <c r="J2164" s="99">
        <f t="shared" si="187"/>
        <v>-2.5114155251141468E-2</v>
      </c>
      <c r="K2164" s="203">
        <f t="shared" si="184"/>
        <v>-1.0999999999999943</v>
      </c>
    </row>
    <row r="2165" spans="1:11" ht="20.85" customHeight="1" x14ac:dyDescent="0.2">
      <c r="A2165" s="9">
        <v>40450</v>
      </c>
      <c r="B2165" s="10" t="s">
        <v>49</v>
      </c>
      <c r="C2165" s="12">
        <v>27.21</v>
      </c>
      <c r="D2165" s="13" t="s">
        <v>50</v>
      </c>
      <c r="E2165" s="18">
        <v>2403.7800000000002</v>
      </c>
      <c r="F2165" s="187">
        <f>composições!$X$627</f>
        <v>0.86</v>
      </c>
      <c r="G2165" s="15">
        <f t="shared" si="186"/>
        <v>2067.25</v>
      </c>
      <c r="H2165" s="12">
        <v>0.89</v>
      </c>
      <c r="I2165" s="15">
        <v>2139.36</v>
      </c>
      <c r="J2165" s="99">
        <f t="shared" si="187"/>
        <v>-3.3706342083613894E-2</v>
      </c>
      <c r="K2165" s="203">
        <f t="shared" si="184"/>
        <v>-72.110000000000127</v>
      </c>
    </row>
    <row r="2166" spans="1:11" ht="10.35" customHeight="1" x14ac:dyDescent="0.2">
      <c r="A2166" s="9">
        <v>40455</v>
      </c>
      <c r="B2166" s="17" t="s">
        <v>51</v>
      </c>
      <c r="C2166" s="12">
        <v>27.21</v>
      </c>
      <c r="D2166" s="13" t="s">
        <v>25</v>
      </c>
      <c r="E2166" s="18">
        <v>11734.01</v>
      </c>
      <c r="F2166" s="187">
        <f>composições!$X$743</f>
        <v>1.55</v>
      </c>
      <c r="G2166" s="15">
        <f t="shared" si="186"/>
        <v>18187.71</v>
      </c>
      <c r="H2166" s="12">
        <v>1.59</v>
      </c>
      <c r="I2166" s="15">
        <v>18657.07</v>
      </c>
      <c r="J2166" s="99">
        <f t="shared" si="187"/>
        <v>-2.5157219220381388E-2</v>
      </c>
      <c r="K2166" s="203">
        <f t="shared" si="184"/>
        <v>-469.36000000000058</v>
      </c>
    </row>
    <row r="2167" spans="1:11" ht="10.35" customHeight="1" x14ac:dyDescent="0.2">
      <c r="A2167" s="9">
        <v>40453</v>
      </c>
      <c r="B2167" s="17" t="s">
        <v>54</v>
      </c>
      <c r="C2167" s="12">
        <v>27.21</v>
      </c>
      <c r="D2167" s="13" t="s">
        <v>53</v>
      </c>
      <c r="E2167" s="14">
        <v>440.87</v>
      </c>
      <c r="F2167" s="187">
        <f>composições!$X$685</f>
        <v>0.86</v>
      </c>
      <c r="G2167" s="15">
        <f t="shared" si="186"/>
        <v>379.14</v>
      </c>
      <c r="H2167" s="12">
        <v>0.89</v>
      </c>
      <c r="I2167" s="11">
        <v>392.37</v>
      </c>
      <c r="J2167" s="99">
        <f t="shared" si="187"/>
        <v>-3.3718174172337356E-2</v>
      </c>
      <c r="K2167" s="203">
        <f t="shared" si="184"/>
        <v>-13.230000000000018</v>
      </c>
    </row>
    <row r="2168" spans="1:11" ht="10.35" customHeight="1" x14ac:dyDescent="0.2">
      <c r="A2168" s="9">
        <v>40451</v>
      </c>
      <c r="B2168" s="17" t="s">
        <v>52</v>
      </c>
      <c r="C2168" s="12">
        <v>27.21</v>
      </c>
      <c r="D2168" s="13" t="s">
        <v>53</v>
      </c>
      <c r="E2168" s="14">
        <v>497.02</v>
      </c>
      <c r="F2168" s="187">
        <f>composições!X$656</f>
        <v>0.86</v>
      </c>
      <c r="G2168" s="15">
        <f t="shared" si="186"/>
        <v>427.43</v>
      </c>
      <c r="H2168" s="12">
        <v>0.89</v>
      </c>
      <c r="I2168" s="11">
        <v>442.34</v>
      </c>
      <c r="J2168" s="99">
        <f t="shared" si="187"/>
        <v>-3.3707103133336247E-2</v>
      </c>
      <c r="K2168" s="203">
        <f t="shared" si="184"/>
        <v>-14.909999999999968</v>
      </c>
    </row>
    <row r="2169" spans="1:11" ht="10.35" customHeight="1" x14ac:dyDescent="0.2">
      <c r="A2169" s="9">
        <v>40449</v>
      </c>
      <c r="B2169" s="17" t="s">
        <v>55</v>
      </c>
      <c r="C2169" s="12">
        <v>27.21</v>
      </c>
      <c r="D2169" s="13" t="s">
        <v>53</v>
      </c>
      <c r="E2169" s="14">
        <v>424.56</v>
      </c>
      <c r="F2169" s="187">
        <f>composições!$X$598</f>
        <v>1.6800000000000002</v>
      </c>
      <c r="G2169" s="15">
        <f t="shared" si="186"/>
        <v>713.26</v>
      </c>
      <c r="H2169" s="12">
        <v>1.73</v>
      </c>
      <c r="I2169" s="11">
        <v>734.48</v>
      </c>
      <c r="J2169" s="99">
        <f t="shared" si="187"/>
        <v>-2.8891188323712069E-2</v>
      </c>
      <c r="K2169" s="203">
        <f t="shared" si="184"/>
        <v>-21.220000000000027</v>
      </c>
    </row>
    <row r="2170" spans="1:11" ht="10.35" customHeight="1" x14ac:dyDescent="0.2">
      <c r="A2170" s="9">
        <v>40445</v>
      </c>
      <c r="B2170" s="17" t="s">
        <v>56</v>
      </c>
      <c r="C2170" s="12">
        <v>27.21</v>
      </c>
      <c r="D2170" s="13" t="s">
        <v>25</v>
      </c>
      <c r="E2170" s="18">
        <v>2455.12</v>
      </c>
      <c r="F2170" s="187">
        <f>composições!$X$568</f>
        <v>2.29</v>
      </c>
      <c r="G2170" s="15">
        <f t="shared" si="186"/>
        <v>5622.22</v>
      </c>
      <c r="H2170" s="12">
        <v>2.35</v>
      </c>
      <c r="I2170" s="15">
        <v>5769.53</v>
      </c>
      <c r="J2170" s="99">
        <f t="shared" si="187"/>
        <v>-2.5532409052383742E-2</v>
      </c>
      <c r="K2170" s="203">
        <f t="shared" si="184"/>
        <v>-147.30999999999949</v>
      </c>
    </row>
    <row r="2171" spans="1:11" ht="10.35" customHeight="1" x14ac:dyDescent="0.2">
      <c r="A2171" s="9">
        <v>47049</v>
      </c>
      <c r="B2171" s="17" t="s">
        <v>58</v>
      </c>
      <c r="C2171" s="12">
        <v>27.21</v>
      </c>
      <c r="D2171" s="13" t="s">
        <v>53</v>
      </c>
      <c r="E2171" s="14">
        <v>66.989999999999995</v>
      </c>
      <c r="F2171" s="187">
        <f>composições!$X$1388</f>
        <v>1.6800000000000002</v>
      </c>
      <c r="G2171" s="15">
        <f t="shared" si="186"/>
        <v>112.54</v>
      </c>
      <c r="H2171" s="12">
        <v>1.73</v>
      </c>
      <c r="I2171" s="11">
        <v>115.89</v>
      </c>
      <c r="J2171" s="99">
        <f t="shared" si="187"/>
        <v>-2.8906721891448717E-2</v>
      </c>
      <c r="K2171" s="203">
        <f t="shared" si="184"/>
        <v>-3.3499999999999943</v>
      </c>
    </row>
    <row r="2172" spans="1:11" ht="10.35" customHeight="1" x14ac:dyDescent="0.2">
      <c r="A2172" s="9">
        <v>47050</v>
      </c>
      <c r="B2172" s="17" t="s">
        <v>57</v>
      </c>
      <c r="C2172" s="12">
        <v>27.21</v>
      </c>
      <c r="D2172" s="13" t="s">
        <v>53</v>
      </c>
      <c r="E2172" s="14">
        <v>76.38</v>
      </c>
      <c r="F2172" s="187">
        <f>composições!$X$1418</f>
        <v>1.6800000000000002</v>
      </c>
      <c r="G2172" s="15">
        <f t="shared" si="186"/>
        <v>128.31</v>
      </c>
      <c r="H2172" s="12">
        <v>1.73</v>
      </c>
      <c r="I2172" s="11">
        <v>132.13</v>
      </c>
      <c r="J2172" s="99">
        <f t="shared" si="187"/>
        <v>-2.8910921062589856E-2</v>
      </c>
      <c r="K2172" s="203">
        <f t="shared" si="184"/>
        <v>-3.8199999999999932</v>
      </c>
    </row>
    <row r="2173" spans="1:11" ht="10.35" customHeight="1" x14ac:dyDescent="0.2">
      <c r="A2173" s="1" t="s">
        <v>38</v>
      </c>
      <c r="G2173" s="32">
        <f>SUM(G2157:G2172)</f>
        <v>123723.29</v>
      </c>
      <c r="H2173" s="33" t="e" cm="1">
        <f t="array" ref="H2173">soma</f>
        <v>#NAME?</v>
      </c>
      <c r="J2173" s="99" t="e">
        <f t="shared" si="187"/>
        <v>#DIV/0!</v>
      </c>
      <c r="K2173" s="203">
        <f t="shared" si="184"/>
        <v>123723.29</v>
      </c>
    </row>
    <row r="2174" spans="1:11" ht="0.95" customHeight="1" x14ac:dyDescent="0.2">
      <c r="J2174" s="99" t="e">
        <f t="shared" si="187"/>
        <v>#DIV/0!</v>
      </c>
      <c r="K2174" s="203">
        <f t="shared" si="184"/>
        <v>0</v>
      </c>
    </row>
    <row r="2175" spans="1:11" ht="10.7" customHeight="1" x14ac:dyDescent="0.2">
      <c r="J2175" s="99" t="e">
        <f t="shared" si="187"/>
        <v>#DIV/0!</v>
      </c>
      <c r="K2175" s="203">
        <f t="shared" si="184"/>
        <v>0</v>
      </c>
    </row>
    <row r="2176" spans="1:11" ht="10.35" customHeight="1" x14ac:dyDescent="0.2">
      <c r="A2176" s="2" t="s">
        <v>9</v>
      </c>
      <c r="B2176" s="3" t="s">
        <v>10</v>
      </c>
      <c r="C2176" s="5" t="s">
        <v>11</v>
      </c>
      <c r="D2176" s="7" t="s">
        <v>12</v>
      </c>
      <c r="E2176" s="5" t="s">
        <v>13</v>
      </c>
      <c r="F2176" s="5" t="s">
        <v>225</v>
      </c>
      <c r="G2176" s="4" t="s">
        <v>15</v>
      </c>
      <c r="H2176" s="5" t="s">
        <v>14</v>
      </c>
      <c r="I2176" s="4" t="s">
        <v>15</v>
      </c>
      <c r="J2176" s="99" t="e">
        <f t="shared" si="187"/>
        <v>#VALUE!</v>
      </c>
      <c r="K2176" s="203" t="e">
        <f t="shared" si="184"/>
        <v>#VALUE!</v>
      </c>
    </row>
    <row r="2177" spans="1:11" ht="10.35" customHeight="1" x14ac:dyDescent="0.2">
      <c r="A2177" s="8"/>
      <c r="B2177" s="227" t="s">
        <v>60</v>
      </c>
      <c r="C2177" s="228"/>
      <c r="D2177" s="228"/>
      <c r="E2177" s="228"/>
      <c r="F2177" s="228"/>
      <c r="G2177" s="229"/>
      <c r="J2177" s="99" t="e">
        <f t="shared" si="187"/>
        <v>#DIV/0!</v>
      </c>
      <c r="K2177" s="203">
        <f t="shared" si="184"/>
        <v>0</v>
      </c>
    </row>
    <row r="2178" spans="1:11" ht="10.35" customHeight="1" x14ac:dyDescent="0.2">
      <c r="A2178" s="9">
        <v>45410</v>
      </c>
      <c r="B2178" s="17" t="s">
        <v>61</v>
      </c>
      <c r="C2178" s="12">
        <v>27.21</v>
      </c>
      <c r="D2178" s="13" t="s">
        <v>23</v>
      </c>
      <c r="E2178" s="14">
        <v>12.15</v>
      </c>
      <c r="F2178" s="187">
        <f>composições!$X$1257</f>
        <v>15.01</v>
      </c>
      <c r="G2178" s="15">
        <f t="shared" ref="G2178:G2192" si="188">TRUNC(F2178*E2178,2)</f>
        <v>182.37</v>
      </c>
      <c r="H2178" s="12">
        <v>15.4</v>
      </c>
      <c r="I2178" s="11">
        <v>187.11</v>
      </c>
      <c r="J2178" s="99">
        <f t="shared" si="187"/>
        <v>-2.5332691999358725E-2</v>
      </c>
      <c r="K2178" s="203">
        <f t="shared" si="184"/>
        <v>-4.7400000000000091</v>
      </c>
    </row>
    <row r="2179" spans="1:11" ht="10.35" customHeight="1" x14ac:dyDescent="0.2">
      <c r="A2179" s="9">
        <v>40145</v>
      </c>
      <c r="B2179" s="17" t="s">
        <v>29</v>
      </c>
      <c r="C2179" s="12">
        <v>27.21</v>
      </c>
      <c r="D2179" s="13" t="s">
        <v>23</v>
      </c>
      <c r="E2179" s="14">
        <v>12.15</v>
      </c>
      <c r="F2179" s="187">
        <f>composições!$X$447</f>
        <v>2.4899999999999998</v>
      </c>
      <c r="G2179" s="15">
        <f t="shared" si="188"/>
        <v>30.25</v>
      </c>
      <c r="H2179" s="12">
        <v>2.5499999999999998</v>
      </c>
      <c r="I2179" s="11">
        <v>30.98</v>
      </c>
      <c r="J2179" s="99">
        <f t="shared" si="187"/>
        <v>-2.3563589412524233E-2</v>
      </c>
      <c r="K2179" s="203">
        <f t="shared" si="184"/>
        <v>-0.73000000000000043</v>
      </c>
    </row>
    <row r="2180" spans="1:11" ht="10.35" customHeight="1" x14ac:dyDescent="0.2">
      <c r="A2180" s="9">
        <v>41293</v>
      </c>
      <c r="B2180" s="17" t="s">
        <v>62</v>
      </c>
      <c r="C2180" s="12">
        <v>27.21</v>
      </c>
      <c r="D2180" s="13" t="s">
        <v>18</v>
      </c>
      <c r="E2180" s="14">
        <v>60.75</v>
      </c>
      <c r="F2180" s="187">
        <f>composições!$X$903</f>
        <v>6.28</v>
      </c>
      <c r="G2180" s="15">
        <f t="shared" si="188"/>
        <v>381.51</v>
      </c>
      <c r="H2180" s="12">
        <v>6.44</v>
      </c>
      <c r="I2180" s="11">
        <v>391.23</v>
      </c>
      <c r="J2180" s="99">
        <f t="shared" si="187"/>
        <v>-2.4844720496894457E-2</v>
      </c>
      <c r="K2180" s="203">
        <f t="shared" si="184"/>
        <v>-9.7200000000000273</v>
      </c>
    </row>
    <row r="2181" spans="1:11" ht="10.35" customHeight="1" x14ac:dyDescent="0.2">
      <c r="A2181" s="9">
        <v>45585</v>
      </c>
      <c r="B2181" s="17" t="s">
        <v>40</v>
      </c>
      <c r="C2181" s="12">
        <v>27.21</v>
      </c>
      <c r="D2181" s="13" t="s">
        <v>23</v>
      </c>
      <c r="E2181" s="14">
        <v>36.54</v>
      </c>
      <c r="F2181" s="187">
        <f>composições!$X$1323</f>
        <v>285.35000000000002</v>
      </c>
      <c r="G2181" s="15">
        <f t="shared" si="188"/>
        <v>10426.68</v>
      </c>
      <c r="H2181" s="12">
        <v>292.72000000000003</v>
      </c>
      <c r="I2181" s="15">
        <v>10695.98</v>
      </c>
      <c r="J2181" s="99">
        <f t="shared" si="187"/>
        <v>-2.517768357831629E-2</v>
      </c>
      <c r="K2181" s="203">
        <f t="shared" si="184"/>
        <v>-269.29999999999927</v>
      </c>
    </row>
    <row r="2182" spans="1:11" ht="10.35" customHeight="1" x14ac:dyDescent="0.2">
      <c r="A2182" s="9">
        <v>41294</v>
      </c>
      <c r="B2182" s="17" t="s">
        <v>41</v>
      </c>
      <c r="C2182" s="12">
        <v>27.21</v>
      </c>
      <c r="D2182" s="13" t="s">
        <v>23</v>
      </c>
      <c r="E2182" s="14">
        <v>12.18</v>
      </c>
      <c r="F2182" s="187">
        <f>composições!$X$935</f>
        <v>145.32</v>
      </c>
      <c r="G2182" s="15">
        <f t="shared" si="188"/>
        <v>1769.99</v>
      </c>
      <c r="H2182" s="12">
        <v>149.07</v>
      </c>
      <c r="I2182" s="15">
        <v>1815.67</v>
      </c>
      <c r="J2182" s="99">
        <f t="shared" si="187"/>
        <v>-2.5158756822550421E-2</v>
      </c>
      <c r="K2182" s="203">
        <f t="shared" si="184"/>
        <v>-45.680000000000064</v>
      </c>
    </row>
    <row r="2183" spans="1:11" ht="10.35" customHeight="1" x14ac:dyDescent="0.2">
      <c r="A2183" s="9">
        <v>45050</v>
      </c>
      <c r="B2183" s="17" t="s">
        <v>42</v>
      </c>
      <c r="C2183" s="12">
        <v>27.21</v>
      </c>
      <c r="D2183" s="13" t="s">
        <v>23</v>
      </c>
      <c r="E2183" s="14">
        <v>12.18</v>
      </c>
      <c r="F2183" s="187">
        <f>composições!$X$1071</f>
        <v>559.22</v>
      </c>
      <c r="G2183" s="15">
        <f t="shared" si="188"/>
        <v>6811.29</v>
      </c>
      <c r="H2183" s="12">
        <v>573.65</v>
      </c>
      <c r="I2183" s="15">
        <v>6987.05</v>
      </c>
      <c r="J2183" s="99">
        <f t="shared" si="187"/>
        <v>-2.5155108379072755E-2</v>
      </c>
      <c r="K2183" s="203">
        <f t="shared" si="184"/>
        <v>-175.76000000000022</v>
      </c>
    </row>
    <row r="2184" spans="1:11" ht="29.1" customHeight="1" x14ac:dyDescent="0.2">
      <c r="A2184" s="9">
        <v>45145</v>
      </c>
      <c r="B2184" s="10" t="s">
        <v>45</v>
      </c>
      <c r="C2184" s="12">
        <v>27.21</v>
      </c>
      <c r="D2184" s="13" t="s">
        <v>18</v>
      </c>
      <c r="E2184" s="14">
        <v>18.079999999999998</v>
      </c>
      <c r="F2184" s="187">
        <f>composições!$X$1151</f>
        <v>105.9</v>
      </c>
      <c r="G2184" s="15">
        <f t="shared" si="188"/>
        <v>1914.67</v>
      </c>
      <c r="H2184" s="12">
        <v>108.63</v>
      </c>
      <c r="I2184" s="15">
        <v>1964.03</v>
      </c>
      <c r="J2184" s="99">
        <f t="shared" si="187"/>
        <v>-2.5131999002051875E-2</v>
      </c>
      <c r="K2184" s="203">
        <f t="shared" si="184"/>
        <v>-49.3599999999999</v>
      </c>
    </row>
    <row r="2185" spans="1:11" ht="10.35" customHeight="1" x14ac:dyDescent="0.2">
      <c r="A2185" s="9">
        <v>45030</v>
      </c>
      <c r="B2185" s="17" t="s">
        <v>63</v>
      </c>
      <c r="C2185" s="12">
        <v>27.21</v>
      </c>
      <c r="D2185" s="13" t="s">
        <v>23</v>
      </c>
      <c r="E2185" s="14">
        <v>4.5999999999999996</v>
      </c>
      <c r="F2185" s="187">
        <f>composições!$X$1030</f>
        <v>199.06999999999996</v>
      </c>
      <c r="G2185" s="15">
        <f t="shared" si="188"/>
        <v>915.72</v>
      </c>
      <c r="H2185" s="12">
        <v>204.21</v>
      </c>
      <c r="I2185" s="11">
        <v>939.36</v>
      </c>
      <c r="J2185" s="99">
        <f t="shared" si="187"/>
        <v>-2.5166070516096095E-2</v>
      </c>
      <c r="K2185" s="203">
        <f t="shared" si="184"/>
        <v>-23.639999999999986</v>
      </c>
    </row>
    <row r="2186" spans="1:11" ht="10.35" customHeight="1" x14ac:dyDescent="0.2">
      <c r="A2186" s="9">
        <v>45165</v>
      </c>
      <c r="B2186" s="17" t="s">
        <v>47</v>
      </c>
      <c r="C2186" s="12">
        <v>27.21</v>
      </c>
      <c r="D2186" s="13" t="s">
        <v>23</v>
      </c>
      <c r="E2186" s="14">
        <v>10.210000000000001</v>
      </c>
      <c r="F2186" s="187">
        <f>composições!$X$1226</f>
        <v>611.9</v>
      </c>
      <c r="G2186" s="15">
        <f t="shared" si="188"/>
        <v>6247.49</v>
      </c>
      <c r="H2186" s="12">
        <v>627.69000000000005</v>
      </c>
      <c r="I2186" s="15">
        <v>6408.71</v>
      </c>
      <c r="J2186" s="99">
        <f t="shared" si="187"/>
        <v>-2.5156388727216594E-2</v>
      </c>
      <c r="K2186" s="203">
        <f t="shared" si="184"/>
        <v>-161.22000000000025</v>
      </c>
    </row>
    <row r="2187" spans="1:11" ht="10.35" customHeight="1" x14ac:dyDescent="0.2">
      <c r="A2187" s="9">
        <v>40453</v>
      </c>
      <c r="B2187" s="17" t="s">
        <v>54</v>
      </c>
      <c r="C2187" s="12">
        <v>27.21</v>
      </c>
      <c r="D2187" s="13" t="s">
        <v>53</v>
      </c>
      <c r="E2187" s="14">
        <v>51.43</v>
      </c>
      <c r="F2187" s="187">
        <f>composições!$X$685</f>
        <v>0.86</v>
      </c>
      <c r="G2187" s="15">
        <f t="shared" si="188"/>
        <v>44.22</v>
      </c>
      <c r="H2187" s="12">
        <v>0.89</v>
      </c>
      <c r="I2187" s="11">
        <v>45.77</v>
      </c>
      <c r="J2187" s="99">
        <f t="shared" si="187"/>
        <v>-3.3864977059209211E-2</v>
      </c>
      <c r="K2187" s="203">
        <f t="shared" ref="K2187:K2250" si="189">G2187-I2187</f>
        <v>-1.5500000000000043</v>
      </c>
    </row>
    <row r="2188" spans="1:11" ht="10.35" customHeight="1" x14ac:dyDescent="0.2">
      <c r="A2188" s="9">
        <v>40455</v>
      </c>
      <c r="B2188" s="17" t="s">
        <v>51</v>
      </c>
      <c r="C2188" s="12">
        <v>27.21</v>
      </c>
      <c r="D2188" s="13" t="s">
        <v>25</v>
      </c>
      <c r="E2188" s="18">
        <v>10346.75</v>
      </c>
      <c r="F2188" s="187">
        <f>composições!$X$743</f>
        <v>1.55</v>
      </c>
      <c r="G2188" s="15">
        <f t="shared" si="188"/>
        <v>16037.46</v>
      </c>
      <c r="H2188" s="12">
        <v>1.59</v>
      </c>
      <c r="I2188" s="15">
        <v>16451.330000000002</v>
      </c>
      <c r="J2188" s="99">
        <f t="shared" si="187"/>
        <v>-2.5157236527381222E-2</v>
      </c>
      <c r="K2188" s="203">
        <f t="shared" si="189"/>
        <v>-413.87000000000262</v>
      </c>
    </row>
    <row r="2189" spans="1:11" ht="20.85" customHeight="1" x14ac:dyDescent="0.2">
      <c r="A2189" s="9">
        <v>40450</v>
      </c>
      <c r="B2189" s="10" t="s">
        <v>49</v>
      </c>
      <c r="C2189" s="12">
        <v>27.21</v>
      </c>
      <c r="D2189" s="13" t="s">
        <v>50</v>
      </c>
      <c r="E2189" s="18">
        <v>1234.56</v>
      </c>
      <c r="F2189" s="187">
        <f>composições!$X$627</f>
        <v>0.86</v>
      </c>
      <c r="G2189" s="15">
        <f t="shared" si="188"/>
        <v>1061.72</v>
      </c>
      <c r="H2189" s="12">
        <v>0.89</v>
      </c>
      <c r="I2189" s="15">
        <v>1098.75</v>
      </c>
      <c r="J2189" s="99">
        <f t="shared" si="187"/>
        <v>-3.3701934015927137E-2</v>
      </c>
      <c r="K2189" s="203">
        <f t="shared" si="189"/>
        <v>-37.029999999999973</v>
      </c>
    </row>
    <row r="2190" spans="1:11" ht="10.35" customHeight="1" x14ac:dyDescent="0.2">
      <c r="A2190" s="9">
        <v>47049</v>
      </c>
      <c r="B2190" s="17" t="s">
        <v>58</v>
      </c>
      <c r="C2190" s="12">
        <v>27.21</v>
      </c>
      <c r="D2190" s="13" t="s">
        <v>53</v>
      </c>
      <c r="E2190" s="14">
        <v>7.82</v>
      </c>
      <c r="F2190" s="187">
        <f>composições!$X$1388</f>
        <v>1.6800000000000002</v>
      </c>
      <c r="G2190" s="15">
        <f t="shared" si="188"/>
        <v>13.13</v>
      </c>
      <c r="H2190" s="12">
        <v>1.73</v>
      </c>
      <c r="I2190" s="11">
        <v>13.52</v>
      </c>
      <c r="J2190" s="99">
        <f t="shared" si="187"/>
        <v>-2.8846153846153744E-2</v>
      </c>
      <c r="K2190" s="203">
        <f t="shared" si="189"/>
        <v>-0.38999999999999879</v>
      </c>
    </row>
    <row r="2191" spans="1:11" ht="10.35" customHeight="1" x14ac:dyDescent="0.2">
      <c r="A2191" s="9">
        <v>40445</v>
      </c>
      <c r="B2191" s="17" t="s">
        <v>56</v>
      </c>
      <c r="C2191" s="12">
        <v>27.21</v>
      </c>
      <c r="D2191" s="13" t="s">
        <v>25</v>
      </c>
      <c r="E2191" s="18">
        <v>2164.86</v>
      </c>
      <c r="F2191" s="187">
        <f>composições!$X$568</f>
        <v>2.29</v>
      </c>
      <c r="G2191" s="15">
        <f t="shared" si="188"/>
        <v>4957.5200000000004</v>
      </c>
      <c r="H2191" s="12">
        <v>2.35</v>
      </c>
      <c r="I2191" s="15">
        <v>5087.42</v>
      </c>
      <c r="J2191" s="99">
        <f t="shared" si="187"/>
        <v>-2.5533571043868886E-2</v>
      </c>
      <c r="K2191" s="203">
        <f t="shared" si="189"/>
        <v>-129.89999999999964</v>
      </c>
    </row>
    <row r="2192" spans="1:11" ht="10.35" customHeight="1" x14ac:dyDescent="0.2">
      <c r="A2192" s="9">
        <v>40449</v>
      </c>
      <c r="B2192" s="17" t="s">
        <v>55</v>
      </c>
      <c r="C2192" s="12">
        <v>27.21</v>
      </c>
      <c r="D2192" s="13" t="s">
        <v>53</v>
      </c>
      <c r="E2192" s="14">
        <v>218.05</v>
      </c>
      <c r="F2192" s="187">
        <f>composições!$X$598</f>
        <v>1.6800000000000002</v>
      </c>
      <c r="G2192" s="15">
        <f t="shared" si="188"/>
        <v>366.32</v>
      </c>
      <c r="H2192" s="12">
        <v>1.73</v>
      </c>
      <c r="I2192" s="11">
        <v>377.22</v>
      </c>
      <c r="J2192" s="99">
        <f t="shared" si="187"/>
        <v>-2.8895604686920207E-2</v>
      </c>
      <c r="K2192" s="203">
        <f t="shared" si="189"/>
        <v>-10.900000000000034</v>
      </c>
    </row>
    <row r="2193" spans="1:11" ht="10.35" customHeight="1" x14ac:dyDescent="0.2">
      <c r="A2193" s="1" t="s">
        <v>38</v>
      </c>
      <c r="G2193" s="32">
        <f>SUM(G2178:G2192)</f>
        <v>51160.340000000004</v>
      </c>
      <c r="H2193" s="33"/>
      <c r="J2193" s="99" t="e">
        <f t="shared" si="187"/>
        <v>#DIV/0!</v>
      </c>
      <c r="K2193" s="203">
        <f t="shared" si="189"/>
        <v>51160.340000000004</v>
      </c>
    </row>
    <row r="2194" spans="1:11" ht="10.7" customHeight="1" x14ac:dyDescent="0.2">
      <c r="J2194" s="99" t="e">
        <f t="shared" si="187"/>
        <v>#DIV/0!</v>
      </c>
      <c r="K2194" s="203">
        <f t="shared" si="189"/>
        <v>0</v>
      </c>
    </row>
    <row r="2195" spans="1:11" ht="10.35" customHeight="1" x14ac:dyDescent="0.2">
      <c r="A2195" s="2" t="s">
        <v>9</v>
      </c>
      <c r="B2195" s="3" t="s">
        <v>10</v>
      </c>
      <c r="C2195" s="5" t="s">
        <v>11</v>
      </c>
      <c r="D2195" s="20" t="s">
        <v>12</v>
      </c>
      <c r="E2195" s="5" t="s">
        <v>13</v>
      </c>
      <c r="F2195" s="5" t="s">
        <v>225</v>
      </c>
      <c r="G2195" s="4" t="s">
        <v>15</v>
      </c>
      <c r="H2195" s="5" t="s">
        <v>14</v>
      </c>
      <c r="I2195" s="4" t="s">
        <v>15</v>
      </c>
      <c r="J2195" s="99" t="e">
        <f t="shared" si="187"/>
        <v>#VALUE!</v>
      </c>
      <c r="K2195" s="203" t="e">
        <f t="shared" si="189"/>
        <v>#VALUE!</v>
      </c>
    </row>
    <row r="2196" spans="1:11" ht="10.35" customHeight="1" x14ac:dyDescent="0.2">
      <c r="A2196" s="8"/>
      <c r="B2196" s="227" t="s">
        <v>64</v>
      </c>
      <c r="C2196" s="228"/>
      <c r="D2196" s="228"/>
      <c r="E2196" s="228"/>
      <c r="F2196" s="228"/>
      <c r="G2196" s="229"/>
      <c r="J2196" s="99" t="e">
        <f t="shared" si="187"/>
        <v>#DIV/0!</v>
      </c>
      <c r="K2196" s="203">
        <f t="shared" si="189"/>
        <v>0</v>
      </c>
    </row>
    <row r="2197" spans="1:11" ht="29.1" customHeight="1" x14ac:dyDescent="0.2">
      <c r="A2197" s="9">
        <v>40001</v>
      </c>
      <c r="B2197" s="10" t="s">
        <v>65</v>
      </c>
      <c r="C2197" s="12">
        <v>27.21</v>
      </c>
      <c r="D2197" s="22" t="s">
        <v>18</v>
      </c>
      <c r="E2197" s="14">
        <v>65</v>
      </c>
      <c r="F2197" s="187">
        <f>composições!$X$32</f>
        <v>0.66</v>
      </c>
      <c r="G2197" s="15">
        <f t="shared" ref="G2197:G2210" si="190">TRUNC(F2197*E2197,2)</f>
        <v>42.9</v>
      </c>
      <c r="H2197" s="12">
        <v>0.68</v>
      </c>
      <c r="I2197" s="11">
        <v>44.2</v>
      </c>
      <c r="J2197" s="99">
        <f t="shared" si="187"/>
        <v>-2.941176470588247E-2</v>
      </c>
      <c r="K2197" s="203">
        <f t="shared" si="189"/>
        <v>-1.3000000000000043</v>
      </c>
    </row>
    <row r="2198" spans="1:11" ht="10.35" customHeight="1" x14ac:dyDescent="0.2">
      <c r="A2198" s="9">
        <v>40005</v>
      </c>
      <c r="B2198" s="17" t="s">
        <v>22</v>
      </c>
      <c r="C2198" s="12">
        <v>27.21</v>
      </c>
      <c r="D2198" s="22" t="s">
        <v>23</v>
      </c>
      <c r="E2198" s="14">
        <v>26</v>
      </c>
      <c r="F2198" s="187">
        <f>composições!$X$125</f>
        <v>3.17</v>
      </c>
      <c r="G2198" s="15">
        <f t="shared" si="190"/>
        <v>82.42</v>
      </c>
      <c r="H2198" s="12">
        <v>3.25</v>
      </c>
      <c r="I2198" s="11">
        <v>84.5</v>
      </c>
      <c r="J2198" s="99">
        <f t="shared" si="187"/>
        <v>-2.4615384615384595E-2</v>
      </c>
      <c r="K2198" s="203">
        <f t="shared" si="189"/>
        <v>-2.0799999999999983</v>
      </c>
    </row>
    <row r="2199" spans="1:11" ht="10.35" customHeight="1" x14ac:dyDescent="0.2">
      <c r="A2199" s="9">
        <v>40006</v>
      </c>
      <c r="B2199" s="17" t="s">
        <v>24</v>
      </c>
      <c r="C2199" s="12">
        <v>27.21</v>
      </c>
      <c r="D2199" s="22" t="s">
        <v>25</v>
      </c>
      <c r="E2199" s="14">
        <v>130</v>
      </c>
      <c r="F2199" s="187">
        <f>composições!X$154</f>
        <v>2.87</v>
      </c>
      <c r="G2199" s="15">
        <f t="shared" si="190"/>
        <v>373.1</v>
      </c>
      <c r="H2199" s="12">
        <v>2.95</v>
      </c>
      <c r="I2199" s="11">
        <v>383.5</v>
      </c>
      <c r="J2199" s="99">
        <f t="shared" si="187"/>
        <v>-2.7118644067796516E-2</v>
      </c>
      <c r="K2199" s="203">
        <f t="shared" si="189"/>
        <v>-10.399999999999977</v>
      </c>
    </row>
    <row r="2200" spans="1:11" ht="10.35" customHeight="1" x14ac:dyDescent="0.2">
      <c r="A2200" s="9">
        <v>40145</v>
      </c>
      <c r="B2200" s="17" t="s">
        <v>29</v>
      </c>
      <c r="C2200" s="12">
        <v>27.21</v>
      </c>
      <c r="D2200" s="22" t="s">
        <v>23</v>
      </c>
      <c r="E2200" s="14">
        <v>26</v>
      </c>
      <c r="F2200" s="187">
        <f>composições!X$447</f>
        <v>2.4899999999999998</v>
      </c>
      <c r="G2200" s="15">
        <f t="shared" si="190"/>
        <v>64.739999999999995</v>
      </c>
      <c r="H2200" s="12">
        <v>2.5499999999999998</v>
      </c>
      <c r="I2200" s="11">
        <v>66.3</v>
      </c>
      <c r="J2200" s="99">
        <f t="shared" si="187"/>
        <v>-2.352941176470591E-2</v>
      </c>
      <c r="K2200" s="203">
        <f t="shared" si="189"/>
        <v>-1.5600000000000023</v>
      </c>
    </row>
    <row r="2201" spans="1:11" ht="20.85" customHeight="1" x14ac:dyDescent="0.2">
      <c r="A2201" s="9">
        <v>45465</v>
      </c>
      <c r="B2201" s="10" t="s">
        <v>66</v>
      </c>
      <c r="C2201" s="12">
        <v>27.21</v>
      </c>
      <c r="D2201" s="23" t="s">
        <v>67</v>
      </c>
      <c r="E2201" s="14">
        <v>30</v>
      </c>
      <c r="F2201" s="188">
        <f>composições!X$1292</f>
        <v>2099.7399999999998</v>
      </c>
      <c r="G2201" s="15">
        <f t="shared" si="190"/>
        <v>62992.2</v>
      </c>
      <c r="H2201" s="24">
        <v>2153.9299999999998</v>
      </c>
      <c r="I2201" s="15">
        <v>64617.9</v>
      </c>
      <c r="J2201" s="99">
        <f t="shared" si="187"/>
        <v>-2.5158663466315123E-2</v>
      </c>
      <c r="K2201" s="203">
        <f t="shared" si="189"/>
        <v>-1625.7000000000044</v>
      </c>
    </row>
    <row r="2202" spans="1:11" ht="20.85" customHeight="1" x14ac:dyDescent="0.2">
      <c r="A2202" s="9">
        <v>40010</v>
      </c>
      <c r="B2202" s="10" t="s">
        <v>26</v>
      </c>
      <c r="C2202" s="12">
        <v>27.21</v>
      </c>
      <c r="D2202" s="13" t="s">
        <v>23</v>
      </c>
      <c r="E2202" s="14">
        <v>109.51</v>
      </c>
      <c r="F2202" s="187">
        <f>composições!X$186</f>
        <v>3.6500000000000004</v>
      </c>
      <c r="G2202" s="15">
        <f t="shared" si="190"/>
        <v>399.71</v>
      </c>
      <c r="H2202" s="12">
        <v>3.75</v>
      </c>
      <c r="I2202" s="11">
        <v>410.66</v>
      </c>
      <c r="J2202" s="99">
        <f t="shared" si="187"/>
        <v>-2.6664393902498529E-2</v>
      </c>
      <c r="K2202" s="203">
        <f t="shared" si="189"/>
        <v>-10.950000000000045</v>
      </c>
    </row>
    <row r="2203" spans="1:11" ht="10.35" customHeight="1" x14ac:dyDescent="0.2">
      <c r="A2203" s="9">
        <v>40315</v>
      </c>
      <c r="B2203" s="17" t="s">
        <v>30</v>
      </c>
      <c r="C2203" s="12">
        <v>27.21</v>
      </c>
      <c r="D2203" s="13" t="s">
        <v>23</v>
      </c>
      <c r="E2203" s="14">
        <v>13</v>
      </c>
      <c r="F2203" s="187">
        <f>composições!X$478</f>
        <v>5.2299999999999995</v>
      </c>
      <c r="G2203" s="15">
        <f t="shared" si="190"/>
        <v>67.989999999999995</v>
      </c>
      <c r="H2203" s="12">
        <f>composições!$X$478</f>
        <v>5.2299999999999995</v>
      </c>
      <c r="I2203" s="11">
        <v>69.680000000000007</v>
      </c>
      <c r="J2203" s="99">
        <f t="shared" si="187"/>
        <v>-2.4253731343283791E-2</v>
      </c>
      <c r="K2203" s="203">
        <f t="shared" si="189"/>
        <v>-1.6900000000000119</v>
      </c>
    </row>
    <row r="2204" spans="1:11" ht="10.35" customHeight="1" x14ac:dyDescent="0.2">
      <c r="A2204" s="9">
        <v>40320</v>
      </c>
      <c r="B2204" s="17" t="s">
        <v>31</v>
      </c>
      <c r="C2204" s="12">
        <v>27.21</v>
      </c>
      <c r="D2204" s="13" t="s">
        <v>25</v>
      </c>
      <c r="E2204" s="14">
        <v>162.5</v>
      </c>
      <c r="F2204" s="187">
        <f>composições!X$509</f>
        <v>3.17</v>
      </c>
      <c r="G2204" s="15">
        <f t="shared" si="190"/>
        <v>515.12</v>
      </c>
      <c r="H2204" s="12">
        <v>3.25</v>
      </c>
      <c r="I2204" s="11">
        <v>528.12</v>
      </c>
      <c r="J2204" s="99">
        <f t="shared" si="187"/>
        <v>-2.4615617662652411E-2</v>
      </c>
      <c r="K2204" s="203">
        <f t="shared" si="189"/>
        <v>-13</v>
      </c>
    </row>
    <row r="2205" spans="1:11" ht="10.35" customHeight="1" x14ac:dyDescent="0.2">
      <c r="A2205" s="9">
        <v>40120</v>
      </c>
      <c r="B2205" s="17" t="s">
        <v>32</v>
      </c>
      <c r="C2205" s="12">
        <v>27.21</v>
      </c>
      <c r="D2205" s="13" t="s">
        <v>18</v>
      </c>
      <c r="E2205" s="14">
        <v>43.81</v>
      </c>
      <c r="F2205" s="187">
        <f>composições!$X$386</f>
        <v>0.5</v>
      </c>
      <c r="G2205" s="15">
        <f t="shared" si="190"/>
        <v>21.9</v>
      </c>
      <c r="H2205" s="12">
        <v>0.52</v>
      </c>
      <c r="I2205" s="11">
        <v>22.78</v>
      </c>
      <c r="J2205" s="99">
        <f t="shared" si="187"/>
        <v>-3.8630377524144111E-2</v>
      </c>
      <c r="K2205" s="203">
        <f t="shared" si="189"/>
        <v>-0.88000000000000256</v>
      </c>
    </row>
    <row r="2206" spans="1:11" ht="10.35" customHeight="1" x14ac:dyDescent="0.2">
      <c r="A2206" s="9">
        <v>40130</v>
      </c>
      <c r="B2206" s="17" t="s">
        <v>33</v>
      </c>
      <c r="C2206" s="12">
        <v>27.21</v>
      </c>
      <c r="D2206" s="13" t="s">
        <v>18</v>
      </c>
      <c r="E2206" s="14">
        <v>65</v>
      </c>
      <c r="F2206" s="187">
        <f>composições!$X$417</f>
        <v>0.52</v>
      </c>
      <c r="G2206" s="15">
        <f t="shared" si="190"/>
        <v>33.799999999999997</v>
      </c>
      <c r="H2206" s="12">
        <v>0.53</v>
      </c>
      <c r="I2206" s="11">
        <v>34.450000000000003</v>
      </c>
      <c r="J2206" s="99">
        <f t="shared" si="187"/>
        <v>-1.8867924528302105E-2</v>
      </c>
      <c r="K2206" s="203">
        <f t="shared" si="189"/>
        <v>-0.65000000000000568</v>
      </c>
    </row>
    <row r="2207" spans="1:11" ht="10.35" customHeight="1" x14ac:dyDescent="0.2">
      <c r="A2207" s="9">
        <v>40101</v>
      </c>
      <c r="B2207" s="17" t="s">
        <v>36</v>
      </c>
      <c r="C2207" s="12">
        <v>27.21</v>
      </c>
      <c r="D2207" s="13" t="s">
        <v>23</v>
      </c>
      <c r="E2207" s="14">
        <v>39</v>
      </c>
      <c r="F2207" s="187">
        <f>composições!$X$290</f>
        <v>6.68</v>
      </c>
      <c r="G2207" s="15">
        <f t="shared" si="190"/>
        <v>260.52</v>
      </c>
      <c r="H2207" s="12">
        <v>6.85</v>
      </c>
      <c r="I2207" s="11">
        <v>267.14999999999998</v>
      </c>
      <c r="J2207" s="99">
        <f t="shared" si="187"/>
        <v>-2.481751824817513E-2</v>
      </c>
      <c r="K2207" s="203">
        <f t="shared" si="189"/>
        <v>-6.6299999999999955</v>
      </c>
    </row>
    <row r="2208" spans="1:11" ht="10.35" customHeight="1" x14ac:dyDescent="0.2">
      <c r="A2208" s="9">
        <v>40102</v>
      </c>
      <c r="B2208" s="17" t="s">
        <v>34</v>
      </c>
      <c r="C2208" s="12">
        <v>27.21</v>
      </c>
      <c r="D2208" s="13" t="s">
        <v>23</v>
      </c>
      <c r="E2208" s="14">
        <v>56</v>
      </c>
      <c r="F2208" s="187">
        <f>composições!$X$320</f>
        <v>8.5399999999999991</v>
      </c>
      <c r="G2208" s="15">
        <f t="shared" si="190"/>
        <v>478.24</v>
      </c>
      <c r="H2208" s="12">
        <v>8.76</v>
      </c>
      <c r="I2208" s="11">
        <v>490.56</v>
      </c>
      <c r="J2208" s="99">
        <f t="shared" si="187"/>
        <v>-2.5114155251141579E-2</v>
      </c>
      <c r="K2208" s="203">
        <f t="shared" si="189"/>
        <v>-12.319999999999993</v>
      </c>
    </row>
    <row r="2209" spans="1:11" ht="10.35" customHeight="1" x14ac:dyDescent="0.2">
      <c r="A2209" s="9">
        <v>40454</v>
      </c>
      <c r="B2209" s="17" t="s">
        <v>68</v>
      </c>
      <c r="C2209" s="12">
        <v>27.21</v>
      </c>
      <c r="D2209" s="13" t="s">
        <v>53</v>
      </c>
      <c r="E2209" s="18">
        <v>8697.91</v>
      </c>
      <c r="F2209" s="187">
        <f>composições!$X$714</f>
        <v>0.91999999999999993</v>
      </c>
      <c r="G2209" s="15">
        <f t="shared" si="190"/>
        <v>8002.07</v>
      </c>
      <c r="H2209" s="12">
        <v>0.92</v>
      </c>
      <c r="I2209" s="15">
        <v>8002.07</v>
      </c>
      <c r="J2209" s="99">
        <f t="shared" si="187"/>
        <v>0</v>
      </c>
      <c r="K2209" s="203">
        <f t="shared" si="189"/>
        <v>0</v>
      </c>
    </row>
    <row r="2210" spans="1:11" ht="10.35" customHeight="1" x14ac:dyDescent="0.2">
      <c r="A2210" s="9">
        <v>40438</v>
      </c>
      <c r="B2210" s="17" t="s">
        <v>69</v>
      </c>
      <c r="C2210" s="12">
        <v>27.21</v>
      </c>
      <c r="D2210" s="13" t="s">
        <v>53</v>
      </c>
      <c r="E2210" s="18">
        <v>1336.63</v>
      </c>
      <c r="F2210" s="187">
        <f>composições!$X$539</f>
        <v>1.77</v>
      </c>
      <c r="G2210" s="15">
        <f t="shared" si="190"/>
        <v>2365.83</v>
      </c>
      <c r="H2210" s="12">
        <v>1.81</v>
      </c>
      <c r="I2210" s="15">
        <v>2419.3000000000002</v>
      </c>
      <c r="J2210" s="99">
        <f t="shared" si="187"/>
        <v>-2.2101434299177547E-2</v>
      </c>
      <c r="K2210" s="203">
        <f t="shared" si="189"/>
        <v>-53.470000000000255</v>
      </c>
    </row>
    <row r="2211" spans="1:11" ht="10.35" customHeight="1" x14ac:dyDescent="0.2">
      <c r="A2211" s="1" t="s">
        <v>38</v>
      </c>
      <c r="G2211" s="32">
        <f>SUM(G2197:G2210)</f>
        <v>75700.539999999994</v>
      </c>
      <c r="H2211" s="33"/>
      <c r="J2211" s="99" t="e">
        <f t="shared" si="187"/>
        <v>#DIV/0!</v>
      </c>
      <c r="K2211" s="203">
        <f t="shared" si="189"/>
        <v>75700.539999999994</v>
      </c>
    </row>
    <row r="2212" spans="1:11" ht="0.95" customHeight="1" x14ac:dyDescent="0.2">
      <c r="J2212" s="99" t="e">
        <f t="shared" si="187"/>
        <v>#DIV/0!</v>
      </c>
      <c r="K2212" s="203">
        <f t="shared" si="189"/>
        <v>0</v>
      </c>
    </row>
    <row r="2213" spans="1:11" ht="10.7" customHeight="1" x14ac:dyDescent="0.2">
      <c r="J2213" s="99" t="e">
        <f t="shared" si="187"/>
        <v>#DIV/0!</v>
      </c>
      <c r="K2213" s="203">
        <f t="shared" si="189"/>
        <v>0</v>
      </c>
    </row>
    <row r="2214" spans="1:11" ht="10.35" customHeight="1" x14ac:dyDescent="0.2">
      <c r="A2214" s="2" t="s">
        <v>9</v>
      </c>
      <c r="B2214" s="3" t="s">
        <v>10</v>
      </c>
      <c r="C2214" s="5" t="s">
        <v>11</v>
      </c>
      <c r="D2214" s="20" t="s">
        <v>12</v>
      </c>
      <c r="E2214" s="5" t="s">
        <v>13</v>
      </c>
      <c r="F2214" s="5" t="s">
        <v>225</v>
      </c>
      <c r="G2214" s="4" t="s">
        <v>15</v>
      </c>
      <c r="H2214" s="5" t="s">
        <v>14</v>
      </c>
      <c r="I2214" s="4" t="s">
        <v>15</v>
      </c>
      <c r="J2214" s="99" t="e">
        <f t="shared" si="187"/>
        <v>#VALUE!</v>
      </c>
      <c r="K2214" s="203" t="e">
        <f t="shared" si="189"/>
        <v>#VALUE!</v>
      </c>
    </row>
    <row r="2215" spans="1:11" ht="10.35" customHeight="1" x14ac:dyDescent="0.2">
      <c r="A2215" s="8"/>
      <c r="B2215" s="227" t="s">
        <v>70</v>
      </c>
      <c r="C2215" s="228"/>
      <c r="D2215" s="228"/>
      <c r="E2215" s="228"/>
      <c r="F2215" s="228"/>
      <c r="G2215" s="229"/>
      <c r="J2215" s="99" t="e">
        <f t="shared" si="187"/>
        <v>#DIV/0!</v>
      </c>
      <c r="K2215" s="203">
        <f t="shared" si="189"/>
        <v>0</v>
      </c>
    </row>
    <row r="2216" spans="1:11" ht="10.35" customHeight="1" x14ac:dyDescent="0.2">
      <c r="A2216" s="9">
        <v>40850</v>
      </c>
      <c r="B2216" s="17" t="s">
        <v>71</v>
      </c>
      <c r="C2216" s="12">
        <v>27.21</v>
      </c>
      <c r="D2216" s="22" t="s">
        <v>18</v>
      </c>
      <c r="E2216" s="14">
        <v>15</v>
      </c>
      <c r="F2216" s="187">
        <f>composições!$X$811</f>
        <v>489.25</v>
      </c>
      <c r="G2216" s="15">
        <f>TRUNC(F2216*E2216,2)</f>
        <v>7338.75</v>
      </c>
      <c r="H2216" s="12">
        <v>501.88</v>
      </c>
      <c r="I2216" s="15">
        <v>7528.2</v>
      </c>
      <c r="J2216" s="99">
        <f t="shared" si="187"/>
        <v>-2.5165378178050535E-2</v>
      </c>
      <c r="K2216" s="203">
        <f t="shared" si="189"/>
        <v>-189.44999999999982</v>
      </c>
    </row>
    <row r="2217" spans="1:11" ht="10.35" customHeight="1" x14ac:dyDescent="0.2">
      <c r="A2217" s="1" t="s">
        <v>38</v>
      </c>
      <c r="G2217" s="32">
        <f>G2216</f>
        <v>7338.75</v>
      </c>
      <c r="H2217" s="33"/>
      <c r="J2217" s="99" t="e">
        <f t="shared" si="187"/>
        <v>#DIV/0!</v>
      </c>
      <c r="K2217" s="203">
        <f t="shared" si="189"/>
        <v>7338.75</v>
      </c>
    </row>
    <row r="2218" spans="1:11" ht="10.7" customHeight="1" x14ac:dyDescent="0.2">
      <c r="J2218" s="99" t="e">
        <f t="shared" si="187"/>
        <v>#DIV/0!</v>
      </c>
      <c r="K2218" s="203">
        <f t="shared" si="189"/>
        <v>0</v>
      </c>
    </row>
    <row r="2219" spans="1:11" ht="10.35" customHeight="1" x14ac:dyDescent="0.2">
      <c r="A2219" s="2" t="s">
        <v>9</v>
      </c>
      <c r="B2219" s="3" t="s">
        <v>10</v>
      </c>
      <c r="C2219" s="5" t="s">
        <v>11</v>
      </c>
      <c r="D2219" s="20" t="s">
        <v>12</v>
      </c>
      <c r="E2219" s="5" t="s">
        <v>13</v>
      </c>
      <c r="F2219" s="5" t="s">
        <v>225</v>
      </c>
      <c r="G2219" s="4" t="s">
        <v>15</v>
      </c>
      <c r="H2219" s="5" t="s">
        <v>14</v>
      </c>
      <c r="I2219" s="4" t="s">
        <v>15</v>
      </c>
      <c r="J2219" s="99" t="e">
        <f t="shared" si="187"/>
        <v>#VALUE!</v>
      </c>
      <c r="K2219" s="203" t="e">
        <f t="shared" si="189"/>
        <v>#VALUE!</v>
      </c>
    </row>
    <row r="2220" spans="1:11" ht="10.35" customHeight="1" x14ac:dyDescent="0.2">
      <c r="A2220" s="8"/>
      <c r="B2220" s="227" t="s">
        <v>72</v>
      </c>
      <c r="C2220" s="228"/>
      <c r="D2220" s="228"/>
      <c r="E2220" s="228"/>
      <c r="F2220" s="228"/>
      <c r="G2220" s="229"/>
      <c r="J2220" s="99" t="e">
        <f t="shared" si="187"/>
        <v>#DIV/0!</v>
      </c>
      <c r="K2220" s="203">
        <f t="shared" si="189"/>
        <v>0</v>
      </c>
    </row>
    <row r="2221" spans="1:11" ht="10.35" customHeight="1" x14ac:dyDescent="0.2">
      <c r="A2221" s="9">
        <v>42825</v>
      </c>
      <c r="B2221" s="17" t="s">
        <v>73</v>
      </c>
      <c r="C2221" s="12">
        <v>27.21</v>
      </c>
      <c r="D2221" s="22" t="s">
        <v>23</v>
      </c>
      <c r="E2221" s="14">
        <v>12.94</v>
      </c>
      <c r="F2221" s="187">
        <f>composições!X$999</f>
        <v>823.31999999999994</v>
      </c>
      <c r="G2221" s="15">
        <f t="shared" ref="G2221:G2227" si="191">TRUNC(F2221*E2221,2)</f>
        <v>10653.76</v>
      </c>
      <c r="H2221" s="12">
        <v>844.57</v>
      </c>
      <c r="I2221" s="15">
        <v>10928.73</v>
      </c>
      <c r="J2221" s="99">
        <f t="shared" si="187"/>
        <v>-2.5160288523918051E-2</v>
      </c>
      <c r="K2221" s="203">
        <f t="shared" si="189"/>
        <v>-274.96999999999935</v>
      </c>
    </row>
    <row r="2222" spans="1:11" ht="10.35" customHeight="1" x14ac:dyDescent="0.2">
      <c r="A2222" s="9">
        <v>40005</v>
      </c>
      <c r="B2222" s="17" t="s">
        <v>22</v>
      </c>
      <c r="C2222" s="12">
        <v>27.21</v>
      </c>
      <c r="D2222" s="22" t="s">
        <v>23</v>
      </c>
      <c r="E2222" s="14">
        <v>12.94</v>
      </c>
      <c r="F2222" s="187">
        <f>composições!$X$125</f>
        <v>3.17</v>
      </c>
      <c r="G2222" s="15">
        <f t="shared" si="191"/>
        <v>41.01</v>
      </c>
      <c r="H2222" s="12">
        <v>3.25</v>
      </c>
      <c r="I2222" s="11">
        <v>42.05</v>
      </c>
      <c r="J2222" s="99">
        <f t="shared" si="187"/>
        <v>-2.473246135552909E-2</v>
      </c>
      <c r="K2222" s="203">
        <f t="shared" si="189"/>
        <v>-1.0399999999999991</v>
      </c>
    </row>
    <row r="2223" spans="1:11" ht="10.35" customHeight="1" x14ac:dyDescent="0.2">
      <c r="A2223" s="9">
        <v>40006</v>
      </c>
      <c r="B2223" s="17" t="s">
        <v>24</v>
      </c>
      <c r="C2223" s="12">
        <v>27.21</v>
      </c>
      <c r="D2223" s="22" t="s">
        <v>25</v>
      </c>
      <c r="E2223" s="14">
        <v>64.680000000000007</v>
      </c>
      <c r="F2223" s="187">
        <f>composições!X$154</f>
        <v>2.87</v>
      </c>
      <c r="G2223" s="15">
        <f t="shared" si="191"/>
        <v>185.63</v>
      </c>
      <c r="H2223" s="12">
        <v>2.95</v>
      </c>
      <c r="I2223" s="11">
        <v>190.8</v>
      </c>
      <c r="J2223" s="99">
        <f t="shared" si="187"/>
        <v>-2.7096436058700268E-2</v>
      </c>
      <c r="K2223" s="203">
        <f t="shared" si="189"/>
        <v>-5.1700000000000159</v>
      </c>
    </row>
    <row r="2224" spans="1:11" ht="10.35" customHeight="1" x14ac:dyDescent="0.2">
      <c r="A2224" s="9">
        <v>40145</v>
      </c>
      <c r="B2224" s="17" t="s">
        <v>29</v>
      </c>
      <c r="C2224" s="12">
        <v>27.21</v>
      </c>
      <c r="D2224" s="22" t="s">
        <v>23</v>
      </c>
      <c r="E2224" s="14">
        <v>12.94</v>
      </c>
      <c r="F2224" s="187">
        <f>composições!X$447</f>
        <v>2.4899999999999998</v>
      </c>
      <c r="G2224" s="15">
        <f t="shared" si="191"/>
        <v>32.22</v>
      </c>
      <c r="H2224" s="12">
        <v>2.5499999999999998</v>
      </c>
      <c r="I2224" s="11">
        <v>32.99</v>
      </c>
      <c r="J2224" s="99">
        <f t="shared" ref="J2224:J2261" si="192">G2224/I2224-1</f>
        <v>-2.3340406183692153E-2</v>
      </c>
      <c r="K2224" s="203">
        <f t="shared" si="189"/>
        <v>-0.77000000000000313</v>
      </c>
    </row>
    <row r="2225" spans="1:11" ht="10.35" customHeight="1" x14ac:dyDescent="0.2">
      <c r="A2225" s="9">
        <v>40870</v>
      </c>
      <c r="B2225" s="17" t="s">
        <v>74</v>
      </c>
      <c r="C2225" s="12">
        <v>27.21</v>
      </c>
      <c r="D2225" s="22" t="s">
        <v>18</v>
      </c>
      <c r="E2225" s="14">
        <v>102</v>
      </c>
      <c r="F2225" s="187">
        <f>composições!$X$843</f>
        <v>7.53</v>
      </c>
      <c r="G2225" s="15">
        <f t="shared" si="191"/>
        <v>768.06</v>
      </c>
      <c r="H2225" s="12">
        <v>7.73</v>
      </c>
      <c r="I2225" s="11">
        <v>788.46</v>
      </c>
      <c r="J2225" s="99">
        <f t="shared" si="192"/>
        <v>-2.587322121604152E-2</v>
      </c>
      <c r="K2225" s="203">
        <f t="shared" si="189"/>
        <v>-20.400000000000091</v>
      </c>
    </row>
    <row r="2226" spans="1:11" ht="10.35" customHeight="1" x14ac:dyDescent="0.2">
      <c r="A2226" s="9">
        <v>40805</v>
      </c>
      <c r="B2226" s="17" t="s">
        <v>75</v>
      </c>
      <c r="C2226" s="12">
        <v>27.21</v>
      </c>
      <c r="D2226" s="23" t="s">
        <v>76</v>
      </c>
      <c r="E2226" s="14">
        <v>20</v>
      </c>
      <c r="F2226" s="187">
        <f>composições!X$776</f>
        <v>15.629999999999999</v>
      </c>
      <c r="G2226" s="15">
        <f t="shared" si="191"/>
        <v>312.60000000000002</v>
      </c>
      <c r="H2226" s="12">
        <v>16.04</v>
      </c>
      <c r="I2226" s="11">
        <v>320.8</v>
      </c>
      <c r="J2226" s="99">
        <f t="shared" si="192"/>
        <v>-2.5561097256857845E-2</v>
      </c>
      <c r="K2226" s="203">
        <f t="shared" si="189"/>
        <v>-8.1999999999999886</v>
      </c>
    </row>
    <row r="2227" spans="1:11" ht="10.35" customHeight="1" x14ac:dyDescent="0.2">
      <c r="A2227" s="9">
        <v>40880</v>
      </c>
      <c r="B2227" s="17" t="s">
        <v>77</v>
      </c>
      <c r="C2227" s="12">
        <v>27.21</v>
      </c>
      <c r="D2227" s="22" t="s">
        <v>18</v>
      </c>
      <c r="E2227" s="14">
        <v>102</v>
      </c>
      <c r="F2227" s="187">
        <f>composições!X$873</f>
        <v>0.78</v>
      </c>
      <c r="G2227" s="15">
        <f t="shared" si="191"/>
        <v>79.56</v>
      </c>
      <c r="H2227" s="12">
        <v>0.8</v>
      </c>
      <c r="I2227" s="11">
        <v>81.599999999999994</v>
      </c>
      <c r="J2227" s="99">
        <f t="shared" si="192"/>
        <v>-2.4999999999999911E-2</v>
      </c>
      <c r="K2227" s="203">
        <f t="shared" si="189"/>
        <v>-2.039999999999992</v>
      </c>
    </row>
    <row r="2228" spans="1:11" ht="10.35" customHeight="1" x14ac:dyDescent="0.2">
      <c r="J2228" s="99" t="e">
        <f t="shared" si="192"/>
        <v>#DIV/0!</v>
      </c>
      <c r="K2228" s="203">
        <f t="shared" si="189"/>
        <v>0</v>
      </c>
    </row>
    <row r="2229" spans="1:11" ht="10.7" customHeight="1" x14ac:dyDescent="0.2">
      <c r="A2229" s="1" t="s">
        <v>38</v>
      </c>
      <c r="G2229" s="32">
        <f>SUM(G2221:G2227)</f>
        <v>12072.839999999998</v>
      </c>
      <c r="H2229" s="33"/>
      <c r="J2229" s="99" t="e">
        <f t="shared" si="192"/>
        <v>#DIV/0!</v>
      </c>
      <c r="K2229" s="203">
        <f t="shared" si="189"/>
        <v>12072.839999999998</v>
      </c>
    </row>
    <row r="2230" spans="1:11" ht="10.35" customHeight="1" x14ac:dyDescent="0.2">
      <c r="J2230" s="99" t="e">
        <f t="shared" si="192"/>
        <v>#DIV/0!</v>
      </c>
      <c r="K2230" s="203">
        <f t="shared" si="189"/>
        <v>0</v>
      </c>
    </row>
    <row r="2231" spans="1:11" ht="10.7" customHeight="1" x14ac:dyDescent="0.2">
      <c r="A2231" s="1" t="s">
        <v>92</v>
      </c>
      <c r="G2231" s="32">
        <f>G2229+G2217+G2211+G2193+G2173+G2153+G2132</f>
        <v>357744.29000000004</v>
      </c>
      <c r="H2231" s="33"/>
      <c r="J2231" s="99" t="e">
        <f t="shared" si="192"/>
        <v>#DIV/0!</v>
      </c>
      <c r="K2231" s="203">
        <f t="shared" si="189"/>
        <v>357744.29000000004</v>
      </c>
    </row>
    <row r="2232" spans="1:11" ht="10.7" customHeight="1" x14ac:dyDescent="0.2">
      <c r="A2232" s="1"/>
      <c r="J2232" s="99" t="e">
        <f t="shared" si="192"/>
        <v>#DIV/0!</v>
      </c>
      <c r="K2232" s="203">
        <f t="shared" si="189"/>
        <v>0</v>
      </c>
    </row>
    <row r="2233" spans="1:11" ht="10.7" customHeight="1" x14ac:dyDescent="0.2">
      <c r="A2233" s="1"/>
      <c r="J2233" s="99" t="e">
        <f t="shared" si="192"/>
        <v>#DIV/0!</v>
      </c>
      <c r="K2233" s="203">
        <f t="shared" si="189"/>
        <v>0</v>
      </c>
    </row>
    <row r="2234" spans="1:11" ht="10.7" customHeight="1" x14ac:dyDescent="0.2">
      <c r="A2234" s="1"/>
      <c r="J2234" s="99" t="e">
        <f t="shared" si="192"/>
        <v>#DIV/0!</v>
      </c>
      <c r="K2234" s="203">
        <f t="shared" si="189"/>
        <v>0</v>
      </c>
    </row>
    <row r="2235" spans="1:11" ht="0.95" customHeight="1" x14ac:dyDescent="0.2">
      <c r="J2235" s="99" t="e">
        <f t="shared" si="192"/>
        <v>#DIV/0!</v>
      </c>
      <c r="K2235" s="203">
        <f t="shared" si="189"/>
        <v>0</v>
      </c>
    </row>
    <row r="2236" spans="1:11" ht="10.35" customHeight="1" x14ac:dyDescent="0.2">
      <c r="A2236" s="230" t="s">
        <v>79</v>
      </c>
      <c r="B2236" s="231"/>
      <c r="C2236" s="232"/>
      <c r="D2236" s="267" t="s">
        <v>228</v>
      </c>
      <c r="E2236" s="268"/>
      <c r="F2236" s="190" t="s">
        <v>229</v>
      </c>
      <c r="G2236" s="25" t="s">
        <v>230</v>
      </c>
      <c r="H2236" s="6"/>
      <c r="I2236" s="25"/>
      <c r="J2236" s="99" t="e">
        <f t="shared" si="192"/>
        <v>#VALUE!</v>
      </c>
      <c r="K2236" s="203" t="e">
        <f t="shared" si="189"/>
        <v>#VALUE!</v>
      </c>
    </row>
    <row r="2237" spans="1:11" ht="24.6" customHeight="1" x14ac:dyDescent="0.2">
      <c r="A2237" s="235" t="s">
        <v>80</v>
      </c>
      <c r="B2237" s="236"/>
      <c r="C2237" s="237"/>
      <c r="D2237" s="258">
        <f>F2237/$G$2231</f>
        <v>2.6561989291289594E-2</v>
      </c>
      <c r="E2237" s="258"/>
      <c r="F2237" s="192">
        <f>G2132</f>
        <v>9502.4</v>
      </c>
      <c r="G2237" s="26">
        <f>F2237</f>
        <v>9502.4</v>
      </c>
      <c r="H2237" s="26"/>
      <c r="I2237" s="26"/>
      <c r="J2237" s="99" t="e">
        <f t="shared" si="192"/>
        <v>#DIV/0!</v>
      </c>
      <c r="K2237" s="203">
        <f t="shared" si="189"/>
        <v>9502.4</v>
      </c>
    </row>
    <row r="2238" spans="1:11" ht="19.350000000000001" customHeight="1" x14ac:dyDescent="0.2">
      <c r="A2238" s="240" t="s">
        <v>81</v>
      </c>
      <c r="B2238" s="241"/>
      <c r="C2238" s="242"/>
      <c r="D2238" s="258">
        <f t="shared" ref="D2238:D2243" si="193">F2238/$G$2231</f>
        <v>0.21872083548838753</v>
      </c>
      <c r="E2238" s="258"/>
      <c r="F2238" s="193">
        <f>G2153</f>
        <v>78246.13</v>
      </c>
      <c r="G2238" s="26">
        <f t="shared" ref="G2238:G2243" si="194">F2238</f>
        <v>78246.13</v>
      </c>
      <c r="H2238" s="27"/>
      <c r="I2238" s="27"/>
      <c r="J2238" s="99" t="e">
        <f t="shared" si="192"/>
        <v>#DIV/0!</v>
      </c>
      <c r="K2238" s="203">
        <f t="shared" si="189"/>
        <v>78246.13</v>
      </c>
    </row>
    <row r="2239" spans="1:11" ht="19.350000000000001" customHeight="1" x14ac:dyDescent="0.2">
      <c r="A2239" s="240" t="s">
        <v>82</v>
      </c>
      <c r="B2239" s="241"/>
      <c r="C2239" s="242"/>
      <c r="D2239" s="258">
        <f t="shared" si="193"/>
        <v>0.34584280856027072</v>
      </c>
      <c r="E2239" s="258"/>
      <c r="F2239" s="193">
        <f>G2173</f>
        <v>123723.29</v>
      </c>
      <c r="G2239" s="26">
        <f t="shared" si="194"/>
        <v>123723.29</v>
      </c>
      <c r="H2239" s="27"/>
      <c r="I2239" s="27"/>
      <c r="J2239" s="99" t="e">
        <f t="shared" si="192"/>
        <v>#DIV/0!</v>
      </c>
      <c r="K2239" s="203">
        <f t="shared" si="189"/>
        <v>123723.29</v>
      </c>
    </row>
    <row r="2240" spans="1:11" ht="19.350000000000001" customHeight="1" x14ac:dyDescent="0.2">
      <c r="A2240" s="240" t="s">
        <v>83</v>
      </c>
      <c r="B2240" s="241"/>
      <c r="C2240" s="242"/>
      <c r="D2240" s="258">
        <f t="shared" si="193"/>
        <v>0.1430081246020726</v>
      </c>
      <c r="E2240" s="258"/>
      <c r="F2240" s="193">
        <f>G2193</f>
        <v>51160.340000000004</v>
      </c>
      <c r="G2240" s="26">
        <f t="shared" si="194"/>
        <v>51160.340000000004</v>
      </c>
      <c r="H2240" s="27"/>
      <c r="I2240" s="27"/>
      <c r="J2240" s="99" t="e">
        <f t="shared" si="192"/>
        <v>#DIV/0!</v>
      </c>
      <c r="K2240" s="203">
        <f t="shared" si="189"/>
        <v>51160.340000000004</v>
      </c>
    </row>
    <row r="2241" spans="1:11" ht="19.350000000000001" customHeight="1" x14ac:dyDescent="0.2">
      <c r="A2241" s="240" t="s">
        <v>84</v>
      </c>
      <c r="B2241" s="241"/>
      <c r="C2241" s="242"/>
      <c r="D2241" s="258">
        <f t="shared" si="193"/>
        <v>0.21160516636058674</v>
      </c>
      <c r="E2241" s="258"/>
      <c r="F2241" s="193">
        <f>G2211</f>
        <v>75700.539999999994</v>
      </c>
      <c r="G2241" s="26">
        <f t="shared" si="194"/>
        <v>75700.539999999994</v>
      </c>
      <c r="H2241" s="27"/>
      <c r="I2241" s="27"/>
      <c r="J2241" s="99" t="e">
        <f t="shared" si="192"/>
        <v>#DIV/0!</v>
      </c>
      <c r="K2241" s="203">
        <f t="shared" si="189"/>
        <v>75700.539999999994</v>
      </c>
    </row>
    <row r="2242" spans="1:11" ht="19.350000000000001" customHeight="1" x14ac:dyDescent="0.2">
      <c r="A2242" s="240" t="s">
        <v>85</v>
      </c>
      <c r="B2242" s="241"/>
      <c r="C2242" s="242"/>
      <c r="D2242" s="258">
        <f t="shared" si="193"/>
        <v>2.051395425486735E-2</v>
      </c>
      <c r="E2242" s="258"/>
      <c r="F2242" s="193">
        <f>G2217</f>
        <v>7338.75</v>
      </c>
      <c r="G2242" s="26">
        <f t="shared" si="194"/>
        <v>7338.75</v>
      </c>
      <c r="H2242" s="27"/>
      <c r="I2242" s="27"/>
      <c r="J2242" s="99" t="e">
        <f t="shared" si="192"/>
        <v>#DIV/0!</v>
      </c>
      <c r="K2242" s="203">
        <f t="shared" si="189"/>
        <v>7338.75</v>
      </c>
    </row>
    <row r="2243" spans="1:11" ht="24" customHeight="1" x14ac:dyDescent="0.2">
      <c r="A2243" s="245" t="s">
        <v>86</v>
      </c>
      <c r="B2243" s="246"/>
      <c r="C2243" s="247"/>
      <c r="D2243" s="258">
        <f t="shared" si="193"/>
        <v>3.374712144252532E-2</v>
      </c>
      <c r="E2243" s="258"/>
      <c r="F2243" s="193">
        <f>G2229</f>
        <v>12072.839999999998</v>
      </c>
      <c r="G2243" s="26">
        <f t="shared" si="194"/>
        <v>12072.839999999998</v>
      </c>
      <c r="H2243" s="28"/>
      <c r="I2243" s="28"/>
      <c r="J2243" s="99" t="e">
        <f t="shared" si="192"/>
        <v>#DIV/0!</v>
      </c>
      <c r="K2243" s="203">
        <f t="shared" si="189"/>
        <v>12072.839999999998</v>
      </c>
    </row>
    <row r="2244" spans="1:11" ht="10.35" customHeight="1" x14ac:dyDescent="0.2">
      <c r="A2244" s="222" t="s">
        <v>87</v>
      </c>
      <c r="B2244" s="223"/>
      <c r="C2244" s="224"/>
      <c r="D2244" s="259">
        <f>SUM(D2237:E2243)</f>
        <v>0.99999999999999978</v>
      </c>
      <c r="E2244" s="260"/>
      <c r="F2244" s="194">
        <f>SUM(F2237:F2243)</f>
        <v>357744.29000000004</v>
      </c>
      <c r="G2244" s="195">
        <f>SUM(G2237:G2243)</f>
        <v>357744.29000000004</v>
      </c>
      <c r="H2244" s="29"/>
      <c r="I2244" s="29"/>
      <c r="J2244" s="99" t="e">
        <f t="shared" si="192"/>
        <v>#DIV/0!</v>
      </c>
      <c r="K2244" s="203">
        <f t="shared" si="189"/>
        <v>357744.29000000004</v>
      </c>
    </row>
    <row r="2245" spans="1:11" ht="10.35" customHeight="1" x14ac:dyDescent="0.2">
      <c r="A2245" s="36"/>
      <c r="B2245" s="36"/>
      <c r="C2245" s="36"/>
      <c r="D2245" s="37"/>
      <c r="E2245" s="37"/>
      <c r="F2245" s="189"/>
      <c r="G2245" s="38"/>
      <c r="H2245" s="38"/>
      <c r="I2245" s="38"/>
      <c r="J2245" s="99" t="e">
        <f t="shared" si="192"/>
        <v>#DIV/0!</v>
      </c>
      <c r="K2245" s="203">
        <f t="shared" si="189"/>
        <v>0</v>
      </c>
    </row>
    <row r="2246" spans="1:11" ht="10.35" customHeight="1" x14ac:dyDescent="0.2">
      <c r="A2246" s="36"/>
      <c r="B2246" s="36"/>
      <c r="C2246" s="36"/>
      <c r="D2246" s="37"/>
      <c r="E2246" s="37"/>
      <c r="F2246" s="189"/>
      <c r="G2246" s="38"/>
      <c r="H2246" s="38"/>
      <c r="I2246" s="38"/>
      <c r="J2246" s="99" t="e">
        <f t="shared" si="192"/>
        <v>#DIV/0!</v>
      </c>
      <c r="K2246" s="203">
        <f t="shared" si="189"/>
        <v>0</v>
      </c>
    </row>
    <row r="2247" spans="1:11" ht="10.35" customHeight="1" x14ac:dyDescent="0.2">
      <c r="A2247" s="36"/>
      <c r="B2247" s="36"/>
      <c r="C2247" s="36"/>
      <c r="D2247" s="37"/>
      <c r="E2247" s="37"/>
      <c r="F2247" s="189"/>
      <c r="G2247" s="38"/>
      <c r="H2247" s="38"/>
      <c r="I2247" s="38"/>
      <c r="J2247" s="99" t="e">
        <f t="shared" si="192"/>
        <v>#DIV/0!</v>
      </c>
      <c r="K2247" s="203">
        <f t="shared" si="189"/>
        <v>0</v>
      </c>
    </row>
    <row r="2248" spans="1:11" ht="10.7" customHeight="1" x14ac:dyDescent="0.2">
      <c r="A2248" s="1" t="s">
        <v>0</v>
      </c>
      <c r="J2248" s="99" t="e">
        <f t="shared" si="192"/>
        <v>#DIV/0!</v>
      </c>
      <c r="K2248" s="203">
        <f t="shared" si="189"/>
        <v>0</v>
      </c>
    </row>
    <row r="2249" spans="1:11" ht="10.7" customHeight="1" x14ac:dyDescent="0.2">
      <c r="A2249" s="1" t="s">
        <v>149</v>
      </c>
      <c r="J2249" s="99" t="e">
        <f t="shared" si="192"/>
        <v>#DIV/0!</v>
      </c>
      <c r="K2249" s="203">
        <f t="shared" si="189"/>
        <v>0</v>
      </c>
    </row>
    <row r="2250" spans="1:11" ht="10.7" customHeight="1" x14ac:dyDescent="0.2">
      <c r="A2250" s="1" t="s">
        <v>2</v>
      </c>
      <c r="J2250" s="99" t="e">
        <f t="shared" si="192"/>
        <v>#DIV/0!</v>
      </c>
      <c r="K2250" s="203">
        <f t="shared" si="189"/>
        <v>0</v>
      </c>
    </row>
    <row r="2251" spans="1:11" ht="10.7" customHeight="1" x14ac:dyDescent="0.2">
      <c r="A2251" s="1" t="s">
        <v>150</v>
      </c>
      <c r="J2251" s="99" t="e">
        <f t="shared" si="192"/>
        <v>#DIV/0!</v>
      </c>
      <c r="K2251" s="203">
        <f t="shared" ref="K2251:K2314" si="195">G2251-I2251</f>
        <v>0</v>
      </c>
    </row>
    <row r="2252" spans="1:11" ht="10.7" customHeight="1" x14ac:dyDescent="0.2">
      <c r="A2252" s="1" t="s">
        <v>4</v>
      </c>
      <c r="J2252" s="99" t="e">
        <f t="shared" si="192"/>
        <v>#DIV/0!</v>
      </c>
      <c r="K2252" s="203">
        <f t="shared" si="195"/>
        <v>0</v>
      </c>
    </row>
    <row r="2253" spans="1:11" ht="10.7" customHeight="1" x14ac:dyDescent="0.2">
      <c r="A2253" s="1" t="s">
        <v>5</v>
      </c>
      <c r="J2253" s="99" t="e">
        <f t="shared" si="192"/>
        <v>#DIV/0!</v>
      </c>
      <c r="K2253" s="203">
        <f t="shared" si="195"/>
        <v>0</v>
      </c>
    </row>
    <row r="2254" spans="1:11" ht="10.7" customHeight="1" x14ac:dyDescent="0.2">
      <c r="A2254" s="1" t="s">
        <v>95</v>
      </c>
      <c r="J2254" s="99" t="e">
        <f t="shared" si="192"/>
        <v>#DIV/0!</v>
      </c>
      <c r="K2254" s="203">
        <f t="shared" si="195"/>
        <v>0</v>
      </c>
    </row>
    <row r="2255" spans="1:11" ht="10.7" customHeight="1" x14ac:dyDescent="0.2">
      <c r="A2255" s="1" t="s">
        <v>7</v>
      </c>
      <c r="B2255" s="41"/>
      <c r="C2255" s="41"/>
      <c r="D2255" s="41"/>
      <c r="E2255" s="41"/>
      <c r="G2255" s="41"/>
      <c r="H2255" s="41"/>
      <c r="J2255" s="99" t="e">
        <f t="shared" si="192"/>
        <v>#DIV/0!</v>
      </c>
      <c r="K2255" s="203">
        <f t="shared" si="195"/>
        <v>0</v>
      </c>
    </row>
    <row r="2256" spans="1:11" ht="10.35" customHeight="1" x14ac:dyDescent="0.2">
      <c r="A2256" s="2" t="s">
        <v>9</v>
      </c>
      <c r="B2256" s="50" t="s">
        <v>10</v>
      </c>
      <c r="C2256" s="50" t="s">
        <v>11</v>
      </c>
      <c r="D2256" s="64" t="s">
        <v>12</v>
      </c>
      <c r="E2256" s="50" t="s">
        <v>13</v>
      </c>
      <c r="F2256" s="5" t="s">
        <v>225</v>
      </c>
      <c r="G2256" s="64" t="s">
        <v>15</v>
      </c>
      <c r="H2256" s="50" t="s">
        <v>14</v>
      </c>
      <c r="I2256" s="4" t="s">
        <v>15</v>
      </c>
      <c r="J2256" s="99" t="e">
        <f t="shared" si="192"/>
        <v>#VALUE!</v>
      </c>
      <c r="K2256" s="203" t="e">
        <f t="shared" si="195"/>
        <v>#VALUE!</v>
      </c>
    </row>
    <row r="2257" spans="1:11" ht="10.35" customHeight="1" x14ac:dyDescent="0.2">
      <c r="A2257" s="8"/>
      <c r="B2257" s="47" t="s">
        <v>96</v>
      </c>
      <c r="C2257" s="48"/>
      <c r="D2257" s="48"/>
      <c r="E2257" s="48"/>
      <c r="F2257" s="48"/>
      <c r="G2257" s="49"/>
      <c r="H2257" s="41"/>
      <c r="J2257" s="99" t="e">
        <f t="shared" si="192"/>
        <v>#DIV/0!</v>
      </c>
      <c r="K2257" s="203">
        <f t="shared" si="195"/>
        <v>0</v>
      </c>
    </row>
    <row r="2258" spans="1:11" ht="10.35" customHeight="1" x14ac:dyDescent="0.2">
      <c r="A2258" s="16" t="s">
        <v>97</v>
      </c>
      <c r="B2258" s="43" t="s">
        <v>98</v>
      </c>
      <c r="C2258" s="66">
        <v>27.21</v>
      </c>
      <c r="D2258" s="67" t="s">
        <v>20</v>
      </c>
      <c r="E2258" s="68">
        <v>1</v>
      </c>
      <c r="F2258" s="188">
        <f>'adm, canteiro e mob'!T50</f>
        <v>95880.739999999991</v>
      </c>
      <c r="G2258" s="65">
        <f>TRUNC(F2258*E2258,2)</f>
        <v>95880.74</v>
      </c>
      <c r="H2258" s="82">
        <v>98354.89</v>
      </c>
      <c r="I2258" s="15">
        <v>98354.89</v>
      </c>
      <c r="J2258" s="99">
        <f t="shared" si="192"/>
        <v>-2.5155332897022098E-2</v>
      </c>
      <c r="K2258" s="203">
        <f t="shared" si="195"/>
        <v>-2474.1499999999942</v>
      </c>
    </row>
    <row r="2259" spans="1:11" ht="10.35" customHeight="1" x14ac:dyDescent="0.2">
      <c r="A2259" s="1" t="s">
        <v>38</v>
      </c>
      <c r="B2259" s="41"/>
      <c r="C2259" s="41"/>
      <c r="D2259" s="41"/>
      <c r="E2259" s="41"/>
      <c r="G2259" s="32">
        <f>G2258</f>
        <v>95880.74</v>
      </c>
      <c r="H2259" s="33"/>
      <c r="J2259" s="99" t="e">
        <f t="shared" si="192"/>
        <v>#DIV/0!</v>
      </c>
      <c r="K2259" s="203">
        <f t="shared" si="195"/>
        <v>95880.74</v>
      </c>
    </row>
    <row r="2260" spans="1:11" ht="0.95" customHeight="1" x14ac:dyDescent="0.2">
      <c r="B2260" s="41"/>
      <c r="C2260" s="41"/>
      <c r="D2260" s="41"/>
      <c r="E2260" s="41"/>
      <c r="G2260" s="41"/>
      <c r="H2260" s="41"/>
      <c r="J2260" s="99" t="e">
        <f t="shared" si="192"/>
        <v>#DIV/0!</v>
      </c>
      <c r="K2260" s="203">
        <f t="shared" si="195"/>
        <v>0</v>
      </c>
    </row>
    <row r="2261" spans="1:11" ht="10.7" customHeight="1" x14ac:dyDescent="0.2">
      <c r="B2261" s="41"/>
      <c r="C2261" s="41"/>
      <c r="D2261" s="41"/>
      <c r="E2261" s="41"/>
      <c r="G2261" s="41"/>
      <c r="H2261" s="41"/>
      <c r="J2261" s="99" t="e">
        <f t="shared" si="192"/>
        <v>#DIV/0!</v>
      </c>
      <c r="K2261" s="203">
        <f t="shared" si="195"/>
        <v>0</v>
      </c>
    </row>
    <row r="2262" spans="1:11" ht="10.35" customHeight="1" x14ac:dyDescent="0.2">
      <c r="A2262" s="2" t="s">
        <v>9</v>
      </c>
      <c r="B2262" s="3" t="s">
        <v>10</v>
      </c>
      <c r="C2262" s="5" t="s">
        <v>11</v>
      </c>
      <c r="D2262" s="20" t="s">
        <v>12</v>
      </c>
      <c r="E2262" s="5" t="s">
        <v>13</v>
      </c>
      <c r="F2262" s="5" t="s">
        <v>225</v>
      </c>
      <c r="G2262" s="4" t="s">
        <v>15</v>
      </c>
      <c r="H2262" s="5" t="s">
        <v>14</v>
      </c>
      <c r="I2262" s="4" t="s">
        <v>15</v>
      </c>
      <c r="J2262" s="99" t="e">
        <f t="shared" ref="J2262:J2316" si="196">G2262/I2262-1</f>
        <v>#VALUE!</v>
      </c>
      <c r="K2262" s="203" t="e">
        <f t="shared" si="195"/>
        <v>#VALUE!</v>
      </c>
    </row>
    <row r="2263" spans="1:11" ht="10.35" customHeight="1" x14ac:dyDescent="0.2">
      <c r="A2263" s="8"/>
      <c r="B2263" s="47" t="s">
        <v>99</v>
      </c>
      <c r="C2263" s="48"/>
      <c r="D2263" s="48"/>
      <c r="E2263" s="48"/>
      <c r="F2263" s="48"/>
      <c r="G2263" s="49"/>
      <c r="J2263" s="99" t="e">
        <f t="shared" si="196"/>
        <v>#DIV/0!</v>
      </c>
      <c r="K2263" s="203">
        <f t="shared" si="195"/>
        <v>0</v>
      </c>
    </row>
    <row r="2264" spans="1:11" ht="10.35" customHeight="1" x14ac:dyDescent="0.2">
      <c r="A2264" s="16" t="s">
        <v>100</v>
      </c>
      <c r="B2264" s="17" t="s">
        <v>101</v>
      </c>
      <c r="C2264" s="12">
        <v>27.21</v>
      </c>
      <c r="D2264" s="23" t="s">
        <v>20</v>
      </c>
      <c r="E2264" s="14">
        <v>1</v>
      </c>
      <c r="F2264" s="188">
        <f>'adm, canteiro e mob'!T113</f>
        <v>129948.09000000003</v>
      </c>
      <c r="G2264" s="15">
        <f>TRUNC(F2264*E2264,2)</f>
        <v>129948.09</v>
      </c>
      <c r="H2264" s="24">
        <v>133702.18</v>
      </c>
      <c r="I2264" s="15">
        <v>133702.18</v>
      </c>
      <c r="J2264" s="99">
        <f t="shared" si="196"/>
        <v>-2.807800142076966E-2</v>
      </c>
      <c r="K2264" s="203">
        <f t="shared" si="195"/>
        <v>-3754.0899999999965</v>
      </c>
    </row>
    <row r="2265" spans="1:11" ht="10.35" customHeight="1" x14ac:dyDescent="0.2">
      <c r="A2265" s="1" t="s">
        <v>38</v>
      </c>
      <c r="B2265" s="41"/>
      <c r="C2265" s="41"/>
      <c r="D2265" s="41"/>
      <c r="E2265" s="41"/>
      <c r="G2265" s="32">
        <f>G2264</f>
        <v>129948.09</v>
      </c>
      <c r="H2265" s="33"/>
      <c r="J2265" s="99" t="e">
        <f t="shared" si="196"/>
        <v>#DIV/0!</v>
      </c>
      <c r="K2265" s="203">
        <f t="shared" si="195"/>
        <v>129948.09</v>
      </c>
    </row>
    <row r="2266" spans="1:11" ht="10.7" customHeight="1" x14ac:dyDescent="0.2">
      <c r="J2266" s="99" t="e">
        <f t="shared" si="196"/>
        <v>#DIV/0!</v>
      </c>
      <c r="K2266" s="203">
        <f t="shared" si="195"/>
        <v>0</v>
      </c>
    </row>
    <row r="2267" spans="1:11" ht="10.35" customHeight="1" x14ac:dyDescent="0.2">
      <c r="A2267" s="2" t="s">
        <v>9</v>
      </c>
      <c r="B2267" s="50" t="s">
        <v>10</v>
      </c>
      <c r="C2267" s="50" t="s">
        <v>11</v>
      </c>
      <c r="D2267" s="64" t="s">
        <v>12</v>
      </c>
      <c r="E2267" s="50" t="s">
        <v>13</v>
      </c>
      <c r="F2267" s="5" t="s">
        <v>225</v>
      </c>
      <c r="G2267" s="64" t="s">
        <v>15</v>
      </c>
      <c r="H2267" s="50" t="s">
        <v>14</v>
      </c>
      <c r="I2267" s="4" t="s">
        <v>15</v>
      </c>
      <c r="J2267" s="99" t="e">
        <f t="shared" si="196"/>
        <v>#VALUE!</v>
      </c>
      <c r="K2267" s="203" t="e">
        <f t="shared" si="195"/>
        <v>#VALUE!</v>
      </c>
    </row>
    <row r="2268" spans="1:11" ht="10.35" customHeight="1" x14ac:dyDescent="0.2">
      <c r="A2268" s="8"/>
      <c r="B2268" s="47" t="s">
        <v>102</v>
      </c>
      <c r="C2268" s="48"/>
      <c r="D2268" s="48"/>
      <c r="E2268" s="48"/>
      <c r="F2268" s="48"/>
      <c r="G2268" s="49"/>
      <c r="H2268" s="41"/>
      <c r="J2268" s="99" t="e">
        <f t="shared" si="196"/>
        <v>#DIV/0!</v>
      </c>
      <c r="K2268" s="203">
        <f t="shared" si="195"/>
        <v>0</v>
      </c>
    </row>
    <row r="2269" spans="1:11" ht="20.85" customHeight="1" x14ac:dyDescent="0.2">
      <c r="A2269" s="9">
        <v>42301</v>
      </c>
      <c r="B2269" s="69" t="s">
        <v>103</v>
      </c>
      <c r="C2269" s="66">
        <v>27.21</v>
      </c>
      <c r="D2269" s="67" t="s">
        <v>20</v>
      </c>
      <c r="E2269" s="68">
        <v>1</v>
      </c>
      <c r="F2269" s="188">
        <f>'adm, canteiro e mob'!S346</f>
        <v>20983.09</v>
      </c>
      <c r="G2269" s="65">
        <f>TRUNC(F2269*E2269,2)</f>
        <v>20983.09</v>
      </c>
      <c r="H2269" s="82">
        <v>21524.54</v>
      </c>
      <c r="I2269" s="15">
        <v>21524.54</v>
      </c>
      <c r="J2269" s="99">
        <f t="shared" si="196"/>
        <v>-2.5155009119823268E-2</v>
      </c>
      <c r="K2269" s="203">
        <f t="shared" si="195"/>
        <v>-541.45000000000073</v>
      </c>
    </row>
    <row r="2270" spans="1:11" ht="10.35" customHeight="1" x14ac:dyDescent="0.2">
      <c r="B2270" s="41"/>
      <c r="C2270" s="41"/>
      <c r="D2270" s="41"/>
      <c r="E2270" s="41"/>
      <c r="G2270" s="41"/>
      <c r="H2270" s="41"/>
      <c r="J2270" s="99" t="e">
        <f t="shared" si="196"/>
        <v>#DIV/0!</v>
      </c>
      <c r="K2270" s="203">
        <f t="shared" si="195"/>
        <v>0</v>
      </c>
    </row>
    <row r="2271" spans="1:11" ht="10.7" customHeight="1" x14ac:dyDescent="0.2">
      <c r="A2271" s="1" t="s">
        <v>38</v>
      </c>
      <c r="B2271" s="41"/>
      <c r="C2271" s="41"/>
      <c r="D2271" s="41"/>
      <c r="E2271" s="41"/>
      <c r="G2271" s="32">
        <f>G2269</f>
        <v>20983.09</v>
      </c>
      <c r="H2271" s="33"/>
      <c r="J2271" s="99" t="e">
        <f t="shared" si="196"/>
        <v>#DIV/0!</v>
      </c>
      <c r="K2271" s="203">
        <f t="shared" si="195"/>
        <v>20983.09</v>
      </c>
    </row>
    <row r="2272" spans="1:11" ht="10.35" customHeight="1" x14ac:dyDescent="0.2">
      <c r="B2272" s="41"/>
      <c r="C2272" s="41"/>
      <c r="D2272" s="41"/>
      <c r="E2272" s="41"/>
      <c r="G2272" s="41"/>
      <c r="H2272" s="41"/>
      <c r="J2272" s="99" t="e">
        <f t="shared" si="196"/>
        <v>#DIV/0!</v>
      </c>
      <c r="K2272" s="203">
        <f t="shared" si="195"/>
        <v>0</v>
      </c>
    </row>
    <row r="2273" spans="1:11" ht="10.7" customHeight="1" x14ac:dyDescent="0.2">
      <c r="A2273" s="1" t="s">
        <v>92</v>
      </c>
      <c r="B2273" s="41"/>
      <c r="C2273" s="41"/>
      <c r="D2273" s="41"/>
      <c r="E2273" s="41"/>
      <c r="G2273" s="32">
        <f>G2271+G2265+G2259</f>
        <v>246811.91999999998</v>
      </c>
      <c r="H2273" s="33"/>
      <c r="J2273" s="99" t="e">
        <f t="shared" si="196"/>
        <v>#DIV/0!</v>
      </c>
      <c r="K2273" s="203">
        <f t="shared" si="195"/>
        <v>246811.91999999998</v>
      </c>
    </row>
    <row r="2274" spans="1:11" ht="10.7" customHeight="1" x14ac:dyDescent="0.2">
      <c r="A2274" s="1"/>
      <c r="B2274" s="41"/>
      <c r="C2274" s="41"/>
      <c r="D2274" s="41"/>
      <c r="E2274" s="41"/>
      <c r="G2274" s="41"/>
      <c r="H2274" s="41"/>
      <c r="J2274" s="99" t="e">
        <f t="shared" si="196"/>
        <v>#DIV/0!</v>
      </c>
      <c r="K2274" s="203">
        <f t="shared" si="195"/>
        <v>0</v>
      </c>
    </row>
    <row r="2275" spans="1:11" ht="0.95" customHeight="1" x14ac:dyDescent="0.2">
      <c r="J2275" s="99" t="e">
        <f t="shared" si="196"/>
        <v>#DIV/0!</v>
      </c>
      <c r="K2275" s="203">
        <f t="shared" si="195"/>
        <v>0</v>
      </c>
    </row>
    <row r="2276" spans="1:11" ht="10.35" customHeight="1" x14ac:dyDescent="0.2">
      <c r="A2276" s="230" t="s">
        <v>79</v>
      </c>
      <c r="B2276" s="231"/>
      <c r="C2276" s="232"/>
      <c r="D2276" s="233" t="s">
        <v>231</v>
      </c>
      <c r="E2276" s="234"/>
      <c r="F2276" s="190" t="s">
        <v>229</v>
      </c>
      <c r="G2276" s="25" t="s">
        <v>232</v>
      </c>
      <c r="H2276" s="6"/>
      <c r="I2276" s="25"/>
      <c r="J2276" s="99" t="e">
        <f t="shared" si="196"/>
        <v>#VALUE!</v>
      </c>
      <c r="K2276" s="203" t="e">
        <f t="shared" si="195"/>
        <v>#VALUE!</v>
      </c>
    </row>
    <row r="2277" spans="1:11" ht="24.2" customHeight="1" x14ac:dyDescent="0.2">
      <c r="A2277" s="235" t="s">
        <v>104</v>
      </c>
      <c r="B2277" s="236"/>
      <c r="C2277" s="237"/>
      <c r="D2277" s="262">
        <f>F2277/$G$2273</f>
        <v>0.3884769422805836</v>
      </c>
      <c r="E2277" s="263"/>
      <c r="F2277" s="192">
        <f>G2259</f>
        <v>95880.74</v>
      </c>
      <c r="G2277" s="26">
        <f>F2277</f>
        <v>95880.74</v>
      </c>
      <c r="H2277" s="26"/>
      <c r="I2277" s="26"/>
      <c r="J2277" s="99" t="e">
        <f t="shared" si="196"/>
        <v>#DIV/0!</v>
      </c>
      <c r="K2277" s="203">
        <f t="shared" si="195"/>
        <v>95880.74</v>
      </c>
    </row>
    <row r="2278" spans="1:11" ht="19.350000000000001" customHeight="1" x14ac:dyDescent="0.2">
      <c r="A2278" s="240" t="s">
        <v>105</v>
      </c>
      <c r="B2278" s="241"/>
      <c r="C2278" s="242"/>
      <c r="D2278" s="262">
        <f>F2278/$G$2273</f>
        <v>0.52650653987862506</v>
      </c>
      <c r="E2278" s="263"/>
      <c r="F2278" s="193">
        <f>G2265</f>
        <v>129948.09</v>
      </c>
      <c r="G2278" s="26">
        <f>F2278</f>
        <v>129948.09</v>
      </c>
      <c r="H2278" s="27"/>
      <c r="I2278" s="27"/>
      <c r="J2278" s="99" t="e">
        <f t="shared" si="196"/>
        <v>#DIV/0!</v>
      </c>
      <c r="K2278" s="203">
        <f t="shared" si="195"/>
        <v>129948.09</v>
      </c>
    </row>
    <row r="2279" spans="1:11" ht="24" customHeight="1" x14ac:dyDescent="0.2">
      <c r="A2279" s="245" t="s">
        <v>106</v>
      </c>
      <c r="B2279" s="246"/>
      <c r="C2279" s="247"/>
      <c r="D2279" s="262">
        <f>F2279/$G$2273</f>
        <v>8.5016517840791492E-2</v>
      </c>
      <c r="E2279" s="263"/>
      <c r="F2279" s="193">
        <f>G2271</f>
        <v>20983.09</v>
      </c>
      <c r="G2279" s="26">
        <f>F2279</f>
        <v>20983.09</v>
      </c>
      <c r="H2279" s="28"/>
      <c r="I2279" s="28"/>
      <c r="J2279" s="99" t="e">
        <f t="shared" si="196"/>
        <v>#DIV/0!</v>
      </c>
      <c r="K2279" s="203">
        <f t="shared" si="195"/>
        <v>20983.09</v>
      </c>
    </row>
    <row r="2280" spans="1:11" ht="10.35" customHeight="1" x14ac:dyDescent="0.2">
      <c r="A2280" s="222" t="s">
        <v>87</v>
      </c>
      <c r="B2280" s="223"/>
      <c r="C2280" s="224"/>
      <c r="D2280" s="264">
        <f>SUM(D2277:E2279)</f>
        <v>1.0000000000000002</v>
      </c>
      <c r="E2280" s="265"/>
      <c r="F2280" s="191">
        <f>SUM(F2277:F2279)</f>
        <v>246811.92</v>
      </c>
      <c r="G2280" s="29">
        <f>SUM(G2277:G2279)</f>
        <v>246811.92</v>
      </c>
      <c r="H2280" s="29"/>
      <c r="I2280" s="29"/>
      <c r="J2280" s="99" t="e">
        <f t="shared" si="196"/>
        <v>#DIV/0!</v>
      </c>
      <c r="K2280" s="203">
        <f t="shared" si="195"/>
        <v>246811.92</v>
      </c>
    </row>
    <row r="2281" spans="1:11" ht="10.35" customHeight="1" x14ac:dyDescent="0.2">
      <c r="A2281" s="36"/>
      <c r="B2281" s="36"/>
      <c r="C2281" s="36"/>
      <c r="D2281" s="37"/>
      <c r="E2281" s="37"/>
      <c r="F2281" s="189"/>
      <c r="G2281" s="38"/>
      <c r="H2281" s="38"/>
      <c r="I2281" s="38"/>
      <c r="J2281" s="99" t="e">
        <f t="shared" si="196"/>
        <v>#DIV/0!</v>
      </c>
      <c r="K2281" s="203">
        <f t="shared" si="195"/>
        <v>0</v>
      </c>
    </row>
    <row r="2282" spans="1:11" ht="10.35" customHeight="1" x14ac:dyDescent="0.2">
      <c r="A2282" s="36"/>
      <c r="B2282" s="36"/>
      <c r="C2282" s="36"/>
      <c r="D2282" s="37"/>
      <c r="E2282" s="37"/>
      <c r="F2282" s="189"/>
      <c r="G2282" s="38"/>
      <c r="H2282" s="38"/>
      <c r="I2282" s="38"/>
      <c r="J2282" s="99" t="e">
        <f t="shared" si="196"/>
        <v>#DIV/0!</v>
      </c>
      <c r="K2282" s="203">
        <f t="shared" si="195"/>
        <v>0</v>
      </c>
    </row>
    <row r="2283" spans="1:11" ht="10.35" customHeight="1" x14ac:dyDescent="0.2">
      <c r="A2283" s="36"/>
      <c r="B2283" s="36"/>
      <c r="C2283" s="36"/>
      <c r="D2283" s="37"/>
      <c r="E2283" s="37"/>
      <c r="F2283" s="189"/>
      <c r="G2283" s="38"/>
      <c r="H2283" s="38"/>
      <c r="I2283" s="38"/>
      <c r="J2283" s="99" t="e">
        <f t="shared" si="196"/>
        <v>#DIV/0!</v>
      </c>
      <c r="K2283" s="203">
        <f t="shared" si="195"/>
        <v>0</v>
      </c>
    </row>
    <row r="2284" spans="1:11" ht="10.35" customHeight="1" x14ac:dyDescent="0.2">
      <c r="A2284" s="36"/>
      <c r="B2284" s="36"/>
      <c r="C2284" s="36"/>
      <c r="D2284" s="37"/>
      <c r="E2284" s="37"/>
      <c r="F2284" s="189"/>
      <c r="G2284" s="38"/>
      <c r="H2284" s="38"/>
      <c r="I2284" s="38"/>
      <c r="J2284" s="99" t="e">
        <f t="shared" si="196"/>
        <v>#DIV/0!</v>
      </c>
      <c r="K2284" s="203">
        <f t="shared" si="195"/>
        <v>0</v>
      </c>
    </row>
    <row r="2285" spans="1:11" ht="10.7" customHeight="1" x14ac:dyDescent="0.2">
      <c r="A2285" s="1" t="s">
        <v>0</v>
      </c>
      <c r="J2285" s="99" t="e">
        <f t="shared" si="196"/>
        <v>#DIV/0!</v>
      </c>
      <c r="K2285" s="203">
        <f t="shared" si="195"/>
        <v>0</v>
      </c>
    </row>
    <row r="2286" spans="1:11" ht="10.7" customHeight="1" x14ac:dyDescent="0.2">
      <c r="A2286" s="1" t="s">
        <v>151</v>
      </c>
      <c r="J2286" s="99" t="e">
        <f t="shared" si="196"/>
        <v>#DIV/0!</v>
      </c>
      <c r="K2286" s="203">
        <f t="shared" si="195"/>
        <v>0</v>
      </c>
    </row>
    <row r="2287" spans="1:11" ht="10.7" customHeight="1" x14ac:dyDescent="0.2">
      <c r="A2287" s="1" t="s">
        <v>2</v>
      </c>
      <c r="J2287" s="99" t="e">
        <f t="shared" si="196"/>
        <v>#DIV/0!</v>
      </c>
      <c r="K2287" s="203">
        <f t="shared" si="195"/>
        <v>0</v>
      </c>
    </row>
    <row r="2288" spans="1:11" ht="10.7" customHeight="1" x14ac:dyDescent="0.2">
      <c r="A2288" s="1" t="s">
        <v>152</v>
      </c>
      <c r="J2288" s="99" t="e">
        <f t="shared" si="196"/>
        <v>#DIV/0!</v>
      </c>
      <c r="K2288" s="203">
        <f t="shared" si="195"/>
        <v>0</v>
      </c>
    </row>
    <row r="2289" spans="1:11" ht="10.7" customHeight="1" x14ac:dyDescent="0.2">
      <c r="A2289" s="1" t="s">
        <v>4</v>
      </c>
      <c r="J2289" s="99" t="e">
        <f t="shared" si="196"/>
        <v>#DIV/0!</v>
      </c>
      <c r="K2289" s="203">
        <f t="shared" si="195"/>
        <v>0</v>
      </c>
    </row>
    <row r="2290" spans="1:11" ht="10.7" customHeight="1" x14ac:dyDescent="0.2">
      <c r="A2290" s="1" t="s">
        <v>5</v>
      </c>
      <c r="J2290" s="99" t="e">
        <f t="shared" si="196"/>
        <v>#DIV/0!</v>
      </c>
      <c r="K2290" s="203">
        <f t="shared" si="195"/>
        <v>0</v>
      </c>
    </row>
    <row r="2291" spans="1:11" ht="10.7" customHeight="1" x14ac:dyDescent="0.2">
      <c r="A2291" s="1" t="s">
        <v>6</v>
      </c>
      <c r="J2291" s="99" t="e">
        <f t="shared" si="196"/>
        <v>#DIV/0!</v>
      </c>
      <c r="K2291" s="203">
        <f t="shared" si="195"/>
        <v>0</v>
      </c>
    </row>
    <row r="2292" spans="1:11" ht="10.7" customHeight="1" x14ac:dyDescent="0.2">
      <c r="A2292" s="1" t="s">
        <v>7</v>
      </c>
      <c r="J2292" s="99" t="e">
        <f t="shared" si="196"/>
        <v>#DIV/0!</v>
      </c>
      <c r="K2292" s="203">
        <f t="shared" si="195"/>
        <v>0</v>
      </c>
    </row>
    <row r="2293" spans="1:11" ht="10.7" customHeight="1" x14ac:dyDescent="0.2">
      <c r="A2293" s="1" t="s">
        <v>153</v>
      </c>
      <c r="J2293" s="99" t="e">
        <f t="shared" si="196"/>
        <v>#DIV/0!</v>
      </c>
      <c r="K2293" s="203">
        <f t="shared" si="195"/>
        <v>0</v>
      </c>
    </row>
    <row r="2294" spans="1:11" ht="10.35" customHeight="1" x14ac:dyDescent="0.2">
      <c r="A2294" s="2" t="s">
        <v>9</v>
      </c>
      <c r="B2294" s="3" t="s">
        <v>10</v>
      </c>
      <c r="C2294" s="5" t="s">
        <v>11</v>
      </c>
      <c r="D2294" s="7" t="s">
        <v>12</v>
      </c>
      <c r="E2294" s="5" t="s">
        <v>13</v>
      </c>
      <c r="F2294" s="5" t="s">
        <v>225</v>
      </c>
      <c r="G2294" s="4" t="s">
        <v>15</v>
      </c>
      <c r="H2294" s="5" t="s">
        <v>14</v>
      </c>
      <c r="I2294" s="4" t="s">
        <v>15</v>
      </c>
      <c r="J2294" s="99" t="e">
        <f t="shared" si="196"/>
        <v>#VALUE!</v>
      </c>
      <c r="K2294" s="203" t="e">
        <f t="shared" si="195"/>
        <v>#VALUE!</v>
      </c>
    </row>
    <row r="2295" spans="1:11" ht="10.35" customHeight="1" x14ac:dyDescent="0.2">
      <c r="A2295" s="8"/>
      <c r="B2295" s="227" t="s">
        <v>16</v>
      </c>
      <c r="C2295" s="228"/>
      <c r="D2295" s="228"/>
      <c r="E2295" s="228"/>
      <c r="F2295" s="228"/>
      <c r="G2295" s="229"/>
      <c r="J2295" s="99" t="e">
        <f t="shared" si="196"/>
        <v>#DIV/0!</v>
      </c>
      <c r="K2295" s="203">
        <f t="shared" si="195"/>
        <v>0</v>
      </c>
    </row>
    <row r="2296" spans="1:11" ht="29.1" customHeight="1" x14ac:dyDescent="0.2">
      <c r="A2296" s="9">
        <v>40001</v>
      </c>
      <c r="B2296" s="10" t="s">
        <v>17</v>
      </c>
      <c r="C2296" s="12">
        <v>27.21</v>
      </c>
      <c r="D2296" s="13" t="s">
        <v>18</v>
      </c>
      <c r="E2296" s="14">
        <v>86</v>
      </c>
      <c r="F2296" s="187">
        <f>composições!$X$32</f>
        <v>0.66</v>
      </c>
      <c r="G2296" s="15">
        <f t="shared" ref="G2296:G2312" si="197">TRUNC(F2296*E2296,2)</f>
        <v>56.76</v>
      </c>
      <c r="H2296" s="12">
        <v>0.68</v>
      </c>
      <c r="I2296" s="11">
        <v>58.48</v>
      </c>
      <c r="J2296" s="99">
        <f t="shared" si="196"/>
        <v>-2.9411764705882359E-2</v>
      </c>
      <c r="K2296" s="203">
        <f t="shared" si="195"/>
        <v>-1.7199999999999989</v>
      </c>
    </row>
    <row r="2297" spans="1:11" ht="20.85" customHeight="1" x14ac:dyDescent="0.2">
      <c r="A2297" s="9">
        <v>40003</v>
      </c>
      <c r="B2297" s="10" t="s">
        <v>19</v>
      </c>
      <c r="C2297" s="12">
        <v>27.21</v>
      </c>
      <c r="D2297" s="13" t="s">
        <v>20</v>
      </c>
      <c r="E2297" s="14">
        <v>17</v>
      </c>
      <c r="F2297" s="187">
        <f>composições!$X$63</f>
        <v>50.14</v>
      </c>
      <c r="G2297" s="15">
        <f t="shared" si="197"/>
        <v>852.38</v>
      </c>
      <c r="H2297" s="12">
        <v>51.44</v>
      </c>
      <c r="I2297" s="11">
        <v>874.48</v>
      </c>
      <c r="J2297" s="99">
        <f t="shared" si="196"/>
        <v>-2.527216174183522E-2</v>
      </c>
      <c r="K2297" s="203">
        <f t="shared" si="195"/>
        <v>-22.100000000000023</v>
      </c>
    </row>
    <row r="2298" spans="1:11" ht="20.85" customHeight="1" x14ac:dyDescent="0.2">
      <c r="A2298" s="9">
        <v>40004</v>
      </c>
      <c r="B2298" s="10" t="s">
        <v>21</v>
      </c>
      <c r="C2298" s="12">
        <v>27.21</v>
      </c>
      <c r="D2298" s="13" t="s">
        <v>20</v>
      </c>
      <c r="E2298" s="14">
        <v>3</v>
      </c>
      <c r="F2298" s="187">
        <f>composições!$X$94</f>
        <v>125.38</v>
      </c>
      <c r="G2298" s="15">
        <f t="shared" si="197"/>
        <v>376.14</v>
      </c>
      <c r="H2298" s="12">
        <v>128.62</v>
      </c>
      <c r="I2298" s="11">
        <v>385.86</v>
      </c>
      <c r="J2298" s="99">
        <f t="shared" si="196"/>
        <v>-2.5190483595086355E-2</v>
      </c>
      <c r="K2298" s="203">
        <f t="shared" si="195"/>
        <v>-9.7200000000000273</v>
      </c>
    </row>
    <row r="2299" spans="1:11" ht="10.35" customHeight="1" x14ac:dyDescent="0.2">
      <c r="A2299" s="9">
        <v>40005</v>
      </c>
      <c r="B2299" s="17" t="s">
        <v>22</v>
      </c>
      <c r="C2299" s="12">
        <v>27.21</v>
      </c>
      <c r="D2299" s="13" t="s">
        <v>23</v>
      </c>
      <c r="E2299" s="14">
        <v>40.950000000000003</v>
      </c>
      <c r="F2299" s="187">
        <f>composições!$X$125</f>
        <v>3.17</v>
      </c>
      <c r="G2299" s="15">
        <f t="shared" si="197"/>
        <v>129.81</v>
      </c>
      <c r="H2299" s="12">
        <v>3.25</v>
      </c>
      <c r="I2299" s="11">
        <v>133.08000000000001</v>
      </c>
      <c r="J2299" s="99">
        <f t="shared" si="196"/>
        <v>-2.4571686203787246E-2</v>
      </c>
      <c r="K2299" s="203">
        <f t="shared" si="195"/>
        <v>-3.2700000000000102</v>
      </c>
    </row>
    <row r="2300" spans="1:11" ht="10.35" customHeight="1" x14ac:dyDescent="0.2">
      <c r="A2300" s="9">
        <v>40006</v>
      </c>
      <c r="B2300" s="17" t="s">
        <v>24</v>
      </c>
      <c r="C2300" s="12">
        <v>27.21</v>
      </c>
      <c r="D2300" s="13" t="s">
        <v>25</v>
      </c>
      <c r="E2300" s="14">
        <v>204.73</v>
      </c>
      <c r="F2300" s="187">
        <f>composições!$X$154</f>
        <v>2.87</v>
      </c>
      <c r="G2300" s="15">
        <f t="shared" si="197"/>
        <v>587.57000000000005</v>
      </c>
      <c r="H2300" s="12">
        <v>2.95</v>
      </c>
      <c r="I2300" s="11">
        <v>603.95000000000005</v>
      </c>
      <c r="J2300" s="99">
        <f t="shared" si="196"/>
        <v>-2.7121450451196294E-2</v>
      </c>
      <c r="K2300" s="203">
        <f t="shared" si="195"/>
        <v>-16.379999999999995</v>
      </c>
    </row>
    <row r="2301" spans="1:11" ht="20.85" customHeight="1" x14ac:dyDescent="0.2">
      <c r="A2301" s="9">
        <v>40010</v>
      </c>
      <c r="B2301" s="10" t="s">
        <v>26</v>
      </c>
      <c r="C2301" s="12">
        <v>27.21</v>
      </c>
      <c r="D2301" s="13" t="s">
        <v>23</v>
      </c>
      <c r="E2301" s="14">
        <v>726.8</v>
      </c>
      <c r="F2301" s="187">
        <f>composições!$X$186</f>
        <v>3.6500000000000004</v>
      </c>
      <c r="G2301" s="15">
        <f t="shared" si="197"/>
        <v>2652.82</v>
      </c>
      <c r="H2301" s="12">
        <v>3.75</v>
      </c>
      <c r="I2301" s="15">
        <v>2725.5</v>
      </c>
      <c r="J2301" s="99">
        <f t="shared" si="196"/>
        <v>-2.6666666666666616E-2</v>
      </c>
      <c r="K2301" s="203">
        <f t="shared" si="195"/>
        <v>-72.679999999999836</v>
      </c>
    </row>
    <row r="2302" spans="1:11" ht="20.85" customHeight="1" x14ac:dyDescent="0.2">
      <c r="A2302" s="9">
        <v>40085</v>
      </c>
      <c r="B2302" s="10" t="s">
        <v>27</v>
      </c>
      <c r="C2302" s="12">
        <v>27.21</v>
      </c>
      <c r="D2302" s="13" t="s">
        <v>23</v>
      </c>
      <c r="E2302" s="14">
        <v>43</v>
      </c>
      <c r="F2302" s="187">
        <f>composições!$X$220</f>
        <v>26.25</v>
      </c>
      <c r="G2302" s="15">
        <f t="shared" si="197"/>
        <v>1128.75</v>
      </c>
      <c r="H2302" s="12">
        <v>26.93</v>
      </c>
      <c r="I2302" s="15">
        <v>1157.99</v>
      </c>
      <c r="J2302" s="99">
        <f t="shared" si="196"/>
        <v>-2.5250649832900152E-2</v>
      </c>
      <c r="K2302" s="203">
        <f t="shared" si="195"/>
        <v>-29.240000000000009</v>
      </c>
    </row>
    <row r="2303" spans="1:11" ht="10.35" customHeight="1" x14ac:dyDescent="0.2">
      <c r="A2303" s="9">
        <v>41295</v>
      </c>
      <c r="B2303" s="17" t="s">
        <v>28</v>
      </c>
      <c r="C2303" s="12">
        <v>27.21</v>
      </c>
      <c r="D2303" s="13" t="s">
        <v>23</v>
      </c>
      <c r="E2303" s="14">
        <v>129</v>
      </c>
      <c r="F2303" s="187">
        <f>composições!$X$966</f>
        <v>10</v>
      </c>
      <c r="G2303" s="15">
        <f t="shared" si="197"/>
        <v>1290</v>
      </c>
      <c r="H2303" s="12">
        <v>10.26</v>
      </c>
      <c r="I2303" s="15">
        <v>1323.54</v>
      </c>
      <c r="J2303" s="99">
        <f t="shared" si="196"/>
        <v>-2.5341130604288442E-2</v>
      </c>
      <c r="K2303" s="203">
        <f t="shared" si="195"/>
        <v>-33.539999999999964</v>
      </c>
    </row>
    <row r="2304" spans="1:11" ht="10.35" customHeight="1" x14ac:dyDescent="0.2">
      <c r="A2304" s="9">
        <v>40145</v>
      </c>
      <c r="B2304" s="17" t="s">
        <v>29</v>
      </c>
      <c r="C2304" s="12">
        <v>27.21</v>
      </c>
      <c r="D2304" s="13" t="s">
        <v>23</v>
      </c>
      <c r="E2304" s="14">
        <v>939.75</v>
      </c>
      <c r="F2304" s="187">
        <f>composições!$X$447</f>
        <v>2.4899999999999998</v>
      </c>
      <c r="G2304" s="15">
        <f t="shared" si="197"/>
        <v>2339.9699999999998</v>
      </c>
      <c r="H2304" s="12">
        <v>2.5499999999999998</v>
      </c>
      <c r="I2304" s="15">
        <v>2396.36</v>
      </c>
      <c r="J2304" s="99">
        <f t="shared" si="196"/>
        <v>-2.3531522809594696E-2</v>
      </c>
      <c r="K2304" s="203">
        <f t="shared" si="195"/>
        <v>-56.390000000000327</v>
      </c>
    </row>
    <row r="2305" spans="1:11" ht="10.35" customHeight="1" x14ac:dyDescent="0.2">
      <c r="A2305" s="9">
        <v>40315</v>
      </c>
      <c r="B2305" s="17" t="s">
        <v>30</v>
      </c>
      <c r="C2305" s="12">
        <v>27.21</v>
      </c>
      <c r="D2305" s="13" t="s">
        <v>23</v>
      </c>
      <c r="E2305" s="14">
        <v>17.2</v>
      </c>
      <c r="F2305" s="187">
        <f>composições!$X$478</f>
        <v>5.2299999999999995</v>
      </c>
      <c r="G2305" s="15">
        <f t="shared" si="197"/>
        <v>89.95</v>
      </c>
      <c r="H2305" s="12">
        <f>composições!$X$478</f>
        <v>5.2299999999999995</v>
      </c>
      <c r="I2305" s="11">
        <v>92.19</v>
      </c>
      <c r="J2305" s="99">
        <f t="shared" si="196"/>
        <v>-2.4297646165527653E-2</v>
      </c>
      <c r="K2305" s="203">
        <f t="shared" si="195"/>
        <v>-2.2399999999999949</v>
      </c>
    </row>
    <row r="2306" spans="1:11" ht="10.35" customHeight="1" x14ac:dyDescent="0.2">
      <c r="A2306" s="9">
        <v>40320</v>
      </c>
      <c r="B2306" s="17" t="s">
        <v>31</v>
      </c>
      <c r="C2306" s="12">
        <v>27.21</v>
      </c>
      <c r="D2306" s="13" t="s">
        <v>25</v>
      </c>
      <c r="E2306" s="14">
        <v>215</v>
      </c>
      <c r="F2306" s="187">
        <f>composições!$X$509</f>
        <v>3.17</v>
      </c>
      <c r="G2306" s="15">
        <f t="shared" si="197"/>
        <v>681.55</v>
      </c>
      <c r="H2306" s="12">
        <v>3.25</v>
      </c>
      <c r="I2306" s="11">
        <v>698.75</v>
      </c>
      <c r="J2306" s="99">
        <f t="shared" si="196"/>
        <v>-2.4615384615384706E-2</v>
      </c>
      <c r="K2306" s="203">
        <f t="shared" si="195"/>
        <v>-17.200000000000045</v>
      </c>
    </row>
    <row r="2307" spans="1:11" ht="10.35" customHeight="1" x14ac:dyDescent="0.2">
      <c r="A2307" s="9">
        <v>40120</v>
      </c>
      <c r="B2307" s="17" t="s">
        <v>32</v>
      </c>
      <c r="C2307" s="12">
        <v>27.21</v>
      </c>
      <c r="D2307" s="13" t="s">
        <v>18</v>
      </c>
      <c r="E2307" s="14">
        <v>383.6</v>
      </c>
      <c r="F2307" s="187">
        <f>composições!$X$386</f>
        <v>0.5</v>
      </c>
      <c r="G2307" s="15">
        <f t="shared" si="197"/>
        <v>191.8</v>
      </c>
      <c r="H2307" s="12">
        <v>0.52</v>
      </c>
      <c r="I2307" s="11">
        <v>199.47</v>
      </c>
      <c r="J2307" s="99">
        <f t="shared" si="196"/>
        <v>-3.8451897528450352E-2</v>
      </c>
      <c r="K2307" s="203">
        <f t="shared" si="195"/>
        <v>-7.6699999999999875</v>
      </c>
    </row>
    <row r="2308" spans="1:11" ht="10.35" customHeight="1" x14ac:dyDescent="0.2">
      <c r="A2308" s="9">
        <v>40130</v>
      </c>
      <c r="B2308" s="43" t="s">
        <v>33</v>
      </c>
      <c r="C2308" s="66">
        <v>27.21</v>
      </c>
      <c r="D2308" s="67" t="s">
        <v>18</v>
      </c>
      <c r="E2308" s="68">
        <v>86</v>
      </c>
      <c r="F2308" s="187">
        <f>composições!$X$417</f>
        <v>0.52</v>
      </c>
      <c r="G2308" s="65">
        <f t="shared" si="197"/>
        <v>44.72</v>
      </c>
      <c r="H2308" s="66">
        <v>0.53</v>
      </c>
      <c r="I2308" s="11">
        <v>45.58</v>
      </c>
      <c r="J2308" s="99">
        <f t="shared" si="196"/>
        <v>-1.8867924528301883E-2</v>
      </c>
      <c r="K2308" s="203">
        <f t="shared" si="195"/>
        <v>-0.85999999999999943</v>
      </c>
    </row>
    <row r="2309" spans="1:11" ht="10.35" customHeight="1" x14ac:dyDescent="0.2">
      <c r="A2309" s="9">
        <v>40102</v>
      </c>
      <c r="B2309" s="43" t="s">
        <v>34</v>
      </c>
      <c r="C2309" s="66">
        <v>27.21</v>
      </c>
      <c r="D2309" s="67" t="s">
        <v>23</v>
      </c>
      <c r="E2309" s="68">
        <v>126.4</v>
      </c>
      <c r="F2309" s="187">
        <f>composições!$X$320</f>
        <v>8.5399999999999991</v>
      </c>
      <c r="G2309" s="65">
        <f t="shared" si="197"/>
        <v>1079.45</v>
      </c>
      <c r="H2309" s="66">
        <v>8.76</v>
      </c>
      <c r="I2309" s="15">
        <v>1107.26</v>
      </c>
      <c r="J2309" s="99">
        <f t="shared" si="196"/>
        <v>-2.5116052237053599E-2</v>
      </c>
      <c r="K2309" s="203">
        <f t="shared" si="195"/>
        <v>-27.809999999999945</v>
      </c>
    </row>
    <row r="2310" spans="1:11" ht="10.35" customHeight="1" x14ac:dyDescent="0.2">
      <c r="A2310" s="9">
        <v>40100</v>
      </c>
      <c r="B2310" s="43" t="s">
        <v>35</v>
      </c>
      <c r="C2310" s="66">
        <v>27.21</v>
      </c>
      <c r="D2310" s="67" t="s">
        <v>23</v>
      </c>
      <c r="E2310" s="68">
        <v>86</v>
      </c>
      <c r="F2310" s="187">
        <f>composições!$X$255</f>
        <v>6.01</v>
      </c>
      <c r="G2310" s="65">
        <f t="shared" si="197"/>
        <v>516.86</v>
      </c>
      <c r="H2310" s="66">
        <v>6.16</v>
      </c>
      <c r="I2310" s="11">
        <v>529.76</v>
      </c>
      <c r="J2310" s="99">
        <f t="shared" si="196"/>
        <v>-2.4350649350649345E-2</v>
      </c>
      <c r="K2310" s="203">
        <f t="shared" si="195"/>
        <v>-12.899999999999977</v>
      </c>
    </row>
    <row r="2311" spans="1:11" ht="10.35" customHeight="1" x14ac:dyDescent="0.2">
      <c r="A2311" s="9">
        <v>40101</v>
      </c>
      <c r="B2311" s="43" t="s">
        <v>36</v>
      </c>
      <c r="C2311" s="66">
        <v>27.21</v>
      </c>
      <c r="D2311" s="67" t="s">
        <v>23</v>
      </c>
      <c r="E2311" s="68">
        <v>77.400000000000006</v>
      </c>
      <c r="F2311" s="187">
        <f>composições!$X$290</f>
        <v>6.68</v>
      </c>
      <c r="G2311" s="65">
        <f t="shared" si="197"/>
        <v>517.03</v>
      </c>
      <c r="H2311" s="66">
        <v>6.85</v>
      </c>
      <c r="I2311" s="11">
        <v>530.19000000000005</v>
      </c>
      <c r="J2311" s="99">
        <f t="shared" si="196"/>
        <v>-2.4821290480771196E-2</v>
      </c>
      <c r="K2311" s="203">
        <f t="shared" si="195"/>
        <v>-13.160000000000082</v>
      </c>
    </row>
    <row r="2312" spans="1:11" ht="20.85" customHeight="1" x14ac:dyDescent="0.2">
      <c r="A2312" s="9">
        <v>40105</v>
      </c>
      <c r="B2312" s="69" t="s">
        <v>37</v>
      </c>
      <c r="C2312" s="66">
        <v>27.21</v>
      </c>
      <c r="D2312" s="67" t="s">
        <v>23</v>
      </c>
      <c r="E2312" s="68">
        <v>17.2</v>
      </c>
      <c r="F2312" s="187">
        <f>composições!$X$355</f>
        <v>11.530000000000001</v>
      </c>
      <c r="G2312" s="65">
        <f t="shared" si="197"/>
        <v>198.31</v>
      </c>
      <c r="H2312" s="66">
        <v>11.83</v>
      </c>
      <c r="I2312" s="11">
        <v>203.47</v>
      </c>
      <c r="J2312" s="99">
        <f t="shared" si="196"/>
        <v>-2.5360003931783504E-2</v>
      </c>
      <c r="K2312" s="203">
        <f t="shared" si="195"/>
        <v>-5.1599999999999966</v>
      </c>
    </row>
    <row r="2313" spans="1:11" ht="10.35" customHeight="1" x14ac:dyDescent="0.2">
      <c r="A2313" s="1" t="s">
        <v>38</v>
      </c>
      <c r="B2313" s="41"/>
      <c r="C2313" s="41"/>
      <c r="D2313" s="41"/>
      <c r="E2313" s="41"/>
      <c r="G2313" s="32">
        <f>SUM(G2296:G2312)</f>
        <v>12733.869999999999</v>
      </c>
      <c r="H2313" s="33"/>
      <c r="J2313" s="99" t="e">
        <f t="shared" si="196"/>
        <v>#DIV/0!</v>
      </c>
      <c r="K2313" s="203">
        <f t="shared" si="195"/>
        <v>12733.869999999999</v>
      </c>
    </row>
    <row r="2314" spans="1:11" ht="0.95" customHeight="1" x14ac:dyDescent="0.2">
      <c r="B2314" s="41"/>
      <c r="C2314" s="41"/>
      <c r="D2314" s="41"/>
      <c r="E2314" s="41"/>
      <c r="G2314" s="41"/>
      <c r="H2314" s="41"/>
      <c r="J2314" s="99" t="e">
        <f t="shared" si="196"/>
        <v>#DIV/0!</v>
      </c>
      <c r="K2314" s="203">
        <f t="shared" si="195"/>
        <v>0</v>
      </c>
    </row>
    <row r="2315" spans="1:11" ht="10.7" customHeight="1" x14ac:dyDescent="0.2">
      <c r="B2315" s="41"/>
      <c r="C2315" s="41"/>
      <c r="D2315" s="41"/>
      <c r="E2315" s="41"/>
      <c r="G2315" s="41"/>
      <c r="H2315" s="41"/>
      <c r="J2315" s="99" t="e">
        <f t="shared" si="196"/>
        <v>#DIV/0!</v>
      </c>
      <c r="K2315" s="203">
        <f t="shared" ref="K2315:K2378" si="198">G2315-I2315</f>
        <v>0</v>
      </c>
    </row>
    <row r="2316" spans="1:11" ht="10.35" customHeight="1" x14ac:dyDescent="0.2">
      <c r="A2316" s="2" t="s">
        <v>9</v>
      </c>
      <c r="B2316" s="50" t="s">
        <v>10</v>
      </c>
      <c r="C2316" s="50" t="s">
        <v>11</v>
      </c>
      <c r="D2316" s="64" t="s">
        <v>12</v>
      </c>
      <c r="E2316" s="50" t="s">
        <v>13</v>
      </c>
      <c r="F2316" s="5" t="s">
        <v>225</v>
      </c>
      <c r="G2316" s="64" t="s">
        <v>15</v>
      </c>
      <c r="H2316" s="50" t="s">
        <v>14</v>
      </c>
      <c r="I2316" s="4" t="s">
        <v>15</v>
      </c>
      <c r="J2316" s="99" t="e">
        <f t="shared" si="196"/>
        <v>#VALUE!</v>
      </c>
      <c r="K2316" s="203" t="e">
        <f t="shared" si="198"/>
        <v>#VALUE!</v>
      </c>
    </row>
    <row r="2317" spans="1:11" ht="10.35" customHeight="1" x14ac:dyDescent="0.2">
      <c r="A2317" s="8"/>
      <c r="B2317" s="47" t="s">
        <v>39</v>
      </c>
      <c r="C2317" s="48"/>
      <c r="D2317" s="48"/>
      <c r="E2317" s="48"/>
      <c r="F2317" s="48"/>
      <c r="G2317" s="49"/>
      <c r="H2317" s="41"/>
      <c r="J2317" s="99" t="e">
        <f t="shared" ref="J2317:J2380" si="199">G2317/I2317-1</f>
        <v>#DIV/0!</v>
      </c>
      <c r="K2317" s="203">
        <f t="shared" si="198"/>
        <v>0</v>
      </c>
    </row>
    <row r="2318" spans="1:11" ht="10.35" customHeight="1" x14ac:dyDescent="0.2">
      <c r="A2318" s="9">
        <v>45585</v>
      </c>
      <c r="B2318" s="43" t="s">
        <v>40</v>
      </c>
      <c r="C2318" s="66">
        <v>27.21</v>
      </c>
      <c r="D2318" s="67" t="s">
        <v>23</v>
      </c>
      <c r="E2318" s="68">
        <v>17.399999999999999</v>
      </c>
      <c r="F2318" s="187">
        <f>composições!$X$1323</f>
        <v>285.35000000000002</v>
      </c>
      <c r="G2318" s="65">
        <f t="shared" ref="G2318:G2333" si="200">TRUNC(F2318*E2318,2)</f>
        <v>4965.09</v>
      </c>
      <c r="H2318" s="66">
        <v>292.72000000000003</v>
      </c>
      <c r="I2318" s="15">
        <v>5093.32</v>
      </c>
      <c r="J2318" s="99">
        <f t="shared" si="199"/>
        <v>-2.5176113026473823E-2</v>
      </c>
      <c r="K2318" s="203">
        <f t="shared" si="198"/>
        <v>-128.22999999999956</v>
      </c>
    </row>
    <row r="2319" spans="1:11" ht="10.35" customHeight="1" x14ac:dyDescent="0.2">
      <c r="A2319" s="9">
        <v>41294</v>
      </c>
      <c r="B2319" s="43" t="s">
        <v>41</v>
      </c>
      <c r="C2319" s="66">
        <v>27.21</v>
      </c>
      <c r="D2319" s="67" t="s">
        <v>23</v>
      </c>
      <c r="E2319" s="68">
        <v>5.8</v>
      </c>
      <c r="F2319" s="187">
        <f>composições!$X$935</f>
        <v>145.32</v>
      </c>
      <c r="G2319" s="65">
        <f t="shared" si="200"/>
        <v>842.85</v>
      </c>
      <c r="H2319" s="66">
        <v>149.07</v>
      </c>
      <c r="I2319" s="11">
        <v>864.6</v>
      </c>
      <c r="J2319" s="99">
        <f t="shared" si="199"/>
        <v>-2.5156141568355328E-2</v>
      </c>
      <c r="K2319" s="203">
        <f t="shared" si="198"/>
        <v>-21.75</v>
      </c>
    </row>
    <row r="2320" spans="1:11" ht="10.35" customHeight="1" x14ac:dyDescent="0.2">
      <c r="A2320" s="9">
        <v>45050</v>
      </c>
      <c r="B2320" s="17" t="s">
        <v>42</v>
      </c>
      <c r="C2320" s="12">
        <v>27.21</v>
      </c>
      <c r="D2320" s="13" t="s">
        <v>23</v>
      </c>
      <c r="E2320" s="14">
        <v>5.2</v>
      </c>
      <c r="F2320" s="187">
        <f>composições!$X$1071</f>
        <v>559.22</v>
      </c>
      <c r="G2320" s="15">
        <f t="shared" si="200"/>
        <v>2907.94</v>
      </c>
      <c r="H2320" s="12">
        <v>573.65</v>
      </c>
      <c r="I2320" s="15">
        <v>2982.98</v>
      </c>
      <c r="J2320" s="99">
        <f t="shared" si="199"/>
        <v>-2.5156052001689577E-2</v>
      </c>
      <c r="K2320" s="203">
        <f t="shared" si="198"/>
        <v>-75.039999999999964</v>
      </c>
    </row>
    <row r="2321" spans="1:11" ht="20.85" customHeight="1" x14ac:dyDescent="0.2">
      <c r="A2321" s="9">
        <v>45155</v>
      </c>
      <c r="B2321" s="10" t="s">
        <v>43</v>
      </c>
      <c r="C2321" s="12">
        <v>27.21</v>
      </c>
      <c r="D2321" s="13" t="s">
        <v>44</v>
      </c>
      <c r="E2321" s="14">
        <v>119.09</v>
      </c>
      <c r="F2321" s="187">
        <f>composições!$X$1185</f>
        <v>15.83</v>
      </c>
      <c r="G2321" s="15">
        <f t="shared" si="200"/>
        <v>1885.19</v>
      </c>
      <c r="H2321" s="12">
        <v>16.239999999999998</v>
      </c>
      <c r="I2321" s="15">
        <v>1934.02</v>
      </c>
      <c r="J2321" s="99">
        <f t="shared" si="199"/>
        <v>-2.5247929183772611E-2</v>
      </c>
      <c r="K2321" s="203">
        <f t="shared" si="198"/>
        <v>-48.829999999999927</v>
      </c>
    </row>
    <row r="2322" spans="1:11" ht="29.1" customHeight="1" x14ac:dyDescent="0.2">
      <c r="A2322" s="9">
        <v>45145</v>
      </c>
      <c r="B2322" s="10" t="s">
        <v>45</v>
      </c>
      <c r="C2322" s="12">
        <v>27.21</v>
      </c>
      <c r="D2322" s="13" t="s">
        <v>18</v>
      </c>
      <c r="E2322" s="14">
        <v>212</v>
      </c>
      <c r="F2322" s="187">
        <f>composições!$X$1151</f>
        <v>105.9</v>
      </c>
      <c r="G2322" s="15">
        <f t="shared" si="200"/>
        <v>22450.799999999999</v>
      </c>
      <c r="H2322" s="12">
        <v>108.63</v>
      </c>
      <c r="I2322" s="15">
        <v>23029.56</v>
      </c>
      <c r="J2322" s="99">
        <f t="shared" si="199"/>
        <v>-2.5131179232256384E-2</v>
      </c>
      <c r="K2322" s="203">
        <f t="shared" si="198"/>
        <v>-578.76000000000204</v>
      </c>
    </row>
    <row r="2323" spans="1:11" ht="10.35" customHeight="1" x14ac:dyDescent="0.2">
      <c r="A2323" s="9">
        <v>45140</v>
      </c>
      <c r="B2323" s="17" t="s">
        <v>46</v>
      </c>
      <c r="C2323" s="12">
        <v>27.21</v>
      </c>
      <c r="D2323" s="13" t="s">
        <v>23</v>
      </c>
      <c r="E2323" s="14">
        <v>80</v>
      </c>
      <c r="F2323" s="187">
        <f>composições!$X$1110</f>
        <v>76.739999999999995</v>
      </c>
      <c r="G2323" s="15">
        <f t="shared" si="200"/>
        <v>6139.2</v>
      </c>
      <c r="H2323" s="12">
        <v>78.73</v>
      </c>
      <c r="I2323" s="15">
        <v>6298.4</v>
      </c>
      <c r="J2323" s="99">
        <f t="shared" si="199"/>
        <v>-2.5276260637622228E-2</v>
      </c>
      <c r="K2323" s="203">
        <f t="shared" si="198"/>
        <v>-159.19999999999982</v>
      </c>
    </row>
    <row r="2324" spans="1:11" ht="10.35" customHeight="1" x14ac:dyDescent="0.2">
      <c r="A2324" s="9">
        <v>45165</v>
      </c>
      <c r="B2324" s="17" t="s">
        <v>47</v>
      </c>
      <c r="C2324" s="12">
        <v>27.21</v>
      </c>
      <c r="D2324" s="13" t="s">
        <v>23</v>
      </c>
      <c r="E2324" s="14">
        <v>26.2</v>
      </c>
      <c r="F2324" s="187">
        <f>composições!$X$1226</f>
        <v>611.9</v>
      </c>
      <c r="G2324" s="15">
        <f t="shared" si="200"/>
        <v>16031.78</v>
      </c>
      <c r="H2324" s="12">
        <v>627.69000000000005</v>
      </c>
      <c r="I2324" s="15">
        <v>16445.47</v>
      </c>
      <c r="J2324" s="99">
        <f t="shared" si="199"/>
        <v>-2.5155255520213249E-2</v>
      </c>
      <c r="K2324" s="203">
        <f t="shared" si="198"/>
        <v>-413.69000000000051</v>
      </c>
    </row>
    <row r="2325" spans="1:11" ht="10.35" customHeight="1" x14ac:dyDescent="0.2">
      <c r="A2325" s="9">
        <v>47018</v>
      </c>
      <c r="B2325" s="17" t="s">
        <v>48</v>
      </c>
      <c r="C2325" s="12">
        <v>27.21</v>
      </c>
      <c r="D2325" s="13" t="s">
        <v>23</v>
      </c>
      <c r="E2325" s="14">
        <v>2</v>
      </c>
      <c r="F2325" s="187">
        <f>composições!$X$1358</f>
        <v>504.34</v>
      </c>
      <c r="G2325" s="15">
        <f t="shared" si="200"/>
        <v>1008.68</v>
      </c>
      <c r="H2325" s="12">
        <v>517.36</v>
      </c>
      <c r="I2325" s="15">
        <v>1034.72</v>
      </c>
      <c r="J2325" s="99">
        <f t="shared" si="199"/>
        <v>-2.5166228544920455E-2</v>
      </c>
      <c r="K2325" s="203">
        <f t="shared" si="198"/>
        <v>-26.040000000000077</v>
      </c>
    </row>
    <row r="2326" spans="1:11" ht="20.85" customHeight="1" x14ac:dyDescent="0.2">
      <c r="A2326" s="9">
        <v>40450</v>
      </c>
      <c r="B2326" s="10" t="s">
        <v>49</v>
      </c>
      <c r="C2326" s="12">
        <v>27.21</v>
      </c>
      <c r="D2326" s="13" t="s">
        <v>50</v>
      </c>
      <c r="E2326" s="18">
        <v>2056.77</v>
      </c>
      <c r="F2326" s="187">
        <f>composições!$X$627</f>
        <v>0.86</v>
      </c>
      <c r="G2326" s="15">
        <f t="shared" si="200"/>
        <v>1768.82</v>
      </c>
      <c r="H2326" s="12">
        <v>0.89</v>
      </c>
      <c r="I2326" s="15">
        <v>1830.52</v>
      </c>
      <c r="J2326" s="99">
        <f t="shared" si="199"/>
        <v>-3.3706269256823185E-2</v>
      </c>
      <c r="K2326" s="203">
        <f t="shared" si="198"/>
        <v>-61.700000000000045</v>
      </c>
    </row>
    <row r="2327" spans="1:11" ht="10.35" customHeight="1" x14ac:dyDescent="0.2">
      <c r="A2327" s="9">
        <v>40455</v>
      </c>
      <c r="B2327" s="17" t="s">
        <v>51</v>
      </c>
      <c r="C2327" s="12">
        <v>27.21</v>
      </c>
      <c r="D2327" s="13" t="s">
        <v>25</v>
      </c>
      <c r="E2327" s="18">
        <v>11900.44</v>
      </c>
      <c r="F2327" s="187">
        <f>composições!$X$743</f>
        <v>1.55</v>
      </c>
      <c r="G2327" s="15">
        <f t="shared" si="200"/>
        <v>18445.68</v>
      </c>
      <c r="H2327" s="12">
        <v>1.59</v>
      </c>
      <c r="I2327" s="15">
        <v>18921.689999999999</v>
      </c>
      <c r="J2327" s="99">
        <f t="shared" si="199"/>
        <v>-2.5156843812576879E-2</v>
      </c>
      <c r="K2327" s="203">
        <f t="shared" si="198"/>
        <v>-476.0099999999984</v>
      </c>
    </row>
    <row r="2328" spans="1:11" ht="10.35" customHeight="1" x14ac:dyDescent="0.2">
      <c r="A2328" s="9">
        <v>40451</v>
      </c>
      <c r="B2328" s="17" t="s">
        <v>52</v>
      </c>
      <c r="C2328" s="12">
        <v>27.21</v>
      </c>
      <c r="D2328" s="13" t="s">
        <v>53</v>
      </c>
      <c r="E2328" s="14">
        <v>20.72</v>
      </c>
      <c r="F2328" s="187">
        <f>composições!X$656</f>
        <v>0.86</v>
      </c>
      <c r="G2328" s="15">
        <f t="shared" si="200"/>
        <v>17.809999999999999</v>
      </c>
      <c r="H2328" s="12">
        <v>0.89</v>
      </c>
      <c r="I2328" s="11">
        <v>18.440000000000001</v>
      </c>
      <c r="J2328" s="99">
        <f t="shared" si="199"/>
        <v>-3.4164859002169368E-2</v>
      </c>
      <c r="K2328" s="203">
        <f t="shared" si="198"/>
        <v>-0.63000000000000256</v>
      </c>
    </row>
    <row r="2329" spans="1:11" ht="10.35" customHeight="1" x14ac:dyDescent="0.2">
      <c r="A2329" s="9">
        <v>40453</v>
      </c>
      <c r="B2329" s="17" t="s">
        <v>54</v>
      </c>
      <c r="C2329" s="12">
        <v>27.21</v>
      </c>
      <c r="D2329" s="13" t="s">
        <v>53</v>
      </c>
      <c r="E2329" s="14">
        <v>636.67999999999995</v>
      </c>
      <c r="F2329" s="187">
        <f>composições!$X$685</f>
        <v>0.86</v>
      </c>
      <c r="G2329" s="15">
        <f t="shared" si="200"/>
        <v>547.54</v>
      </c>
      <c r="H2329" s="12">
        <v>0.89</v>
      </c>
      <c r="I2329" s="11">
        <v>566.64</v>
      </c>
      <c r="J2329" s="99">
        <f t="shared" si="199"/>
        <v>-3.3707468586757106E-2</v>
      </c>
      <c r="K2329" s="203">
        <f t="shared" si="198"/>
        <v>-19.100000000000023</v>
      </c>
    </row>
    <row r="2330" spans="1:11" ht="10.35" customHeight="1" x14ac:dyDescent="0.2">
      <c r="A2330" s="9">
        <v>40449</v>
      </c>
      <c r="B2330" s="43" t="s">
        <v>55</v>
      </c>
      <c r="C2330" s="66">
        <v>27.21</v>
      </c>
      <c r="D2330" s="67" t="s">
        <v>53</v>
      </c>
      <c r="E2330" s="68">
        <v>72.55</v>
      </c>
      <c r="F2330" s="187">
        <f>composições!$X$598</f>
        <v>1.6800000000000002</v>
      </c>
      <c r="G2330" s="65">
        <f t="shared" si="200"/>
        <v>121.88</v>
      </c>
      <c r="H2330" s="66">
        <v>1.73</v>
      </c>
      <c r="I2330" s="11">
        <v>125.51</v>
      </c>
      <c r="J2330" s="99">
        <f t="shared" si="199"/>
        <v>-2.8921998247151692E-2</v>
      </c>
      <c r="K2330" s="203">
        <f t="shared" si="198"/>
        <v>-3.6300000000000097</v>
      </c>
    </row>
    <row r="2331" spans="1:11" ht="10.35" customHeight="1" x14ac:dyDescent="0.2">
      <c r="A2331" s="9">
        <v>40445</v>
      </c>
      <c r="B2331" s="43" t="s">
        <v>56</v>
      </c>
      <c r="C2331" s="66">
        <v>27.21</v>
      </c>
      <c r="D2331" s="67" t="s">
        <v>25</v>
      </c>
      <c r="E2331" s="68">
        <v>358.26</v>
      </c>
      <c r="F2331" s="187">
        <f>composições!$X$568</f>
        <v>2.29</v>
      </c>
      <c r="G2331" s="65">
        <f t="shared" si="200"/>
        <v>820.41</v>
      </c>
      <c r="H2331" s="66">
        <v>2.35</v>
      </c>
      <c r="I2331" s="11">
        <v>841.91</v>
      </c>
      <c r="J2331" s="99">
        <f t="shared" si="199"/>
        <v>-2.5537171431625705E-2</v>
      </c>
      <c r="K2331" s="203">
        <f t="shared" si="198"/>
        <v>-21.5</v>
      </c>
    </row>
    <row r="2332" spans="1:11" ht="10.35" customHeight="1" x14ac:dyDescent="0.2">
      <c r="A2332" s="9">
        <v>47050</v>
      </c>
      <c r="B2332" s="17" t="s">
        <v>57</v>
      </c>
      <c r="C2332" s="12">
        <v>27.21</v>
      </c>
      <c r="D2332" s="13" t="s">
        <v>53</v>
      </c>
      <c r="E2332" s="14">
        <v>0.68</v>
      </c>
      <c r="F2332" s="187">
        <f>composições!$X$1418</f>
        <v>1.6800000000000002</v>
      </c>
      <c r="G2332" s="15">
        <f t="shared" si="200"/>
        <v>1.1399999999999999</v>
      </c>
      <c r="H2332" s="12">
        <v>1.73</v>
      </c>
      <c r="I2332" s="11">
        <v>1.17</v>
      </c>
      <c r="J2332" s="99">
        <f t="shared" si="199"/>
        <v>-2.5641025641025661E-2</v>
      </c>
      <c r="K2332" s="203">
        <f t="shared" si="198"/>
        <v>-3.0000000000000027E-2</v>
      </c>
    </row>
    <row r="2333" spans="1:11" ht="10.35" customHeight="1" x14ac:dyDescent="0.2">
      <c r="A2333" s="9">
        <v>47049</v>
      </c>
      <c r="B2333" s="17" t="s">
        <v>58</v>
      </c>
      <c r="C2333" s="12">
        <v>27.21</v>
      </c>
      <c r="D2333" s="13" t="s">
        <v>53</v>
      </c>
      <c r="E2333" s="14">
        <v>19.37</v>
      </c>
      <c r="F2333" s="187">
        <f>composições!$X$1388</f>
        <v>1.6800000000000002</v>
      </c>
      <c r="G2333" s="15">
        <f t="shared" si="200"/>
        <v>32.54</v>
      </c>
      <c r="H2333" s="12">
        <v>1.73</v>
      </c>
      <c r="I2333" s="11">
        <v>33.51</v>
      </c>
      <c r="J2333" s="99">
        <f t="shared" si="199"/>
        <v>-2.8946583109519475E-2</v>
      </c>
      <c r="K2333" s="203">
        <f t="shared" si="198"/>
        <v>-0.96999999999999886</v>
      </c>
    </row>
    <row r="2334" spans="1:11" ht="10.35" customHeight="1" x14ac:dyDescent="0.2">
      <c r="A2334" s="1" t="s">
        <v>38</v>
      </c>
      <c r="G2334" s="32">
        <f>SUM(G2317:G2333)</f>
        <v>77987.349999999991</v>
      </c>
      <c r="H2334" s="33"/>
      <c r="J2334" s="99" t="e">
        <f t="shared" si="199"/>
        <v>#DIV/0!</v>
      </c>
      <c r="K2334" s="203">
        <f t="shared" si="198"/>
        <v>77987.349999999991</v>
      </c>
    </row>
    <row r="2335" spans="1:11" ht="10.7" customHeight="1" x14ac:dyDescent="0.2">
      <c r="J2335" s="99" t="e">
        <f t="shared" si="199"/>
        <v>#DIV/0!</v>
      </c>
      <c r="K2335" s="203">
        <f t="shared" si="198"/>
        <v>0</v>
      </c>
    </row>
    <row r="2336" spans="1:11" ht="10.35" customHeight="1" x14ac:dyDescent="0.2">
      <c r="A2336" s="2" t="s">
        <v>9</v>
      </c>
      <c r="B2336" s="3" t="s">
        <v>10</v>
      </c>
      <c r="C2336" s="19" t="s">
        <v>11</v>
      </c>
      <c r="D2336" s="20" t="s">
        <v>12</v>
      </c>
      <c r="E2336" s="19" t="s">
        <v>13</v>
      </c>
      <c r="F2336" s="21" t="s">
        <v>225</v>
      </c>
      <c r="G2336" s="4" t="s">
        <v>15</v>
      </c>
      <c r="H2336" s="21" t="s">
        <v>14</v>
      </c>
      <c r="I2336" s="4" t="s">
        <v>15</v>
      </c>
      <c r="J2336" s="99" t="e">
        <f t="shared" si="199"/>
        <v>#VALUE!</v>
      </c>
      <c r="K2336" s="203" t="e">
        <f t="shared" si="198"/>
        <v>#VALUE!</v>
      </c>
    </row>
    <row r="2337" spans="1:11" ht="10.35" customHeight="1" x14ac:dyDescent="0.2">
      <c r="A2337" s="8"/>
      <c r="B2337" s="47" t="s">
        <v>59</v>
      </c>
      <c r="C2337" s="48"/>
      <c r="D2337" s="48"/>
      <c r="E2337" s="48"/>
      <c r="F2337" s="48"/>
      <c r="G2337" s="49"/>
      <c r="J2337" s="99" t="e">
        <f t="shared" si="199"/>
        <v>#DIV/0!</v>
      </c>
      <c r="K2337" s="203">
        <f t="shared" si="198"/>
        <v>0</v>
      </c>
    </row>
    <row r="2338" spans="1:11" ht="10.35" customHeight="1" x14ac:dyDescent="0.2">
      <c r="A2338" s="9">
        <v>45585</v>
      </c>
      <c r="B2338" s="17" t="s">
        <v>40</v>
      </c>
      <c r="C2338" s="12">
        <v>27.21</v>
      </c>
      <c r="D2338" s="13" t="s">
        <v>23</v>
      </c>
      <c r="E2338" s="14">
        <v>25.3</v>
      </c>
      <c r="F2338" s="187">
        <f>composições!$X$1323</f>
        <v>285.35000000000002</v>
      </c>
      <c r="G2338" s="15">
        <f t="shared" ref="G2338:G2353" si="201">TRUNC(F2338*E2338,2)</f>
        <v>7219.35</v>
      </c>
      <c r="H2338" s="12">
        <v>292.72000000000003</v>
      </c>
      <c r="I2338" s="15">
        <v>7405.81</v>
      </c>
      <c r="J2338" s="99">
        <f t="shared" si="199"/>
        <v>-2.5177529534244014E-2</v>
      </c>
      <c r="K2338" s="203">
        <f t="shared" si="198"/>
        <v>-186.46000000000004</v>
      </c>
    </row>
    <row r="2339" spans="1:11" ht="10.35" customHeight="1" x14ac:dyDescent="0.2">
      <c r="A2339" s="9">
        <v>41294</v>
      </c>
      <c r="B2339" s="17" t="s">
        <v>41</v>
      </c>
      <c r="C2339" s="12">
        <v>27.21</v>
      </c>
      <c r="D2339" s="13" t="s">
        <v>23</v>
      </c>
      <c r="E2339" s="14">
        <v>8.44</v>
      </c>
      <c r="F2339" s="187">
        <f>composições!$X$935</f>
        <v>145.32</v>
      </c>
      <c r="G2339" s="15">
        <f t="shared" si="201"/>
        <v>1226.5</v>
      </c>
      <c r="H2339" s="12">
        <v>149.07</v>
      </c>
      <c r="I2339" s="15">
        <v>1258.1500000000001</v>
      </c>
      <c r="J2339" s="99">
        <f t="shared" si="199"/>
        <v>-2.5155982990899384E-2</v>
      </c>
      <c r="K2339" s="203">
        <f t="shared" si="198"/>
        <v>-31.650000000000091</v>
      </c>
    </row>
    <row r="2340" spans="1:11" ht="10.35" customHeight="1" x14ac:dyDescent="0.2">
      <c r="A2340" s="9">
        <v>45050</v>
      </c>
      <c r="B2340" s="17" t="s">
        <v>42</v>
      </c>
      <c r="C2340" s="12">
        <v>27.21</v>
      </c>
      <c r="D2340" s="13" t="s">
        <v>23</v>
      </c>
      <c r="E2340" s="14">
        <v>12.6</v>
      </c>
      <c r="F2340" s="187">
        <f>composições!$X$1071</f>
        <v>559.22</v>
      </c>
      <c r="G2340" s="15">
        <f t="shared" si="201"/>
        <v>7046.17</v>
      </c>
      <c r="H2340" s="12">
        <v>573.65</v>
      </c>
      <c r="I2340" s="15">
        <v>7227.99</v>
      </c>
      <c r="J2340" s="99">
        <f t="shared" si="199"/>
        <v>-2.5154987762849634E-2</v>
      </c>
      <c r="K2340" s="203">
        <f t="shared" si="198"/>
        <v>-181.81999999999971</v>
      </c>
    </row>
    <row r="2341" spans="1:11" ht="29.1" customHeight="1" x14ac:dyDescent="0.2">
      <c r="A2341" s="9">
        <v>45145</v>
      </c>
      <c r="B2341" s="69" t="s">
        <v>45</v>
      </c>
      <c r="C2341" s="66">
        <v>27.21</v>
      </c>
      <c r="D2341" s="67" t="s">
        <v>18</v>
      </c>
      <c r="E2341" s="68">
        <v>226</v>
      </c>
      <c r="F2341" s="187">
        <f>composições!$X$1151</f>
        <v>105.9</v>
      </c>
      <c r="G2341" s="65">
        <f t="shared" si="201"/>
        <v>23933.4</v>
      </c>
      <c r="H2341" s="66">
        <v>108.63</v>
      </c>
      <c r="I2341" s="15">
        <v>24550.38</v>
      </c>
      <c r="J2341" s="99">
        <f t="shared" si="199"/>
        <v>-2.5131179232256273E-2</v>
      </c>
      <c r="K2341" s="203">
        <f t="shared" si="198"/>
        <v>-616.97999999999956</v>
      </c>
    </row>
    <row r="2342" spans="1:11" ht="10.35" customHeight="1" x14ac:dyDescent="0.2">
      <c r="A2342" s="9">
        <v>45165</v>
      </c>
      <c r="B2342" s="43" t="s">
        <v>47</v>
      </c>
      <c r="C2342" s="66">
        <v>27.21</v>
      </c>
      <c r="D2342" s="67" t="s">
        <v>23</v>
      </c>
      <c r="E2342" s="68">
        <v>35.72</v>
      </c>
      <c r="F2342" s="187">
        <f>composições!$X$1226</f>
        <v>611.9</v>
      </c>
      <c r="G2342" s="65">
        <f t="shared" si="201"/>
        <v>21857.06</v>
      </c>
      <c r="H2342" s="66">
        <v>627.69000000000005</v>
      </c>
      <c r="I2342" s="15">
        <v>22421.08</v>
      </c>
      <c r="J2342" s="99">
        <f t="shared" si="199"/>
        <v>-2.5155790889644924E-2</v>
      </c>
      <c r="K2342" s="203">
        <f t="shared" si="198"/>
        <v>-564.02000000000044</v>
      </c>
    </row>
    <row r="2343" spans="1:11" ht="20.85" customHeight="1" x14ac:dyDescent="0.2">
      <c r="A2343" s="9">
        <v>45155</v>
      </c>
      <c r="B2343" s="69" t="s">
        <v>43</v>
      </c>
      <c r="C2343" s="66">
        <v>27.21</v>
      </c>
      <c r="D2343" s="67" t="s">
        <v>44</v>
      </c>
      <c r="E2343" s="70">
        <v>2962</v>
      </c>
      <c r="F2343" s="187">
        <f>composições!$X$1185</f>
        <v>15.83</v>
      </c>
      <c r="G2343" s="65">
        <f t="shared" si="201"/>
        <v>46888.46</v>
      </c>
      <c r="H2343" s="66">
        <v>16.239999999999998</v>
      </c>
      <c r="I2343" s="15">
        <v>48102.879999999997</v>
      </c>
      <c r="J2343" s="99">
        <f t="shared" si="199"/>
        <v>-2.5246305418719195E-2</v>
      </c>
      <c r="K2343" s="203">
        <f t="shared" si="198"/>
        <v>-1214.4199999999983</v>
      </c>
    </row>
    <row r="2344" spans="1:11" ht="10.35" customHeight="1" x14ac:dyDescent="0.2">
      <c r="A2344" s="9">
        <v>47018</v>
      </c>
      <c r="B2344" s="43" t="s">
        <v>48</v>
      </c>
      <c r="C2344" s="66">
        <v>27.21</v>
      </c>
      <c r="D2344" s="67" t="s">
        <v>23</v>
      </c>
      <c r="E2344" s="68">
        <v>1.74</v>
      </c>
      <c r="F2344" s="187">
        <f>composições!$X$1358</f>
        <v>504.34</v>
      </c>
      <c r="G2344" s="65">
        <f t="shared" si="201"/>
        <v>877.55</v>
      </c>
      <c r="H2344" s="66">
        <v>517.36</v>
      </c>
      <c r="I2344" s="11">
        <v>900.2</v>
      </c>
      <c r="J2344" s="99">
        <f t="shared" si="199"/>
        <v>-2.5161075316596393E-2</v>
      </c>
      <c r="K2344" s="203">
        <f t="shared" si="198"/>
        <v>-22.650000000000091</v>
      </c>
    </row>
    <row r="2345" spans="1:11" ht="10.35" customHeight="1" x14ac:dyDescent="0.2">
      <c r="A2345" s="9">
        <v>40102</v>
      </c>
      <c r="B2345" s="43" t="s">
        <v>34</v>
      </c>
      <c r="C2345" s="66">
        <v>27.21</v>
      </c>
      <c r="D2345" s="67" t="s">
        <v>23</v>
      </c>
      <c r="E2345" s="68">
        <v>4</v>
      </c>
      <c r="F2345" s="187">
        <f>composições!$X$320</f>
        <v>8.5399999999999991</v>
      </c>
      <c r="G2345" s="65">
        <f t="shared" si="201"/>
        <v>34.159999999999997</v>
      </c>
      <c r="H2345" s="66">
        <v>8.76</v>
      </c>
      <c r="I2345" s="11">
        <v>35.04</v>
      </c>
      <c r="J2345" s="99">
        <f t="shared" si="199"/>
        <v>-2.5114155251141579E-2</v>
      </c>
      <c r="K2345" s="203">
        <f t="shared" si="198"/>
        <v>-0.88000000000000256</v>
      </c>
    </row>
    <row r="2346" spans="1:11" ht="20.85" customHeight="1" x14ac:dyDescent="0.2">
      <c r="A2346" s="9">
        <v>40450</v>
      </c>
      <c r="B2346" s="69" t="s">
        <v>49</v>
      </c>
      <c r="C2346" s="66">
        <v>27.21</v>
      </c>
      <c r="D2346" s="67" t="s">
        <v>50</v>
      </c>
      <c r="E2346" s="70">
        <v>3046.03</v>
      </c>
      <c r="F2346" s="187">
        <f>composições!$X$627</f>
        <v>0.86</v>
      </c>
      <c r="G2346" s="65">
        <f t="shared" si="201"/>
        <v>2619.58</v>
      </c>
      <c r="H2346" s="66">
        <v>0.89</v>
      </c>
      <c r="I2346" s="15">
        <v>2710.96</v>
      </c>
      <c r="J2346" s="99">
        <f t="shared" si="199"/>
        <v>-3.3707616490099457E-2</v>
      </c>
      <c r="K2346" s="203">
        <f t="shared" si="198"/>
        <v>-91.380000000000109</v>
      </c>
    </row>
    <row r="2347" spans="1:11" ht="10.35" customHeight="1" x14ac:dyDescent="0.2">
      <c r="A2347" s="9">
        <v>40455</v>
      </c>
      <c r="B2347" s="43" t="s">
        <v>51</v>
      </c>
      <c r="C2347" s="66">
        <v>27.21</v>
      </c>
      <c r="D2347" s="67" t="s">
        <v>25</v>
      </c>
      <c r="E2347" s="70">
        <v>17646.509999999998</v>
      </c>
      <c r="F2347" s="187">
        <f>composições!$X$743</f>
        <v>1.55</v>
      </c>
      <c r="G2347" s="65">
        <f t="shared" si="201"/>
        <v>27352.09</v>
      </c>
      <c r="H2347" s="66">
        <v>1.59</v>
      </c>
      <c r="I2347" s="15">
        <v>28057.95</v>
      </c>
      <c r="J2347" s="99">
        <f t="shared" si="199"/>
        <v>-2.5157219255148688E-2</v>
      </c>
      <c r="K2347" s="203">
        <f t="shared" si="198"/>
        <v>-705.86000000000058</v>
      </c>
    </row>
    <row r="2348" spans="1:11" ht="10.35" customHeight="1" x14ac:dyDescent="0.2">
      <c r="A2348" s="9">
        <v>40453</v>
      </c>
      <c r="B2348" s="43" t="s">
        <v>54</v>
      </c>
      <c r="C2348" s="66">
        <v>27.21</v>
      </c>
      <c r="D2348" s="67" t="s">
        <v>53</v>
      </c>
      <c r="E2348" s="68">
        <v>678.73</v>
      </c>
      <c r="F2348" s="187">
        <f>composições!$X$685</f>
        <v>0.86</v>
      </c>
      <c r="G2348" s="65">
        <f t="shared" si="201"/>
        <v>583.70000000000005</v>
      </c>
      <c r="H2348" s="66">
        <v>0.89</v>
      </c>
      <c r="I2348" s="11">
        <v>604.05999999999995</v>
      </c>
      <c r="J2348" s="99">
        <f t="shared" si="199"/>
        <v>-3.3705261066781289E-2</v>
      </c>
      <c r="K2348" s="203">
        <f t="shared" si="198"/>
        <v>-20.3599999999999</v>
      </c>
    </row>
    <row r="2349" spans="1:11" ht="10.35" customHeight="1" x14ac:dyDescent="0.2">
      <c r="A2349" s="9">
        <v>40451</v>
      </c>
      <c r="B2349" s="43" t="s">
        <v>52</v>
      </c>
      <c r="C2349" s="66">
        <v>27.21</v>
      </c>
      <c r="D2349" s="67" t="s">
        <v>53</v>
      </c>
      <c r="E2349" s="68">
        <v>515.39</v>
      </c>
      <c r="F2349" s="187">
        <f>composições!X$656</f>
        <v>0.86</v>
      </c>
      <c r="G2349" s="65">
        <f t="shared" si="201"/>
        <v>443.23</v>
      </c>
      <c r="H2349" s="66">
        <v>0.89</v>
      </c>
      <c r="I2349" s="11">
        <v>458.69</v>
      </c>
      <c r="J2349" s="99">
        <f t="shared" si="199"/>
        <v>-3.3704680721184155E-2</v>
      </c>
      <c r="K2349" s="203">
        <f t="shared" si="198"/>
        <v>-15.45999999999998</v>
      </c>
    </row>
    <row r="2350" spans="1:11" ht="10.35" customHeight="1" x14ac:dyDescent="0.2">
      <c r="A2350" s="9">
        <v>40449</v>
      </c>
      <c r="B2350" s="17" t="s">
        <v>55</v>
      </c>
      <c r="C2350" s="12">
        <v>27.21</v>
      </c>
      <c r="D2350" s="13" t="s">
        <v>53</v>
      </c>
      <c r="E2350" s="14">
        <v>107.45</v>
      </c>
      <c r="F2350" s="187">
        <f>composições!$X$598</f>
        <v>1.6800000000000002</v>
      </c>
      <c r="G2350" s="15">
        <f t="shared" si="201"/>
        <v>180.51</v>
      </c>
      <c r="H2350" s="12">
        <v>1.73</v>
      </c>
      <c r="I2350" s="11">
        <v>185.88</v>
      </c>
      <c r="J2350" s="99">
        <f t="shared" si="199"/>
        <v>-2.888960619754688E-2</v>
      </c>
      <c r="K2350" s="203">
        <f t="shared" si="198"/>
        <v>-5.3700000000000045</v>
      </c>
    </row>
    <row r="2351" spans="1:11" ht="10.35" customHeight="1" x14ac:dyDescent="0.2">
      <c r="A2351" s="9">
        <v>40445</v>
      </c>
      <c r="B2351" s="17" t="s">
        <v>56</v>
      </c>
      <c r="C2351" s="12">
        <v>27.21</v>
      </c>
      <c r="D2351" s="13" t="s">
        <v>25</v>
      </c>
      <c r="E2351" s="14">
        <v>531.24</v>
      </c>
      <c r="F2351" s="187">
        <f>composições!$X$568</f>
        <v>2.29</v>
      </c>
      <c r="G2351" s="15">
        <f t="shared" si="201"/>
        <v>1216.53</v>
      </c>
      <c r="H2351" s="12">
        <v>2.35</v>
      </c>
      <c r="I2351" s="15">
        <v>1248.4100000000001</v>
      </c>
      <c r="J2351" s="99">
        <f t="shared" si="199"/>
        <v>-2.5536482405620009E-2</v>
      </c>
      <c r="K2351" s="203">
        <f t="shared" si="198"/>
        <v>-31.880000000000109</v>
      </c>
    </row>
    <row r="2352" spans="1:11" ht="10.35" customHeight="1" x14ac:dyDescent="0.2">
      <c r="A2352" s="9">
        <v>47049</v>
      </c>
      <c r="B2352" s="17" t="s">
        <v>58</v>
      </c>
      <c r="C2352" s="12">
        <v>27.21</v>
      </c>
      <c r="D2352" s="13" t="s">
        <v>53</v>
      </c>
      <c r="E2352" s="14">
        <v>20.65</v>
      </c>
      <c r="F2352" s="187">
        <f>composições!$X$1388</f>
        <v>1.6800000000000002</v>
      </c>
      <c r="G2352" s="15">
        <f t="shared" si="201"/>
        <v>34.69</v>
      </c>
      <c r="H2352" s="12">
        <v>1.73</v>
      </c>
      <c r="I2352" s="11">
        <v>35.72</v>
      </c>
      <c r="J2352" s="99">
        <f t="shared" si="199"/>
        <v>-2.8835386338185942E-2</v>
      </c>
      <c r="K2352" s="203">
        <f t="shared" si="198"/>
        <v>-1.0300000000000011</v>
      </c>
    </row>
    <row r="2353" spans="1:11" ht="10.35" customHeight="1" x14ac:dyDescent="0.2">
      <c r="A2353" s="9">
        <v>47050</v>
      </c>
      <c r="B2353" s="43" t="s">
        <v>57</v>
      </c>
      <c r="C2353" s="66">
        <v>27.21</v>
      </c>
      <c r="D2353" s="67" t="s">
        <v>53</v>
      </c>
      <c r="E2353" s="68">
        <v>17.03</v>
      </c>
      <c r="F2353" s="187">
        <f>composições!$X$1418</f>
        <v>1.6800000000000002</v>
      </c>
      <c r="G2353" s="65">
        <f t="shared" si="201"/>
        <v>28.61</v>
      </c>
      <c r="H2353" s="66">
        <v>1.73</v>
      </c>
      <c r="I2353" s="11">
        <v>29.46</v>
      </c>
      <c r="J2353" s="99">
        <f t="shared" si="199"/>
        <v>-2.885268160217247E-2</v>
      </c>
      <c r="K2353" s="203">
        <f t="shared" si="198"/>
        <v>-0.85000000000000142</v>
      </c>
    </row>
    <row r="2354" spans="1:11" ht="10.35" customHeight="1" x14ac:dyDescent="0.2">
      <c r="A2354" s="1" t="s">
        <v>38</v>
      </c>
      <c r="G2354" s="32">
        <f>SUM(G2337:G2353)</f>
        <v>141541.59000000003</v>
      </c>
      <c r="H2354" s="33"/>
      <c r="J2354" s="99" t="e">
        <f t="shared" si="199"/>
        <v>#DIV/0!</v>
      </c>
      <c r="K2354" s="203">
        <f t="shared" si="198"/>
        <v>141541.59000000003</v>
      </c>
    </row>
    <row r="2355" spans="1:11" ht="0.95" customHeight="1" x14ac:dyDescent="0.2">
      <c r="B2355" s="41"/>
      <c r="C2355" s="41"/>
      <c r="D2355" s="41"/>
      <c r="E2355" s="41"/>
      <c r="G2355" s="41"/>
      <c r="H2355" s="41"/>
      <c r="J2355" s="99" t="e">
        <f t="shared" si="199"/>
        <v>#DIV/0!</v>
      </c>
      <c r="K2355" s="203">
        <f t="shared" si="198"/>
        <v>0</v>
      </c>
    </row>
    <row r="2356" spans="1:11" ht="10.7" customHeight="1" x14ac:dyDescent="0.2">
      <c r="J2356" s="99" t="e">
        <f t="shared" si="199"/>
        <v>#DIV/0!</v>
      </c>
      <c r="K2356" s="203">
        <f t="shared" si="198"/>
        <v>0</v>
      </c>
    </row>
    <row r="2357" spans="1:11" ht="10.35" customHeight="1" x14ac:dyDescent="0.2">
      <c r="A2357" s="2" t="s">
        <v>9</v>
      </c>
      <c r="B2357" s="3" t="s">
        <v>10</v>
      </c>
      <c r="C2357" s="5" t="s">
        <v>11</v>
      </c>
      <c r="D2357" s="7" t="s">
        <v>12</v>
      </c>
      <c r="E2357" s="5" t="s">
        <v>13</v>
      </c>
      <c r="F2357" s="5" t="s">
        <v>225</v>
      </c>
      <c r="G2357" s="4" t="s">
        <v>15</v>
      </c>
      <c r="H2357" s="5" t="s">
        <v>14</v>
      </c>
      <c r="I2357" s="4" t="s">
        <v>15</v>
      </c>
      <c r="J2357" s="99" t="e">
        <f t="shared" si="199"/>
        <v>#VALUE!</v>
      </c>
      <c r="K2357" s="203" t="e">
        <f t="shared" si="198"/>
        <v>#VALUE!</v>
      </c>
    </row>
    <row r="2358" spans="1:11" ht="10.35" customHeight="1" x14ac:dyDescent="0.2">
      <c r="A2358" s="8"/>
      <c r="B2358" s="47" t="s">
        <v>60</v>
      </c>
      <c r="C2358" s="48"/>
      <c r="D2358" s="48"/>
      <c r="E2358" s="48"/>
      <c r="F2358" s="48"/>
      <c r="G2358" s="49"/>
      <c r="H2358" s="41"/>
      <c r="J2358" s="99" t="e">
        <f t="shared" si="199"/>
        <v>#DIV/0!</v>
      </c>
      <c r="K2358" s="203">
        <f t="shared" si="198"/>
        <v>0</v>
      </c>
    </row>
    <row r="2359" spans="1:11" ht="10.35" customHeight="1" x14ac:dyDescent="0.2">
      <c r="A2359" s="9">
        <v>45410</v>
      </c>
      <c r="B2359" s="17" t="s">
        <v>61</v>
      </c>
      <c r="C2359" s="12">
        <v>27.21</v>
      </c>
      <c r="D2359" s="13" t="s">
        <v>23</v>
      </c>
      <c r="E2359" s="14">
        <v>25.78</v>
      </c>
      <c r="F2359" s="187">
        <f>composições!$X$1257</f>
        <v>15.01</v>
      </c>
      <c r="G2359" s="15">
        <f t="shared" ref="G2359:G2373" si="202">TRUNC(F2359*E2359,2)</f>
        <v>386.95</v>
      </c>
      <c r="H2359" s="12">
        <v>15.4</v>
      </c>
      <c r="I2359" s="11">
        <v>397.01</v>
      </c>
      <c r="J2359" s="99">
        <f t="shared" si="199"/>
        <v>-2.5339412105488512E-2</v>
      </c>
      <c r="K2359" s="203">
        <f t="shared" si="198"/>
        <v>-10.060000000000002</v>
      </c>
    </row>
    <row r="2360" spans="1:11" ht="10.35" customHeight="1" x14ac:dyDescent="0.2">
      <c r="A2360" s="9">
        <v>40145</v>
      </c>
      <c r="B2360" s="43" t="s">
        <v>29</v>
      </c>
      <c r="C2360" s="66">
        <v>27.21</v>
      </c>
      <c r="D2360" s="67" t="s">
        <v>23</v>
      </c>
      <c r="E2360" s="68">
        <v>25.78</v>
      </c>
      <c r="F2360" s="187">
        <f>composições!$X$447</f>
        <v>2.4899999999999998</v>
      </c>
      <c r="G2360" s="65">
        <f t="shared" si="202"/>
        <v>64.19</v>
      </c>
      <c r="H2360" s="66">
        <v>2.5499999999999998</v>
      </c>
      <c r="I2360" s="11">
        <v>65.73</v>
      </c>
      <c r="J2360" s="99">
        <f t="shared" si="199"/>
        <v>-2.3429179978700865E-2</v>
      </c>
      <c r="K2360" s="203">
        <f t="shared" si="198"/>
        <v>-1.5400000000000063</v>
      </c>
    </row>
    <row r="2361" spans="1:11" ht="10.35" customHeight="1" x14ac:dyDescent="0.2">
      <c r="A2361" s="9">
        <v>41293</v>
      </c>
      <c r="B2361" s="43" t="s">
        <v>62</v>
      </c>
      <c r="C2361" s="66">
        <v>27.21</v>
      </c>
      <c r="D2361" s="67" t="s">
        <v>18</v>
      </c>
      <c r="E2361" s="68">
        <v>128.91</v>
      </c>
      <c r="F2361" s="187">
        <f>composições!$X$903</f>
        <v>6.28</v>
      </c>
      <c r="G2361" s="65">
        <f t="shared" si="202"/>
        <v>809.55</v>
      </c>
      <c r="H2361" s="66">
        <v>6.44</v>
      </c>
      <c r="I2361" s="11">
        <v>830.18</v>
      </c>
      <c r="J2361" s="99">
        <f t="shared" si="199"/>
        <v>-2.4850032523067278E-2</v>
      </c>
      <c r="K2361" s="203">
        <f t="shared" si="198"/>
        <v>-20.629999999999995</v>
      </c>
    </row>
    <row r="2362" spans="1:11" ht="10.35" customHeight="1" x14ac:dyDescent="0.2">
      <c r="A2362" s="9">
        <v>45585</v>
      </c>
      <c r="B2362" s="43" t="s">
        <v>40</v>
      </c>
      <c r="C2362" s="66">
        <v>27.21</v>
      </c>
      <c r="D2362" s="67" t="s">
        <v>23</v>
      </c>
      <c r="E2362" s="68">
        <v>56.27</v>
      </c>
      <c r="F2362" s="187">
        <f>composições!$X$1323</f>
        <v>285.35000000000002</v>
      </c>
      <c r="G2362" s="65">
        <f t="shared" si="202"/>
        <v>16056.64</v>
      </c>
      <c r="H2362" s="66">
        <v>292.72000000000003</v>
      </c>
      <c r="I2362" s="15">
        <v>16471.349999999999</v>
      </c>
      <c r="J2362" s="99">
        <f t="shared" si="199"/>
        <v>-2.5177656961936856E-2</v>
      </c>
      <c r="K2362" s="203">
        <f t="shared" si="198"/>
        <v>-414.70999999999913</v>
      </c>
    </row>
    <row r="2363" spans="1:11" ht="10.35" customHeight="1" x14ac:dyDescent="0.2">
      <c r="A2363" s="9">
        <v>41294</v>
      </c>
      <c r="B2363" s="43" t="s">
        <v>41</v>
      </c>
      <c r="C2363" s="66">
        <v>27.21</v>
      </c>
      <c r="D2363" s="67" t="s">
        <v>23</v>
      </c>
      <c r="E2363" s="68">
        <v>18.760000000000002</v>
      </c>
      <c r="F2363" s="187">
        <f>composições!$X$935</f>
        <v>145.32</v>
      </c>
      <c r="G2363" s="65">
        <f t="shared" si="202"/>
        <v>2726.2</v>
      </c>
      <c r="H2363" s="66">
        <v>149.07</v>
      </c>
      <c r="I2363" s="15">
        <v>2796.55</v>
      </c>
      <c r="J2363" s="99">
        <f t="shared" si="199"/>
        <v>-2.5155995780515417E-2</v>
      </c>
      <c r="K2363" s="203">
        <f t="shared" si="198"/>
        <v>-70.350000000000364</v>
      </c>
    </row>
    <row r="2364" spans="1:11" ht="10.35" customHeight="1" x14ac:dyDescent="0.2">
      <c r="A2364" s="9">
        <v>45050</v>
      </c>
      <c r="B2364" s="43" t="s">
        <v>42</v>
      </c>
      <c r="C2364" s="66">
        <v>27.21</v>
      </c>
      <c r="D2364" s="67" t="s">
        <v>23</v>
      </c>
      <c r="E2364" s="68">
        <v>18.760000000000002</v>
      </c>
      <c r="F2364" s="187">
        <f>composições!$X$1071</f>
        <v>559.22</v>
      </c>
      <c r="G2364" s="65">
        <f t="shared" si="202"/>
        <v>10490.96</v>
      </c>
      <c r="H2364" s="66">
        <v>573.65</v>
      </c>
      <c r="I2364" s="15">
        <v>10761.67</v>
      </c>
      <c r="J2364" s="99">
        <f t="shared" si="199"/>
        <v>-2.5155017762113263E-2</v>
      </c>
      <c r="K2364" s="203">
        <f t="shared" si="198"/>
        <v>-270.71000000000095</v>
      </c>
    </row>
    <row r="2365" spans="1:11" ht="29.1" customHeight="1" x14ac:dyDescent="0.2">
      <c r="A2365" s="9">
        <v>45145</v>
      </c>
      <c r="B2365" s="69" t="s">
        <v>45</v>
      </c>
      <c r="C2365" s="66">
        <v>27.21</v>
      </c>
      <c r="D2365" s="67" t="s">
        <v>18</v>
      </c>
      <c r="E2365" s="68">
        <v>33.74</v>
      </c>
      <c r="F2365" s="187">
        <f>composições!$X$1151</f>
        <v>105.9</v>
      </c>
      <c r="G2365" s="65">
        <f t="shared" si="202"/>
        <v>3573.06</v>
      </c>
      <c r="H2365" s="66">
        <v>108.63</v>
      </c>
      <c r="I2365" s="15">
        <v>3665.17</v>
      </c>
      <c r="J2365" s="99">
        <f t="shared" si="199"/>
        <v>-2.5131167176420277E-2</v>
      </c>
      <c r="K2365" s="203">
        <f t="shared" si="198"/>
        <v>-92.110000000000127</v>
      </c>
    </row>
    <row r="2366" spans="1:11" ht="10.35" customHeight="1" x14ac:dyDescent="0.2">
      <c r="A2366" s="9">
        <v>45030</v>
      </c>
      <c r="B2366" s="43" t="s">
        <v>63</v>
      </c>
      <c r="C2366" s="66">
        <v>27.21</v>
      </c>
      <c r="D2366" s="67" t="s">
        <v>23</v>
      </c>
      <c r="E2366" s="68">
        <v>9.85</v>
      </c>
      <c r="F2366" s="187">
        <f>composições!$X$1030</f>
        <v>199.06999999999996</v>
      </c>
      <c r="G2366" s="65">
        <f t="shared" si="202"/>
        <v>1960.83</v>
      </c>
      <c r="H2366" s="66">
        <v>204.21</v>
      </c>
      <c r="I2366" s="15">
        <v>2011.46</v>
      </c>
      <c r="J2366" s="99">
        <f t="shared" si="199"/>
        <v>-2.5170771479422926E-2</v>
      </c>
      <c r="K2366" s="203">
        <f t="shared" si="198"/>
        <v>-50.630000000000109</v>
      </c>
    </row>
    <row r="2367" spans="1:11" ht="10.35" customHeight="1" x14ac:dyDescent="0.2">
      <c r="A2367" s="9">
        <v>45165</v>
      </c>
      <c r="B2367" s="17" t="s">
        <v>47</v>
      </c>
      <c r="C2367" s="12">
        <v>27.21</v>
      </c>
      <c r="D2367" s="13" t="s">
        <v>23</v>
      </c>
      <c r="E2367" s="14">
        <v>21.52</v>
      </c>
      <c r="F2367" s="187">
        <f>composições!$X$1226</f>
        <v>611.9</v>
      </c>
      <c r="G2367" s="15">
        <f t="shared" si="202"/>
        <v>13168.08</v>
      </c>
      <c r="H2367" s="12">
        <v>627.69000000000005</v>
      </c>
      <c r="I2367" s="15">
        <v>13507.88</v>
      </c>
      <c r="J2367" s="99">
        <f t="shared" si="199"/>
        <v>-2.5155686902755936E-2</v>
      </c>
      <c r="K2367" s="203">
        <f t="shared" si="198"/>
        <v>-339.79999999999927</v>
      </c>
    </row>
    <row r="2368" spans="1:11" ht="10.35" customHeight="1" x14ac:dyDescent="0.2">
      <c r="A2368" s="9">
        <v>40453</v>
      </c>
      <c r="B2368" s="17" t="s">
        <v>54</v>
      </c>
      <c r="C2368" s="12">
        <v>27.21</v>
      </c>
      <c r="D2368" s="13" t="s">
        <v>53</v>
      </c>
      <c r="E2368" s="14">
        <v>101.33</v>
      </c>
      <c r="F2368" s="187">
        <f>composições!$X$685</f>
        <v>0.86</v>
      </c>
      <c r="G2368" s="15">
        <f t="shared" si="202"/>
        <v>87.14</v>
      </c>
      <c r="H2368" s="12">
        <v>0.89</v>
      </c>
      <c r="I2368" s="11">
        <v>90.18</v>
      </c>
      <c r="J2368" s="99">
        <f t="shared" si="199"/>
        <v>-3.3710357063650553E-2</v>
      </c>
      <c r="K2368" s="203">
        <f t="shared" si="198"/>
        <v>-3.0400000000000063</v>
      </c>
    </row>
    <row r="2369" spans="1:11" ht="10.35" customHeight="1" x14ac:dyDescent="0.2">
      <c r="A2369" s="9">
        <v>40455</v>
      </c>
      <c r="B2369" s="17" t="s">
        <v>51</v>
      </c>
      <c r="C2369" s="12">
        <v>27.21</v>
      </c>
      <c r="D2369" s="13" t="s">
        <v>25</v>
      </c>
      <c r="E2369" s="18">
        <v>25232.639999999999</v>
      </c>
      <c r="F2369" s="187">
        <f>composições!$X$743</f>
        <v>1.55</v>
      </c>
      <c r="G2369" s="15">
        <f t="shared" si="202"/>
        <v>39110.589999999997</v>
      </c>
      <c r="H2369" s="12">
        <v>1.59</v>
      </c>
      <c r="I2369" s="15">
        <v>40119.89</v>
      </c>
      <c r="J2369" s="99">
        <f t="shared" si="199"/>
        <v>-2.5157097888354185E-2</v>
      </c>
      <c r="K2369" s="203">
        <f t="shared" si="198"/>
        <v>-1009.3000000000029</v>
      </c>
    </row>
    <row r="2370" spans="1:11" ht="20.85" customHeight="1" x14ac:dyDescent="0.2">
      <c r="A2370" s="9">
        <v>40450</v>
      </c>
      <c r="B2370" s="10" t="s">
        <v>49</v>
      </c>
      <c r="C2370" s="12">
        <v>27.21</v>
      </c>
      <c r="D2370" s="13" t="s">
        <v>50</v>
      </c>
      <c r="E2370" s="18">
        <v>2379.52</v>
      </c>
      <c r="F2370" s="187">
        <f>composições!$X$627</f>
        <v>0.86</v>
      </c>
      <c r="G2370" s="15">
        <f t="shared" si="202"/>
        <v>2046.38</v>
      </c>
      <c r="H2370" s="12">
        <v>0.89</v>
      </c>
      <c r="I2370" s="15">
        <v>2117.77</v>
      </c>
      <c r="J2370" s="99">
        <f t="shared" si="199"/>
        <v>-3.3709987392398499E-2</v>
      </c>
      <c r="K2370" s="203">
        <f t="shared" si="198"/>
        <v>-71.389999999999873</v>
      </c>
    </row>
    <row r="2371" spans="1:11" ht="10.35" customHeight="1" x14ac:dyDescent="0.2">
      <c r="A2371" s="9">
        <v>47049</v>
      </c>
      <c r="B2371" s="17" t="s">
        <v>58</v>
      </c>
      <c r="C2371" s="12">
        <v>27.21</v>
      </c>
      <c r="D2371" s="13" t="s">
        <v>53</v>
      </c>
      <c r="E2371" s="14">
        <v>3.08</v>
      </c>
      <c r="F2371" s="187">
        <f>composições!$X$1388</f>
        <v>1.6800000000000002</v>
      </c>
      <c r="G2371" s="15">
        <f t="shared" si="202"/>
        <v>5.17</v>
      </c>
      <c r="H2371" s="12">
        <v>1.73</v>
      </c>
      <c r="I2371" s="11">
        <v>5.32</v>
      </c>
      <c r="J2371" s="99">
        <f t="shared" si="199"/>
        <v>-2.8195488721804551E-2</v>
      </c>
      <c r="K2371" s="203">
        <f t="shared" si="198"/>
        <v>-0.15000000000000036</v>
      </c>
    </row>
    <row r="2372" spans="1:11" ht="10.35" customHeight="1" x14ac:dyDescent="0.2">
      <c r="A2372" s="9">
        <v>40445</v>
      </c>
      <c r="B2372" s="17" t="s">
        <v>56</v>
      </c>
      <c r="C2372" s="12">
        <v>27.21</v>
      </c>
      <c r="D2372" s="13" t="s">
        <v>25</v>
      </c>
      <c r="E2372" s="14">
        <v>759.62</v>
      </c>
      <c r="F2372" s="187">
        <f>composições!$X$568</f>
        <v>2.29</v>
      </c>
      <c r="G2372" s="15">
        <f t="shared" si="202"/>
        <v>1739.52</v>
      </c>
      <c r="H2372" s="12">
        <v>2.35</v>
      </c>
      <c r="I2372" s="15">
        <v>1785.1</v>
      </c>
      <c r="J2372" s="99">
        <f t="shared" si="199"/>
        <v>-2.5533583552742156E-2</v>
      </c>
      <c r="K2372" s="203">
        <f t="shared" si="198"/>
        <v>-45.579999999999927</v>
      </c>
    </row>
    <row r="2373" spans="1:11" ht="10.35" customHeight="1" x14ac:dyDescent="0.2">
      <c r="A2373" s="9">
        <v>40449</v>
      </c>
      <c r="B2373" s="17" t="s">
        <v>55</v>
      </c>
      <c r="C2373" s="12">
        <v>27.21</v>
      </c>
      <c r="D2373" s="13" t="s">
        <v>53</v>
      </c>
      <c r="E2373" s="14">
        <v>83.94</v>
      </c>
      <c r="F2373" s="187">
        <f>composições!$X$598</f>
        <v>1.6800000000000002</v>
      </c>
      <c r="G2373" s="15">
        <f t="shared" si="202"/>
        <v>141.01</v>
      </c>
      <c r="H2373" s="12">
        <v>1.73</v>
      </c>
      <c r="I2373" s="11">
        <v>145.21</v>
      </c>
      <c r="J2373" s="99">
        <f t="shared" si="199"/>
        <v>-2.8923627849321787E-2</v>
      </c>
      <c r="K2373" s="203">
        <f t="shared" si="198"/>
        <v>-4.2000000000000171</v>
      </c>
    </row>
    <row r="2374" spans="1:11" ht="10.35" customHeight="1" x14ac:dyDescent="0.2">
      <c r="A2374" s="1" t="s">
        <v>38</v>
      </c>
      <c r="G2374" s="32">
        <f>SUM(G2357:G2373)</f>
        <v>92366.27</v>
      </c>
      <c r="H2374" s="33"/>
      <c r="J2374" s="99" t="e">
        <f t="shared" si="199"/>
        <v>#DIV/0!</v>
      </c>
      <c r="K2374" s="203">
        <f t="shared" si="198"/>
        <v>92366.27</v>
      </c>
    </row>
    <row r="2375" spans="1:11" ht="10.7" customHeight="1" x14ac:dyDescent="0.2">
      <c r="J2375" s="99" t="e">
        <f t="shared" si="199"/>
        <v>#DIV/0!</v>
      </c>
      <c r="K2375" s="203">
        <f t="shared" si="198"/>
        <v>0</v>
      </c>
    </row>
    <row r="2376" spans="1:11" ht="10.35" customHeight="1" x14ac:dyDescent="0.2">
      <c r="A2376" s="2" t="s">
        <v>9</v>
      </c>
      <c r="B2376" s="3" t="s">
        <v>10</v>
      </c>
      <c r="C2376" s="5" t="s">
        <v>11</v>
      </c>
      <c r="D2376" s="20" t="s">
        <v>12</v>
      </c>
      <c r="E2376" s="5" t="s">
        <v>13</v>
      </c>
      <c r="F2376" s="5" t="s">
        <v>225</v>
      </c>
      <c r="G2376" s="4" t="s">
        <v>15</v>
      </c>
      <c r="H2376" s="5" t="s">
        <v>14</v>
      </c>
      <c r="I2376" s="4" t="s">
        <v>15</v>
      </c>
      <c r="J2376" s="99" t="e">
        <f t="shared" si="199"/>
        <v>#VALUE!</v>
      </c>
      <c r="K2376" s="203" t="e">
        <f t="shared" si="198"/>
        <v>#VALUE!</v>
      </c>
    </row>
    <row r="2377" spans="1:11" ht="10.35" customHeight="1" x14ac:dyDescent="0.2">
      <c r="A2377" s="8"/>
      <c r="B2377" s="47" t="s">
        <v>64</v>
      </c>
      <c r="C2377" s="48"/>
      <c r="D2377" s="48"/>
      <c r="E2377" s="48"/>
      <c r="F2377" s="48"/>
      <c r="G2377" s="49"/>
      <c r="J2377" s="99" t="e">
        <f t="shared" si="199"/>
        <v>#DIV/0!</v>
      </c>
      <c r="K2377" s="203">
        <f t="shared" si="198"/>
        <v>0</v>
      </c>
    </row>
    <row r="2378" spans="1:11" ht="29.1" customHeight="1" x14ac:dyDescent="0.2">
      <c r="A2378" s="9">
        <v>40001</v>
      </c>
      <c r="B2378" s="10" t="s">
        <v>65</v>
      </c>
      <c r="C2378" s="12">
        <v>27.21</v>
      </c>
      <c r="D2378" s="22" t="s">
        <v>18</v>
      </c>
      <c r="E2378" s="14">
        <v>130</v>
      </c>
      <c r="F2378" s="187">
        <f>composições!$X$32</f>
        <v>0.66</v>
      </c>
      <c r="G2378" s="15">
        <f t="shared" ref="G2378:G2391" si="203">TRUNC(F2378*E2378,2)</f>
        <v>85.8</v>
      </c>
      <c r="H2378" s="12">
        <v>0.68</v>
      </c>
      <c r="I2378" s="11">
        <v>88.4</v>
      </c>
      <c r="J2378" s="99">
        <f t="shared" si="199"/>
        <v>-2.941176470588247E-2</v>
      </c>
      <c r="K2378" s="203">
        <f t="shared" si="198"/>
        <v>-2.6000000000000085</v>
      </c>
    </row>
    <row r="2379" spans="1:11" ht="10.35" customHeight="1" x14ac:dyDescent="0.2">
      <c r="A2379" s="9">
        <v>40005</v>
      </c>
      <c r="B2379" s="17" t="s">
        <v>22</v>
      </c>
      <c r="C2379" s="12">
        <v>27.21</v>
      </c>
      <c r="D2379" s="22" t="s">
        <v>23</v>
      </c>
      <c r="E2379" s="14">
        <v>52</v>
      </c>
      <c r="F2379" s="187">
        <f>composições!$X$125</f>
        <v>3.17</v>
      </c>
      <c r="G2379" s="15">
        <f t="shared" si="203"/>
        <v>164.84</v>
      </c>
      <c r="H2379" s="12">
        <v>3.25</v>
      </c>
      <c r="I2379" s="11">
        <v>169</v>
      </c>
      <c r="J2379" s="99">
        <f t="shared" si="199"/>
        <v>-2.4615384615384595E-2</v>
      </c>
      <c r="K2379" s="203">
        <f t="shared" ref="K2379:K2442" si="204">G2379-I2379</f>
        <v>-4.1599999999999966</v>
      </c>
    </row>
    <row r="2380" spans="1:11" ht="10.35" customHeight="1" x14ac:dyDescent="0.2">
      <c r="A2380" s="9">
        <v>40006</v>
      </c>
      <c r="B2380" s="17" t="s">
        <v>24</v>
      </c>
      <c r="C2380" s="12">
        <v>27.21</v>
      </c>
      <c r="D2380" s="22" t="s">
        <v>25</v>
      </c>
      <c r="E2380" s="14">
        <v>260</v>
      </c>
      <c r="F2380" s="187">
        <f>composições!X$154</f>
        <v>2.87</v>
      </c>
      <c r="G2380" s="15">
        <f t="shared" si="203"/>
        <v>746.2</v>
      </c>
      <c r="H2380" s="12">
        <v>2.95</v>
      </c>
      <c r="I2380" s="11">
        <v>767</v>
      </c>
      <c r="J2380" s="99">
        <f t="shared" si="199"/>
        <v>-2.7118644067796516E-2</v>
      </c>
      <c r="K2380" s="203">
        <f t="shared" si="204"/>
        <v>-20.799999999999955</v>
      </c>
    </row>
    <row r="2381" spans="1:11" ht="10.35" customHeight="1" x14ac:dyDescent="0.2">
      <c r="A2381" s="9">
        <v>40145</v>
      </c>
      <c r="B2381" s="17" t="s">
        <v>29</v>
      </c>
      <c r="C2381" s="12">
        <v>27.21</v>
      </c>
      <c r="D2381" s="22" t="s">
        <v>23</v>
      </c>
      <c r="E2381" s="14">
        <v>52</v>
      </c>
      <c r="F2381" s="187">
        <f>composições!X$447</f>
        <v>2.4899999999999998</v>
      </c>
      <c r="G2381" s="15">
        <f t="shared" si="203"/>
        <v>129.47999999999999</v>
      </c>
      <c r="H2381" s="12">
        <v>2.5499999999999998</v>
      </c>
      <c r="I2381" s="11">
        <v>132.6</v>
      </c>
      <c r="J2381" s="99">
        <f t="shared" ref="J2381:J2426" si="205">G2381/I2381-1</f>
        <v>-2.352941176470591E-2</v>
      </c>
      <c r="K2381" s="203">
        <f t="shared" si="204"/>
        <v>-3.1200000000000045</v>
      </c>
    </row>
    <row r="2382" spans="1:11" ht="20.85" customHeight="1" x14ac:dyDescent="0.2">
      <c r="A2382" s="9">
        <v>45465</v>
      </c>
      <c r="B2382" s="10" t="s">
        <v>66</v>
      </c>
      <c r="C2382" s="12">
        <v>27.21</v>
      </c>
      <c r="D2382" s="23" t="s">
        <v>67</v>
      </c>
      <c r="E2382" s="14">
        <v>60</v>
      </c>
      <c r="F2382" s="188">
        <f>composições!X$1292</f>
        <v>2099.7399999999998</v>
      </c>
      <c r="G2382" s="15">
        <f t="shared" si="203"/>
        <v>125984.4</v>
      </c>
      <c r="H2382" s="24">
        <v>2153.9299999999998</v>
      </c>
      <c r="I2382" s="15">
        <v>129235.8</v>
      </c>
      <c r="J2382" s="99">
        <f t="shared" si="205"/>
        <v>-2.5158663466315123E-2</v>
      </c>
      <c r="K2382" s="203">
        <f t="shared" si="204"/>
        <v>-3251.4000000000087</v>
      </c>
    </row>
    <row r="2383" spans="1:11" ht="20.85" customHeight="1" x14ac:dyDescent="0.2">
      <c r="A2383" s="9">
        <v>40010</v>
      </c>
      <c r="B2383" s="10" t="s">
        <v>26</v>
      </c>
      <c r="C2383" s="12">
        <v>27.21</v>
      </c>
      <c r="D2383" s="13" t="s">
        <v>23</v>
      </c>
      <c r="E2383" s="14">
        <v>219.03</v>
      </c>
      <c r="F2383" s="187">
        <f>composições!X$186</f>
        <v>3.6500000000000004</v>
      </c>
      <c r="G2383" s="15">
        <f t="shared" si="203"/>
        <v>799.45</v>
      </c>
      <c r="H2383" s="12">
        <v>3.75</v>
      </c>
      <c r="I2383" s="11">
        <v>821.36</v>
      </c>
      <c r="J2383" s="99">
        <f t="shared" si="205"/>
        <v>-2.6675270283432306E-2</v>
      </c>
      <c r="K2383" s="203">
        <f t="shared" si="204"/>
        <v>-21.909999999999968</v>
      </c>
    </row>
    <row r="2384" spans="1:11" ht="10.35" customHeight="1" x14ac:dyDescent="0.2">
      <c r="A2384" s="9">
        <v>40315</v>
      </c>
      <c r="B2384" s="17" t="s">
        <v>30</v>
      </c>
      <c r="C2384" s="12">
        <v>27.21</v>
      </c>
      <c r="D2384" s="13" t="s">
        <v>23</v>
      </c>
      <c r="E2384" s="14">
        <v>26</v>
      </c>
      <c r="F2384" s="187">
        <f>composições!X$478</f>
        <v>5.2299999999999995</v>
      </c>
      <c r="G2384" s="15">
        <f t="shared" si="203"/>
        <v>135.97999999999999</v>
      </c>
      <c r="H2384" s="12">
        <f>composições!$X$478</f>
        <v>5.2299999999999995</v>
      </c>
      <c r="I2384" s="11">
        <v>139.36000000000001</v>
      </c>
      <c r="J2384" s="99">
        <f t="shared" si="205"/>
        <v>-2.4253731343283791E-2</v>
      </c>
      <c r="K2384" s="203">
        <f t="shared" si="204"/>
        <v>-3.3800000000000239</v>
      </c>
    </row>
    <row r="2385" spans="1:11" ht="10.35" customHeight="1" x14ac:dyDescent="0.2">
      <c r="A2385" s="9">
        <v>40320</v>
      </c>
      <c r="B2385" s="17" t="s">
        <v>31</v>
      </c>
      <c r="C2385" s="12">
        <v>27.21</v>
      </c>
      <c r="D2385" s="13" t="s">
        <v>25</v>
      </c>
      <c r="E2385" s="14">
        <v>325</v>
      </c>
      <c r="F2385" s="187">
        <f>composições!X$509</f>
        <v>3.17</v>
      </c>
      <c r="G2385" s="15">
        <f t="shared" si="203"/>
        <v>1030.25</v>
      </c>
      <c r="H2385" s="12">
        <v>3.25</v>
      </c>
      <c r="I2385" s="15">
        <v>1056.25</v>
      </c>
      <c r="J2385" s="99">
        <f t="shared" si="205"/>
        <v>-2.4615384615384595E-2</v>
      </c>
      <c r="K2385" s="203">
        <f t="shared" si="204"/>
        <v>-26</v>
      </c>
    </row>
    <row r="2386" spans="1:11" ht="10.35" customHeight="1" x14ac:dyDescent="0.2">
      <c r="A2386" s="9">
        <v>40120</v>
      </c>
      <c r="B2386" s="17" t="s">
        <v>32</v>
      </c>
      <c r="C2386" s="12">
        <v>27.21</v>
      </c>
      <c r="D2386" s="13" t="s">
        <v>18</v>
      </c>
      <c r="E2386" s="14">
        <v>87.61</v>
      </c>
      <c r="F2386" s="187">
        <f>composições!$X$386</f>
        <v>0.5</v>
      </c>
      <c r="G2386" s="15">
        <f t="shared" si="203"/>
        <v>43.8</v>
      </c>
      <c r="H2386" s="12">
        <v>0.52</v>
      </c>
      <c r="I2386" s="11">
        <v>45.55</v>
      </c>
      <c r="J2386" s="99">
        <f t="shared" si="205"/>
        <v>-3.8419319429198739E-2</v>
      </c>
      <c r="K2386" s="203">
        <f t="shared" si="204"/>
        <v>-1.75</v>
      </c>
    </row>
    <row r="2387" spans="1:11" ht="10.35" customHeight="1" x14ac:dyDescent="0.2">
      <c r="A2387" s="9">
        <v>40130</v>
      </c>
      <c r="B2387" s="17" t="s">
        <v>33</v>
      </c>
      <c r="C2387" s="12">
        <v>27.21</v>
      </c>
      <c r="D2387" s="13" t="s">
        <v>18</v>
      </c>
      <c r="E2387" s="14">
        <v>130</v>
      </c>
      <c r="F2387" s="187">
        <f>composições!$X$417</f>
        <v>0.52</v>
      </c>
      <c r="G2387" s="15">
        <f t="shared" si="203"/>
        <v>67.599999999999994</v>
      </c>
      <c r="H2387" s="12">
        <v>0.53</v>
      </c>
      <c r="I2387" s="11">
        <v>68.900000000000006</v>
      </c>
      <c r="J2387" s="99">
        <f t="shared" si="205"/>
        <v>-1.8867924528302105E-2</v>
      </c>
      <c r="K2387" s="203">
        <f t="shared" si="204"/>
        <v>-1.3000000000000114</v>
      </c>
    </row>
    <row r="2388" spans="1:11" ht="10.35" customHeight="1" x14ac:dyDescent="0.2">
      <c r="A2388" s="9">
        <v>40101</v>
      </c>
      <c r="B2388" s="17" t="s">
        <v>36</v>
      </c>
      <c r="C2388" s="12">
        <v>27.21</v>
      </c>
      <c r="D2388" s="13" t="s">
        <v>23</v>
      </c>
      <c r="E2388" s="14">
        <v>78</v>
      </c>
      <c r="F2388" s="187">
        <f>composições!$X$290</f>
        <v>6.68</v>
      </c>
      <c r="G2388" s="15">
        <f t="shared" si="203"/>
        <v>521.04</v>
      </c>
      <c r="H2388" s="12">
        <v>6.85</v>
      </c>
      <c r="I2388" s="11">
        <v>534.29999999999995</v>
      </c>
      <c r="J2388" s="99">
        <f t="shared" si="205"/>
        <v>-2.481751824817513E-2</v>
      </c>
      <c r="K2388" s="203">
        <f t="shared" si="204"/>
        <v>-13.259999999999991</v>
      </c>
    </row>
    <row r="2389" spans="1:11" ht="10.35" customHeight="1" x14ac:dyDescent="0.2">
      <c r="A2389" s="9">
        <v>40102</v>
      </c>
      <c r="B2389" s="17" t="s">
        <v>34</v>
      </c>
      <c r="C2389" s="12">
        <v>27.21</v>
      </c>
      <c r="D2389" s="13" t="s">
        <v>23</v>
      </c>
      <c r="E2389" s="14">
        <v>112</v>
      </c>
      <c r="F2389" s="187">
        <f>composições!$X$320</f>
        <v>8.5399999999999991</v>
      </c>
      <c r="G2389" s="15">
        <f t="shared" si="203"/>
        <v>956.48</v>
      </c>
      <c r="H2389" s="12">
        <v>8.76</v>
      </c>
      <c r="I2389" s="11">
        <v>981.12</v>
      </c>
      <c r="J2389" s="99">
        <f t="shared" si="205"/>
        <v>-2.5114155251141579E-2</v>
      </c>
      <c r="K2389" s="203">
        <f t="shared" si="204"/>
        <v>-24.639999999999986</v>
      </c>
    </row>
    <row r="2390" spans="1:11" ht="10.35" customHeight="1" x14ac:dyDescent="0.2">
      <c r="A2390" s="9">
        <v>40454</v>
      </c>
      <c r="B2390" s="17" t="s">
        <v>68</v>
      </c>
      <c r="C2390" s="12">
        <v>27.21</v>
      </c>
      <c r="D2390" s="13" t="s">
        <v>53</v>
      </c>
      <c r="E2390" s="18">
        <v>18280.349999999999</v>
      </c>
      <c r="F2390" s="187">
        <f>composições!$X$714</f>
        <v>0.91999999999999993</v>
      </c>
      <c r="G2390" s="15">
        <f t="shared" si="203"/>
        <v>16817.919999999998</v>
      </c>
      <c r="H2390" s="12">
        <v>0.92</v>
      </c>
      <c r="I2390" s="15">
        <v>16817.919999999998</v>
      </c>
      <c r="J2390" s="99">
        <f t="shared" si="205"/>
        <v>0</v>
      </c>
      <c r="K2390" s="203">
        <f t="shared" si="204"/>
        <v>0</v>
      </c>
    </row>
    <row r="2391" spans="1:11" ht="10.35" customHeight="1" x14ac:dyDescent="0.2">
      <c r="A2391" s="9">
        <v>40438</v>
      </c>
      <c r="B2391" s="17" t="s">
        <v>69</v>
      </c>
      <c r="C2391" s="12">
        <v>27.21</v>
      </c>
      <c r="D2391" s="13" t="s">
        <v>53</v>
      </c>
      <c r="E2391" s="14">
        <v>565.12</v>
      </c>
      <c r="F2391" s="187">
        <f>composições!$X$539</f>
        <v>1.77</v>
      </c>
      <c r="G2391" s="15">
        <f t="shared" si="203"/>
        <v>1000.26</v>
      </c>
      <c r="H2391" s="12">
        <v>1.81</v>
      </c>
      <c r="I2391" s="15">
        <v>1022.86</v>
      </c>
      <c r="J2391" s="99">
        <f t="shared" si="205"/>
        <v>-2.2094910349412467E-2</v>
      </c>
      <c r="K2391" s="203">
        <f t="shared" si="204"/>
        <v>-22.600000000000023</v>
      </c>
    </row>
    <row r="2392" spans="1:11" ht="10.35" customHeight="1" x14ac:dyDescent="0.2">
      <c r="A2392" s="1" t="s">
        <v>38</v>
      </c>
      <c r="G2392" s="32">
        <f>SUM(G2375:G2391)</f>
        <v>148483.5</v>
      </c>
      <c r="H2392" s="33"/>
      <c r="J2392" s="99" t="e">
        <f t="shared" si="205"/>
        <v>#DIV/0!</v>
      </c>
      <c r="K2392" s="203">
        <f t="shared" si="204"/>
        <v>148483.5</v>
      </c>
    </row>
    <row r="2393" spans="1:11" ht="0.95" customHeight="1" x14ac:dyDescent="0.2">
      <c r="J2393" s="99" t="e">
        <f t="shared" si="205"/>
        <v>#DIV/0!</v>
      </c>
      <c r="K2393" s="203">
        <f t="shared" si="204"/>
        <v>0</v>
      </c>
    </row>
    <row r="2394" spans="1:11" ht="10.7" customHeight="1" x14ac:dyDescent="0.2">
      <c r="J2394" s="99" t="e">
        <f t="shared" si="205"/>
        <v>#DIV/0!</v>
      </c>
      <c r="K2394" s="203">
        <f t="shared" si="204"/>
        <v>0</v>
      </c>
    </row>
    <row r="2395" spans="1:11" ht="10.35" customHeight="1" x14ac:dyDescent="0.2">
      <c r="A2395" s="2" t="s">
        <v>9</v>
      </c>
      <c r="B2395" s="3" t="s">
        <v>10</v>
      </c>
      <c r="C2395" s="5" t="s">
        <v>11</v>
      </c>
      <c r="D2395" s="20" t="s">
        <v>12</v>
      </c>
      <c r="E2395" s="5" t="s">
        <v>13</v>
      </c>
      <c r="F2395" s="5" t="s">
        <v>225</v>
      </c>
      <c r="G2395" s="4" t="s">
        <v>15</v>
      </c>
      <c r="H2395" s="5" t="s">
        <v>14</v>
      </c>
      <c r="I2395" s="4" t="s">
        <v>15</v>
      </c>
      <c r="J2395" s="99" t="e">
        <f t="shared" si="205"/>
        <v>#VALUE!</v>
      </c>
      <c r="K2395" s="203" t="e">
        <f t="shared" si="204"/>
        <v>#VALUE!</v>
      </c>
    </row>
    <row r="2396" spans="1:11" ht="10.35" customHeight="1" x14ac:dyDescent="0.2">
      <c r="A2396" s="8"/>
      <c r="B2396" s="47" t="s">
        <v>70</v>
      </c>
      <c r="C2396" s="48"/>
      <c r="D2396" s="48"/>
      <c r="E2396" s="48"/>
      <c r="F2396" s="48"/>
      <c r="G2396" s="49"/>
      <c r="J2396" s="99" t="e">
        <f t="shared" si="205"/>
        <v>#DIV/0!</v>
      </c>
      <c r="K2396" s="203">
        <f t="shared" si="204"/>
        <v>0</v>
      </c>
    </row>
    <row r="2397" spans="1:11" ht="10.35" customHeight="1" x14ac:dyDescent="0.2">
      <c r="A2397" s="9">
        <v>40850</v>
      </c>
      <c r="B2397" s="17" t="s">
        <v>71</v>
      </c>
      <c r="C2397" s="12">
        <v>27.21</v>
      </c>
      <c r="D2397" s="22" t="s">
        <v>18</v>
      </c>
      <c r="E2397" s="14">
        <v>60</v>
      </c>
      <c r="F2397" s="187">
        <f>composições!$X$811</f>
        <v>489.25</v>
      </c>
      <c r="G2397" s="15">
        <f>TRUNC(F2397*E2397,2)</f>
        <v>29355</v>
      </c>
      <c r="H2397" s="12">
        <v>501.88</v>
      </c>
      <c r="I2397" s="15">
        <v>30112.799999999999</v>
      </c>
      <c r="J2397" s="99">
        <f t="shared" si="205"/>
        <v>-2.5165378178050535E-2</v>
      </c>
      <c r="K2397" s="203">
        <f t="shared" si="204"/>
        <v>-757.79999999999927</v>
      </c>
    </row>
    <row r="2398" spans="1:11" ht="10.35" customHeight="1" x14ac:dyDescent="0.2">
      <c r="A2398" s="1" t="s">
        <v>38</v>
      </c>
      <c r="G2398" s="32">
        <f>G2397</f>
        <v>29355</v>
      </c>
      <c r="H2398" s="33"/>
      <c r="J2398" s="99" t="e">
        <f t="shared" si="205"/>
        <v>#DIV/0!</v>
      </c>
      <c r="K2398" s="203">
        <f t="shared" si="204"/>
        <v>29355</v>
      </c>
    </row>
    <row r="2399" spans="1:11" ht="10.7" customHeight="1" x14ac:dyDescent="0.2">
      <c r="J2399" s="99" t="e">
        <f t="shared" si="205"/>
        <v>#DIV/0!</v>
      </c>
      <c r="K2399" s="203">
        <f t="shared" si="204"/>
        <v>0</v>
      </c>
    </row>
    <row r="2400" spans="1:11" ht="10.35" customHeight="1" x14ac:dyDescent="0.2">
      <c r="A2400" s="2" t="s">
        <v>9</v>
      </c>
      <c r="B2400" s="3" t="s">
        <v>10</v>
      </c>
      <c r="C2400" s="5" t="s">
        <v>11</v>
      </c>
      <c r="D2400" s="20" t="s">
        <v>12</v>
      </c>
      <c r="E2400" s="5" t="s">
        <v>13</v>
      </c>
      <c r="F2400" s="5" t="s">
        <v>225</v>
      </c>
      <c r="G2400" s="4" t="s">
        <v>15</v>
      </c>
      <c r="H2400" s="5" t="s">
        <v>14</v>
      </c>
      <c r="I2400" s="4" t="s">
        <v>15</v>
      </c>
      <c r="J2400" s="99" t="e">
        <f t="shared" si="205"/>
        <v>#VALUE!</v>
      </c>
      <c r="K2400" s="203" t="e">
        <f t="shared" si="204"/>
        <v>#VALUE!</v>
      </c>
    </row>
    <row r="2401" spans="1:11" ht="10.35" customHeight="1" x14ac:dyDescent="0.2">
      <c r="A2401" s="8"/>
      <c r="B2401" s="47" t="s">
        <v>72</v>
      </c>
      <c r="C2401" s="48"/>
      <c r="D2401" s="48"/>
      <c r="E2401" s="48"/>
      <c r="F2401" s="48"/>
      <c r="G2401" s="49"/>
      <c r="J2401" s="99" t="e">
        <f t="shared" si="205"/>
        <v>#DIV/0!</v>
      </c>
      <c r="K2401" s="203">
        <f t="shared" si="204"/>
        <v>0</v>
      </c>
    </row>
    <row r="2402" spans="1:11" ht="10.35" customHeight="1" x14ac:dyDescent="0.2">
      <c r="A2402" s="9">
        <v>42825</v>
      </c>
      <c r="B2402" s="17" t="s">
        <v>73</v>
      </c>
      <c r="C2402" s="12">
        <v>27.21</v>
      </c>
      <c r="D2402" s="22" t="s">
        <v>23</v>
      </c>
      <c r="E2402" s="14">
        <v>51.74</v>
      </c>
      <c r="F2402" s="187">
        <f>composições!X$999</f>
        <v>823.31999999999994</v>
      </c>
      <c r="G2402" s="15">
        <f t="shared" ref="G2402:G2408" si="206">TRUNC(F2402*E2402,2)</f>
        <v>42598.57</v>
      </c>
      <c r="H2402" s="12">
        <v>844.57</v>
      </c>
      <c r="I2402" s="15">
        <v>43698.05</v>
      </c>
      <c r="J2402" s="99">
        <f t="shared" si="205"/>
        <v>-2.5160848138532588E-2</v>
      </c>
      <c r="K2402" s="203">
        <f t="shared" si="204"/>
        <v>-1099.4800000000032</v>
      </c>
    </row>
    <row r="2403" spans="1:11" ht="10.35" customHeight="1" x14ac:dyDescent="0.2">
      <c r="A2403" s="9">
        <v>40005</v>
      </c>
      <c r="B2403" s="17" t="s">
        <v>22</v>
      </c>
      <c r="C2403" s="12">
        <v>27.21</v>
      </c>
      <c r="D2403" s="22" t="s">
        <v>23</v>
      </c>
      <c r="E2403" s="14">
        <v>51.74</v>
      </c>
      <c r="F2403" s="187">
        <f>composições!$X$125</f>
        <v>3.17</v>
      </c>
      <c r="G2403" s="15">
        <f t="shared" si="206"/>
        <v>164.01</v>
      </c>
      <c r="H2403" s="12">
        <v>3.25</v>
      </c>
      <c r="I2403" s="11">
        <v>168.15</v>
      </c>
      <c r="J2403" s="99">
        <f t="shared" si="205"/>
        <v>-2.4620874219447031E-2</v>
      </c>
      <c r="K2403" s="203">
        <f t="shared" si="204"/>
        <v>-4.1400000000000148</v>
      </c>
    </row>
    <row r="2404" spans="1:11" ht="10.35" customHeight="1" x14ac:dyDescent="0.2">
      <c r="A2404" s="9">
        <v>40006</v>
      </c>
      <c r="B2404" s="43" t="s">
        <v>24</v>
      </c>
      <c r="C2404" s="66">
        <v>27.21</v>
      </c>
      <c r="D2404" s="67" t="s">
        <v>25</v>
      </c>
      <c r="E2404" s="68">
        <v>258.70999999999998</v>
      </c>
      <c r="F2404" s="187">
        <f>composições!X$154</f>
        <v>2.87</v>
      </c>
      <c r="G2404" s="65">
        <f t="shared" si="206"/>
        <v>742.49</v>
      </c>
      <c r="H2404" s="66">
        <v>2.95</v>
      </c>
      <c r="I2404" s="11">
        <v>763.19</v>
      </c>
      <c r="J2404" s="99">
        <f t="shared" si="205"/>
        <v>-2.7122996894613505E-2</v>
      </c>
      <c r="K2404" s="203">
        <f t="shared" si="204"/>
        <v>-20.700000000000045</v>
      </c>
    </row>
    <row r="2405" spans="1:11" ht="10.35" customHeight="1" x14ac:dyDescent="0.2">
      <c r="A2405" s="9">
        <v>40145</v>
      </c>
      <c r="B2405" s="43" t="s">
        <v>29</v>
      </c>
      <c r="C2405" s="66">
        <v>27.21</v>
      </c>
      <c r="D2405" s="67" t="s">
        <v>23</v>
      </c>
      <c r="E2405" s="68">
        <v>51.74</v>
      </c>
      <c r="F2405" s="187">
        <f>composições!X$447</f>
        <v>2.4899999999999998</v>
      </c>
      <c r="G2405" s="65">
        <f t="shared" si="206"/>
        <v>128.83000000000001</v>
      </c>
      <c r="H2405" s="66">
        <v>2.5499999999999998</v>
      </c>
      <c r="I2405" s="11">
        <v>131.93</v>
      </c>
      <c r="J2405" s="99">
        <f t="shared" si="205"/>
        <v>-2.3497309179110082E-2</v>
      </c>
      <c r="K2405" s="203">
        <f t="shared" si="204"/>
        <v>-3.0999999999999943</v>
      </c>
    </row>
    <row r="2406" spans="1:11" ht="10.35" customHeight="1" x14ac:dyDescent="0.2">
      <c r="A2406" s="9">
        <v>40870</v>
      </c>
      <c r="B2406" s="43" t="s">
        <v>74</v>
      </c>
      <c r="C2406" s="66">
        <v>27.21</v>
      </c>
      <c r="D2406" s="67" t="s">
        <v>18</v>
      </c>
      <c r="E2406" s="68">
        <v>184</v>
      </c>
      <c r="F2406" s="187">
        <f>composições!$X$843</f>
        <v>7.53</v>
      </c>
      <c r="G2406" s="65">
        <f t="shared" si="206"/>
        <v>1385.52</v>
      </c>
      <c r="H2406" s="66">
        <v>7.73</v>
      </c>
      <c r="I2406" s="15">
        <v>1422.32</v>
      </c>
      <c r="J2406" s="99">
        <f t="shared" si="205"/>
        <v>-2.5873221216041409E-2</v>
      </c>
      <c r="K2406" s="203">
        <f t="shared" si="204"/>
        <v>-36.799999999999955</v>
      </c>
    </row>
    <row r="2407" spans="1:11" ht="10.35" customHeight="1" x14ac:dyDescent="0.2">
      <c r="A2407" s="9">
        <v>40805</v>
      </c>
      <c r="B2407" s="43" t="s">
        <v>75</v>
      </c>
      <c r="C2407" s="66">
        <v>27.21</v>
      </c>
      <c r="D2407" s="67" t="s">
        <v>76</v>
      </c>
      <c r="E2407" s="68">
        <v>40</v>
      </c>
      <c r="F2407" s="187">
        <f>composições!X$776</f>
        <v>15.629999999999999</v>
      </c>
      <c r="G2407" s="65">
        <f t="shared" si="206"/>
        <v>625.20000000000005</v>
      </c>
      <c r="H2407" s="66">
        <v>16.04</v>
      </c>
      <c r="I2407" s="11">
        <v>641.6</v>
      </c>
      <c r="J2407" s="99">
        <f t="shared" si="205"/>
        <v>-2.5561097256857845E-2</v>
      </c>
      <c r="K2407" s="203">
        <f t="shared" si="204"/>
        <v>-16.399999999999977</v>
      </c>
    </row>
    <row r="2408" spans="1:11" ht="10.35" customHeight="1" x14ac:dyDescent="0.2">
      <c r="A2408" s="9">
        <v>40880</v>
      </c>
      <c r="B2408" s="43" t="s">
        <v>77</v>
      </c>
      <c r="C2408" s="66">
        <v>27.21</v>
      </c>
      <c r="D2408" s="67" t="s">
        <v>18</v>
      </c>
      <c r="E2408" s="68">
        <v>184</v>
      </c>
      <c r="F2408" s="187">
        <f>composições!X$873</f>
        <v>0.78</v>
      </c>
      <c r="G2408" s="65">
        <f t="shared" si="206"/>
        <v>143.52000000000001</v>
      </c>
      <c r="H2408" s="66">
        <v>0.8</v>
      </c>
      <c r="I2408" s="11">
        <v>147.19999999999999</v>
      </c>
      <c r="J2408" s="99">
        <f t="shared" si="205"/>
        <v>-2.49999999999998E-2</v>
      </c>
      <c r="K2408" s="203">
        <f t="shared" si="204"/>
        <v>-3.6799999999999784</v>
      </c>
    </row>
    <row r="2409" spans="1:11" ht="10.35" customHeight="1" x14ac:dyDescent="0.2">
      <c r="B2409" s="41"/>
      <c r="C2409" s="41"/>
      <c r="D2409" s="41"/>
      <c r="E2409" s="41"/>
      <c r="G2409" s="41"/>
      <c r="H2409" s="41"/>
      <c r="J2409" s="99" t="e">
        <f t="shared" si="205"/>
        <v>#DIV/0!</v>
      </c>
      <c r="K2409" s="203">
        <f t="shared" si="204"/>
        <v>0</v>
      </c>
    </row>
    <row r="2410" spans="1:11" ht="10.7" customHeight="1" x14ac:dyDescent="0.2">
      <c r="A2410" s="1" t="s">
        <v>38</v>
      </c>
      <c r="B2410" s="41"/>
      <c r="C2410" s="41"/>
      <c r="D2410" s="41"/>
      <c r="E2410" s="41"/>
      <c r="G2410" s="32">
        <f>SUM(G2402:G2408)</f>
        <v>45788.139999999992</v>
      </c>
      <c r="H2410" s="33"/>
      <c r="J2410" s="99" t="e">
        <f t="shared" si="205"/>
        <v>#DIV/0!</v>
      </c>
      <c r="K2410" s="203">
        <f t="shared" si="204"/>
        <v>45788.139999999992</v>
      </c>
    </row>
    <row r="2411" spans="1:11" ht="10.35" customHeight="1" x14ac:dyDescent="0.2">
      <c r="B2411" s="41"/>
      <c r="C2411" s="41"/>
      <c r="D2411" s="41"/>
      <c r="E2411" s="41"/>
      <c r="G2411" s="41"/>
      <c r="H2411" s="41"/>
      <c r="J2411" s="99" t="e">
        <f t="shared" si="205"/>
        <v>#DIV/0!</v>
      </c>
      <c r="K2411" s="203">
        <f t="shared" si="204"/>
        <v>0</v>
      </c>
    </row>
    <row r="2412" spans="1:11" ht="10.7" customHeight="1" x14ac:dyDescent="0.2">
      <c r="A2412" s="1" t="s">
        <v>92</v>
      </c>
      <c r="B2412" s="41"/>
      <c r="C2412" s="41"/>
      <c r="D2412" s="41"/>
      <c r="E2412" s="41"/>
      <c r="G2412" s="32">
        <f>G2410+G2398+G2392+G2374+G2354+G2334+G2313</f>
        <v>548255.72</v>
      </c>
      <c r="H2412" s="33"/>
      <c r="J2412" s="99" t="e">
        <f t="shared" si="205"/>
        <v>#DIV/0!</v>
      </c>
      <c r="K2412" s="203">
        <f t="shared" si="204"/>
        <v>548255.72</v>
      </c>
    </row>
    <row r="2413" spans="1:11" ht="10.7" customHeight="1" x14ac:dyDescent="0.2">
      <c r="A2413" s="1"/>
      <c r="B2413" s="41"/>
      <c r="C2413" s="41"/>
      <c r="D2413" s="41"/>
      <c r="E2413" s="41"/>
      <c r="G2413" s="41"/>
      <c r="H2413" s="41"/>
      <c r="J2413" s="99" t="e">
        <f t="shared" si="205"/>
        <v>#DIV/0!</v>
      </c>
      <c r="K2413" s="203">
        <f t="shared" si="204"/>
        <v>0</v>
      </c>
    </row>
    <row r="2414" spans="1:11" ht="10.7" customHeight="1" x14ac:dyDescent="0.2">
      <c r="A2414" s="1"/>
      <c r="B2414" s="41"/>
      <c r="C2414" s="41"/>
      <c r="D2414" s="41"/>
      <c r="E2414" s="41"/>
      <c r="G2414" s="41"/>
      <c r="H2414" s="41"/>
      <c r="J2414" s="99" t="e">
        <f t="shared" si="205"/>
        <v>#DIV/0!</v>
      </c>
      <c r="K2414" s="203">
        <f t="shared" si="204"/>
        <v>0</v>
      </c>
    </row>
    <row r="2415" spans="1:11" ht="10.7" customHeight="1" x14ac:dyDescent="0.2">
      <c r="A2415" s="1"/>
      <c r="J2415" s="99" t="e">
        <f t="shared" si="205"/>
        <v>#DIV/0!</v>
      </c>
      <c r="K2415" s="203">
        <f t="shared" si="204"/>
        <v>0</v>
      </c>
    </row>
    <row r="2416" spans="1:11" ht="0.95" customHeight="1" x14ac:dyDescent="0.2">
      <c r="J2416" s="99" t="e">
        <f t="shared" si="205"/>
        <v>#DIV/0!</v>
      </c>
      <c r="K2416" s="203">
        <f t="shared" si="204"/>
        <v>0</v>
      </c>
    </row>
    <row r="2417" spans="1:11" ht="10.35" customHeight="1" x14ac:dyDescent="0.2">
      <c r="A2417" s="230" t="s">
        <v>79</v>
      </c>
      <c r="B2417" s="231"/>
      <c r="C2417" s="232"/>
      <c r="D2417" s="267" t="s">
        <v>228</v>
      </c>
      <c r="E2417" s="268"/>
      <c r="F2417" s="190" t="s">
        <v>229</v>
      </c>
      <c r="G2417" s="25" t="s">
        <v>230</v>
      </c>
      <c r="H2417" s="6"/>
      <c r="I2417" s="25"/>
      <c r="J2417" s="99" t="e">
        <f t="shared" si="205"/>
        <v>#VALUE!</v>
      </c>
      <c r="K2417" s="203" t="e">
        <f t="shared" si="204"/>
        <v>#VALUE!</v>
      </c>
    </row>
    <row r="2418" spans="1:11" ht="24.6" customHeight="1" x14ac:dyDescent="0.2">
      <c r="A2418" s="235" t="s">
        <v>80</v>
      </c>
      <c r="B2418" s="236"/>
      <c r="C2418" s="237"/>
      <c r="D2418" s="258">
        <f>F2418/$G$2412</f>
        <v>2.3226150745859979E-2</v>
      </c>
      <c r="E2418" s="258"/>
      <c r="F2418" s="192">
        <f>G2313</f>
        <v>12733.869999999999</v>
      </c>
      <c r="G2418" s="26">
        <f>F2418/2</f>
        <v>6366.9349999999995</v>
      </c>
      <c r="H2418" s="26"/>
      <c r="I2418" s="26"/>
      <c r="J2418" s="99" t="e">
        <f t="shared" si="205"/>
        <v>#DIV/0!</v>
      </c>
      <c r="K2418" s="203">
        <f t="shared" si="204"/>
        <v>6366.9349999999995</v>
      </c>
    </row>
    <row r="2419" spans="1:11" ht="19.350000000000001" customHeight="1" x14ac:dyDescent="0.2">
      <c r="A2419" s="240" t="s">
        <v>81</v>
      </c>
      <c r="B2419" s="241"/>
      <c r="C2419" s="242"/>
      <c r="D2419" s="258">
        <f t="shared" ref="D2419:D2424" si="207">F2419/$G$2412</f>
        <v>0.14224630433404323</v>
      </c>
      <c r="E2419" s="258"/>
      <c r="F2419" s="193">
        <f>G2334</f>
        <v>77987.349999999991</v>
      </c>
      <c r="G2419" s="26">
        <f t="shared" ref="G2419:G2424" si="208">F2419/2</f>
        <v>38993.674999999996</v>
      </c>
      <c r="H2419" s="27"/>
      <c r="I2419" s="27"/>
      <c r="J2419" s="99" t="e">
        <f t="shared" si="205"/>
        <v>#DIV/0!</v>
      </c>
      <c r="K2419" s="203">
        <f t="shared" si="204"/>
        <v>38993.674999999996</v>
      </c>
    </row>
    <row r="2420" spans="1:11" ht="19.350000000000001" customHeight="1" x14ac:dyDescent="0.2">
      <c r="A2420" s="240" t="s">
        <v>82</v>
      </c>
      <c r="B2420" s="241"/>
      <c r="C2420" s="242"/>
      <c r="D2420" s="258">
        <f t="shared" si="207"/>
        <v>0.25816710129353515</v>
      </c>
      <c r="E2420" s="258"/>
      <c r="F2420" s="193">
        <f>G2354</f>
        <v>141541.59000000003</v>
      </c>
      <c r="G2420" s="26">
        <f t="shared" si="208"/>
        <v>70770.795000000013</v>
      </c>
      <c r="H2420" s="27"/>
      <c r="I2420" s="27"/>
      <c r="J2420" s="99" t="e">
        <f t="shared" si="205"/>
        <v>#DIV/0!</v>
      </c>
      <c r="K2420" s="203">
        <f t="shared" si="204"/>
        <v>70770.795000000013</v>
      </c>
    </row>
    <row r="2421" spans="1:11" ht="19.350000000000001" customHeight="1" x14ac:dyDescent="0.2">
      <c r="A2421" s="240" t="s">
        <v>83</v>
      </c>
      <c r="B2421" s="241"/>
      <c r="C2421" s="242"/>
      <c r="D2421" s="258">
        <f t="shared" si="207"/>
        <v>0.16847297097055369</v>
      </c>
      <c r="E2421" s="258"/>
      <c r="F2421" s="193">
        <f>G2374</f>
        <v>92366.27</v>
      </c>
      <c r="G2421" s="26">
        <f t="shared" si="208"/>
        <v>46183.135000000002</v>
      </c>
      <c r="H2421" s="27"/>
      <c r="I2421" s="27"/>
      <c r="J2421" s="99" t="e">
        <f t="shared" si="205"/>
        <v>#DIV/0!</v>
      </c>
      <c r="K2421" s="203">
        <f t="shared" si="204"/>
        <v>46183.135000000002</v>
      </c>
    </row>
    <row r="2422" spans="1:11" ht="19.350000000000001" customHeight="1" x14ac:dyDescent="0.2">
      <c r="A2422" s="240" t="s">
        <v>84</v>
      </c>
      <c r="B2422" s="241"/>
      <c r="C2422" s="242"/>
      <c r="D2422" s="258">
        <f t="shared" si="207"/>
        <v>0.27082891173483792</v>
      </c>
      <c r="E2422" s="258"/>
      <c r="F2422" s="193">
        <f>G2392</f>
        <v>148483.5</v>
      </c>
      <c r="G2422" s="26">
        <f t="shared" si="208"/>
        <v>74241.75</v>
      </c>
      <c r="H2422" s="27"/>
      <c r="I2422" s="27"/>
      <c r="J2422" s="99" t="e">
        <f t="shared" si="205"/>
        <v>#DIV/0!</v>
      </c>
      <c r="K2422" s="203">
        <f t="shared" si="204"/>
        <v>74241.75</v>
      </c>
    </row>
    <row r="2423" spans="1:11" ht="19.350000000000001" customHeight="1" x14ac:dyDescent="0.2">
      <c r="A2423" s="240" t="s">
        <v>85</v>
      </c>
      <c r="B2423" s="241"/>
      <c r="C2423" s="242"/>
      <c r="D2423" s="258">
        <f t="shared" si="207"/>
        <v>5.3542533035496651E-2</v>
      </c>
      <c r="E2423" s="258"/>
      <c r="F2423" s="193">
        <f>G2398</f>
        <v>29355</v>
      </c>
      <c r="G2423" s="26">
        <f t="shared" si="208"/>
        <v>14677.5</v>
      </c>
      <c r="H2423" s="27"/>
      <c r="I2423" s="27"/>
      <c r="J2423" s="99" t="e">
        <f t="shared" si="205"/>
        <v>#DIV/0!</v>
      </c>
      <c r="K2423" s="203">
        <f t="shared" si="204"/>
        <v>14677.5</v>
      </c>
    </row>
    <row r="2424" spans="1:11" ht="24" customHeight="1" x14ac:dyDescent="0.2">
      <c r="A2424" s="245" t="s">
        <v>86</v>
      </c>
      <c r="B2424" s="246"/>
      <c r="C2424" s="247"/>
      <c r="D2424" s="258">
        <f t="shared" si="207"/>
        <v>8.3516027885673486E-2</v>
      </c>
      <c r="E2424" s="258"/>
      <c r="F2424" s="193">
        <f>G2410</f>
        <v>45788.139999999992</v>
      </c>
      <c r="G2424" s="26">
        <f t="shared" si="208"/>
        <v>22894.069999999996</v>
      </c>
      <c r="H2424" s="28"/>
      <c r="I2424" s="28"/>
      <c r="J2424" s="99" t="e">
        <f t="shared" si="205"/>
        <v>#DIV/0!</v>
      </c>
      <c r="K2424" s="203">
        <f t="shared" si="204"/>
        <v>22894.069999999996</v>
      </c>
    </row>
    <row r="2425" spans="1:11" ht="10.35" customHeight="1" x14ac:dyDescent="0.2">
      <c r="A2425" s="222" t="s">
        <v>87</v>
      </c>
      <c r="B2425" s="223"/>
      <c r="C2425" s="224"/>
      <c r="D2425" s="259">
        <f>SUM(D2418:E2424)</f>
        <v>1</v>
      </c>
      <c r="E2425" s="260"/>
      <c r="F2425" s="194">
        <f>SUM(F2418:F2424)</f>
        <v>548255.72</v>
      </c>
      <c r="G2425" s="195">
        <f>SUM(G2418:G2424)</f>
        <v>274127.86</v>
      </c>
      <c r="H2425" s="29"/>
      <c r="I2425" s="29"/>
      <c r="J2425" s="99" t="e">
        <f t="shared" si="205"/>
        <v>#DIV/0!</v>
      </c>
      <c r="K2425" s="203">
        <f t="shared" si="204"/>
        <v>274127.86</v>
      </c>
    </row>
    <row r="2426" spans="1:11" ht="10.35" customHeight="1" x14ac:dyDescent="0.2">
      <c r="A2426" s="36"/>
      <c r="B2426" s="36"/>
      <c r="C2426" s="36"/>
      <c r="D2426" s="37"/>
      <c r="E2426" s="37"/>
      <c r="F2426" s="189"/>
      <c r="G2426" s="38"/>
      <c r="H2426" s="38"/>
      <c r="I2426" s="38"/>
      <c r="J2426" s="99" t="e">
        <f t="shared" si="205"/>
        <v>#DIV/0!</v>
      </c>
      <c r="K2426" s="203">
        <f t="shared" si="204"/>
        <v>0</v>
      </c>
    </row>
    <row r="2427" spans="1:11" ht="10.35" customHeight="1" x14ac:dyDescent="0.2">
      <c r="A2427" s="36"/>
      <c r="B2427" s="36"/>
      <c r="C2427" s="36"/>
      <c r="D2427" s="37"/>
      <c r="E2427" s="37"/>
      <c r="F2427" s="189"/>
      <c r="G2427" s="38"/>
      <c r="H2427" s="38"/>
      <c r="I2427" s="38"/>
      <c r="J2427" s="99" t="e">
        <f t="shared" ref="J2427:J2433" si="209">G2427/I2427-1</f>
        <v>#DIV/0!</v>
      </c>
      <c r="K2427" s="203">
        <f t="shared" si="204"/>
        <v>0</v>
      </c>
    </row>
    <row r="2428" spans="1:11" ht="10.35" customHeight="1" x14ac:dyDescent="0.2">
      <c r="A2428" s="36"/>
      <c r="B2428" s="36"/>
      <c r="C2428" s="36"/>
      <c r="D2428" s="37"/>
      <c r="E2428" s="37"/>
      <c r="F2428" s="189"/>
      <c r="G2428" s="38"/>
      <c r="H2428" s="38"/>
      <c r="I2428" s="38"/>
      <c r="J2428" s="99" t="e">
        <f t="shared" si="209"/>
        <v>#DIV/0!</v>
      </c>
      <c r="K2428" s="203">
        <f t="shared" si="204"/>
        <v>0</v>
      </c>
    </row>
    <row r="2429" spans="1:11" ht="10.7" customHeight="1" x14ac:dyDescent="0.2">
      <c r="A2429" s="1" t="s">
        <v>0</v>
      </c>
      <c r="J2429" s="99" t="e">
        <f t="shared" si="209"/>
        <v>#DIV/0!</v>
      </c>
      <c r="K2429" s="203">
        <f t="shared" si="204"/>
        <v>0</v>
      </c>
    </row>
    <row r="2430" spans="1:11" ht="10.7" customHeight="1" x14ac:dyDescent="0.2">
      <c r="A2430" s="1" t="s">
        <v>154</v>
      </c>
      <c r="J2430" s="99" t="e">
        <f t="shared" si="209"/>
        <v>#DIV/0!</v>
      </c>
      <c r="K2430" s="203">
        <f t="shared" si="204"/>
        <v>0</v>
      </c>
    </row>
    <row r="2431" spans="1:11" ht="10.7" customHeight="1" x14ac:dyDescent="0.2">
      <c r="A2431" s="1" t="s">
        <v>2</v>
      </c>
      <c r="J2431" s="99" t="e">
        <f t="shared" si="209"/>
        <v>#DIV/0!</v>
      </c>
      <c r="K2431" s="203">
        <f t="shared" si="204"/>
        <v>0</v>
      </c>
    </row>
    <row r="2432" spans="1:11" ht="10.7" customHeight="1" x14ac:dyDescent="0.2">
      <c r="A2432" s="1" t="s">
        <v>155</v>
      </c>
      <c r="J2432" s="99" t="e">
        <f t="shared" si="209"/>
        <v>#DIV/0!</v>
      </c>
      <c r="K2432" s="203">
        <f t="shared" si="204"/>
        <v>0</v>
      </c>
    </row>
    <row r="2433" spans="1:11" ht="10.7" customHeight="1" x14ac:dyDescent="0.2">
      <c r="A2433" s="1" t="s">
        <v>4</v>
      </c>
      <c r="J2433" s="99" t="e">
        <f t="shared" si="209"/>
        <v>#DIV/0!</v>
      </c>
      <c r="K2433" s="203">
        <f t="shared" si="204"/>
        <v>0</v>
      </c>
    </row>
    <row r="2434" spans="1:11" ht="10.7" customHeight="1" x14ac:dyDescent="0.2">
      <c r="A2434" s="1" t="s">
        <v>5</v>
      </c>
      <c r="J2434" s="99" t="e">
        <f t="shared" ref="J2434:J2497" si="210">G2434/I2434-1</f>
        <v>#DIV/0!</v>
      </c>
      <c r="K2434" s="203">
        <f t="shared" si="204"/>
        <v>0</v>
      </c>
    </row>
    <row r="2435" spans="1:11" ht="10.7" customHeight="1" x14ac:dyDescent="0.2">
      <c r="A2435" s="1" t="s">
        <v>6</v>
      </c>
      <c r="J2435" s="99" t="e">
        <f t="shared" si="210"/>
        <v>#DIV/0!</v>
      </c>
      <c r="K2435" s="203">
        <f t="shared" si="204"/>
        <v>0</v>
      </c>
    </row>
    <row r="2436" spans="1:11" ht="10.7" customHeight="1" x14ac:dyDescent="0.2">
      <c r="A2436" s="1" t="s">
        <v>7</v>
      </c>
      <c r="J2436" s="99" t="e">
        <f t="shared" si="210"/>
        <v>#DIV/0!</v>
      </c>
      <c r="K2436" s="203">
        <f t="shared" si="204"/>
        <v>0</v>
      </c>
    </row>
    <row r="2437" spans="1:11" ht="10.7" customHeight="1" x14ac:dyDescent="0.2">
      <c r="A2437" s="1" t="s">
        <v>156</v>
      </c>
      <c r="J2437" s="99" t="e">
        <f t="shared" si="210"/>
        <v>#DIV/0!</v>
      </c>
      <c r="K2437" s="203">
        <f t="shared" si="204"/>
        <v>0</v>
      </c>
    </row>
    <row r="2438" spans="1:11" ht="10.35" customHeight="1" x14ac:dyDescent="0.2">
      <c r="A2438" s="2" t="s">
        <v>9</v>
      </c>
      <c r="B2438" s="3" t="s">
        <v>10</v>
      </c>
      <c r="C2438" s="5" t="s">
        <v>11</v>
      </c>
      <c r="D2438" s="7" t="s">
        <v>12</v>
      </c>
      <c r="E2438" s="5" t="s">
        <v>13</v>
      </c>
      <c r="F2438" s="5" t="s">
        <v>225</v>
      </c>
      <c r="G2438" s="4" t="s">
        <v>15</v>
      </c>
      <c r="H2438" s="5" t="s">
        <v>14</v>
      </c>
      <c r="I2438" s="4" t="s">
        <v>15</v>
      </c>
      <c r="J2438" s="99" t="e">
        <f t="shared" si="210"/>
        <v>#VALUE!</v>
      </c>
      <c r="K2438" s="203" t="e">
        <f t="shared" si="204"/>
        <v>#VALUE!</v>
      </c>
    </row>
    <row r="2439" spans="1:11" ht="10.35" customHeight="1" x14ac:dyDescent="0.2">
      <c r="A2439" s="8"/>
      <c r="B2439" s="227" t="s">
        <v>16</v>
      </c>
      <c r="C2439" s="228"/>
      <c r="D2439" s="228"/>
      <c r="E2439" s="228"/>
      <c r="F2439" s="228"/>
      <c r="G2439" s="229"/>
      <c r="J2439" s="99" t="e">
        <f t="shared" si="210"/>
        <v>#DIV/0!</v>
      </c>
      <c r="K2439" s="203">
        <f t="shared" si="204"/>
        <v>0</v>
      </c>
    </row>
    <row r="2440" spans="1:11" ht="29.1" customHeight="1" x14ac:dyDescent="0.2">
      <c r="A2440" s="9">
        <v>40001</v>
      </c>
      <c r="B2440" s="10" t="s">
        <v>17</v>
      </c>
      <c r="C2440" s="12">
        <v>27.21</v>
      </c>
      <c r="D2440" s="13" t="s">
        <v>18</v>
      </c>
      <c r="E2440" s="14">
        <v>76</v>
      </c>
      <c r="F2440" s="187">
        <f>composições!$X$32</f>
        <v>0.66</v>
      </c>
      <c r="G2440" s="15">
        <f t="shared" ref="G2440:G2456" si="211">TRUNC(F2440*E2440,2)</f>
        <v>50.16</v>
      </c>
      <c r="H2440" s="12">
        <v>0.68</v>
      </c>
      <c r="I2440" s="11">
        <v>51.68</v>
      </c>
      <c r="J2440" s="99">
        <f t="shared" si="210"/>
        <v>-2.9411764705882359E-2</v>
      </c>
      <c r="K2440" s="203">
        <f t="shared" si="204"/>
        <v>-1.5200000000000031</v>
      </c>
    </row>
    <row r="2441" spans="1:11" ht="20.85" customHeight="1" x14ac:dyDescent="0.2">
      <c r="A2441" s="9">
        <v>40003</v>
      </c>
      <c r="B2441" s="10" t="s">
        <v>19</v>
      </c>
      <c r="C2441" s="12">
        <v>27.21</v>
      </c>
      <c r="D2441" s="13" t="s">
        <v>20</v>
      </c>
      <c r="E2441" s="14">
        <v>15</v>
      </c>
      <c r="F2441" s="187">
        <f>composições!$X$63</f>
        <v>50.14</v>
      </c>
      <c r="G2441" s="15">
        <f t="shared" si="211"/>
        <v>752.1</v>
      </c>
      <c r="H2441" s="12">
        <v>51.44</v>
      </c>
      <c r="I2441" s="11">
        <v>771.6</v>
      </c>
      <c r="J2441" s="99">
        <f t="shared" si="210"/>
        <v>-2.5272161741835109E-2</v>
      </c>
      <c r="K2441" s="203">
        <f t="shared" si="204"/>
        <v>-19.5</v>
      </c>
    </row>
    <row r="2442" spans="1:11" ht="20.85" customHeight="1" x14ac:dyDescent="0.2">
      <c r="A2442" s="9">
        <v>40004</v>
      </c>
      <c r="B2442" s="10" t="s">
        <v>21</v>
      </c>
      <c r="C2442" s="12">
        <v>27.21</v>
      </c>
      <c r="D2442" s="13" t="s">
        <v>20</v>
      </c>
      <c r="E2442" s="14">
        <v>3</v>
      </c>
      <c r="F2442" s="187">
        <f>composições!$X$94</f>
        <v>125.38</v>
      </c>
      <c r="G2442" s="15">
        <f t="shared" si="211"/>
        <v>376.14</v>
      </c>
      <c r="H2442" s="12">
        <v>128.62</v>
      </c>
      <c r="I2442" s="11">
        <v>385.86</v>
      </c>
      <c r="J2442" s="99">
        <f t="shared" si="210"/>
        <v>-2.5190483595086355E-2</v>
      </c>
      <c r="K2442" s="203">
        <f t="shared" si="204"/>
        <v>-9.7200000000000273</v>
      </c>
    </row>
    <row r="2443" spans="1:11" ht="10.35" customHeight="1" x14ac:dyDescent="0.2">
      <c r="A2443" s="9">
        <v>40005</v>
      </c>
      <c r="B2443" s="17" t="s">
        <v>22</v>
      </c>
      <c r="C2443" s="12">
        <v>27.21</v>
      </c>
      <c r="D2443" s="13" t="s">
        <v>23</v>
      </c>
      <c r="E2443" s="14">
        <v>36.520000000000003</v>
      </c>
      <c r="F2443" s="187">
        <f>composições!$X$125</f>
        <v>3.17</v>
      </c>
      <c r="G2443" s="15">
        <f t="shared" si="211"/>
        <v>115.76</v>
      </c>
      <c r="H2443" s="12">
        <v>3.25</v>
      </c>
      <c r="I2443" s="11">
        <v>118.69</v>
      </c>
      <c r="J2443" s="99">
        <f t="shared" si="210"/>
        <v>-2.4686157216277649E-2</v>
      </c>
      <c r="K2443" s="203">
        <f t="shared" ref="K2443:K2506" si="212">G2443-I2443</f>
        <v>-2.9299999999999926</v>
      </c>
    </row>
    <row r="2444" spans="1:11" ht="10.35" customHeight="1" x14ac:dyDescent="0.2">
      <c r="A2444" s="9">
        <v>40006</v>
      </c>
      <c r="B2444" s="17" t="s">
        <v>24</v>
      </c>
      <c r="C2444" s="12">
        <v>27.21</v>
      </c>
      <c r="D2444" s="13" t="s">
        <v>25</v>
      </c>
      <c r="E2444" s="14">
        <v>182.62</v>
      </c>
      <c r="F2444" s="187">
        <f>composições!$X$154</f>
        <v>2.87</v>
      </c>
      <c r="G2444" s="15">
        <f t="shared" si="211"/>
        <v>524.11</v>
      </c>
      <c r="H2444" s="12">
        <v>2.95</v>
      </c>
      <c r="I2444" s="11">
        <v>538.72</v>
      </c>
      <c r="J2444" s="99">
        <f t="shared" si="210"/>
        <v>-2.7119839619839659E-2</v>
      </c>
      <c r="K2444" s="203">
        <f t="shared" si="212"/>
        <v>-14.610000000000014</v>
      </c>
    </row>
    <row r="2445" spans="1:11" ht="20.85" customHeight="1" x14ac:dyDescent="0.2">
      <c r="A2445" s="9">
        <v>40010</v>
      </c>
      <c r="B2445" s="10" t="s">
        <v>26</v>
      </c>
      <c r="C2445" s="12">
        <v>27.21</v>
      </c>
      <c r="D2445" s="13" t="s">
        <v>23</v>
      </c>
      <c r="E2445" s="14">
        <v>614.29999999999995</v>
      </c>
      <c r="F2445" s="187">
        <f>composições!$X$186</f>
        <v>3.6500000000000004</v>
      </c>
      <c r="G2445" s="15">
        <f t="shared" si="211"/>
        <v>2242.19</v>
      </c>
      <c r="H2445" s="12">
        <v>3.75</v>
      </c>
      <c r="I2445" s="15">
        <v>2303.62</v>
      </c>
      <c r="J2445" s="99">
        <f t="shared" si="210"/>
        <v>-2.6666724546583143E-2</v>
      </c>
      <c r="K2445" s="203">
        <f t="shared" si="212"/>
        <v>-61.429999999999836</v>
      </c>
    </row>
    <row r="2446" spans="1:11" ht="20.85" customHeight="1" x14ac:dyDescent="0.2">
      <c r="A2446" s="9">
        <v>40085</v>
      </c>
      <c r="B2446" s="10" t="s">
        <v>27</v>
      </c>
      <c r="C2446" s="12">
        <v>27.21</v>
      </c>
      <c r="D2446" s="13" t="s">
        <v>23</v>
      </c>
      <c r="E2446" s="14">
        <v>38</v>
      </c>
      <c r="F2446" s="187">
        <f>composições!$X$220</f>
        <v>26.25</v>
      </c>
      <c r="G2446" s="15">
        <f t="shared" si="211"/>
        <v>997.5</v>
      </c>
      <c r="H2446" s="12">
        <v>26.93</v>
      </c>
      <c r="I2446" s="15">
        <v>1023.34</v>
      </c>
      <c r="J2446" s="99">
        <f t="shared" si="210"/>
        <v>-2.5250649832900152E-2</v>
      </c>
      <c r="K2446" s="203">
        <f t="shared" si="212"/>
        <v>-25.840000000000032</v>
      </c>
    </row>
    <row r="2447" spans="1:11" ht="10.35" customHeight="1" x14ac:dyDescent="0.2">
      <c r="A2447" s="9">
        <v>41295</v>
      </c>
      <c r="B2447" s="17" t="s">
        <v>28</v>
      </c>
      <c r="C2447" s="12">
        <v>27.21</v>
      </c>
      <c r="D2447" s="13" t="s">
        <v>23</v>
      </c>
      <c r="E2447" s="14">
        <v>114</v>
      </c>
      <c r="F2447" s="187">
        <f>composições!$X$966</f>
        <v>10</v>
      </c>
      <c r="G2447" s="15">
        <f t="shared" si="211"/>
        <v>1140</v>
      </c>
      <c r="H2447" s="12">
        <v>10.26</v>
      </c>
      <c r="I2447" s="15">
        <v>1169.6400000000001</v>
      </c>
      <c r="J2447" s="99">
        <f t="shared" si="210"/>
        <v>-2.5341130604288553E-2</v>
      </c>
      <c r="K2447" s="203">
        <f t="shared" si="212"/>
        <v>-29.6400000000001</v>
      </c>
    </row>
    <row r="2448" spans="1:11" ht="10.35" customHeight="1" x14ac:dyDescent="0.2">
      <c r="A2448" s="9">
        <v>40145</v>
      </c>
      <c r="B2448" s="17" t="s">
        <v>29</v>
      </c>
      <c r="C2448" s="12">
        <v>27.21</v>
      </c>
      <c r="D2448" s="13" t="s">
        <v>23</v>
      </c>
      <c r="E2448" s="14">
        <v>802.82</v>
      </c>
      <c r="F2448" s="187">
        <f>composições!$X$447</f>
        <v>2.4899999999999998</v>
      </c>
      <c r="G2448" s="15">
        <f t="shared" si="211"/>
        <v>1999.02</v>
      </c>
      <c r="H2448" s="12">
        <v>2.5499999999999998</v>
      </c>
      <c r="I2448" s="15">
        <v>2047.19</v>
      </c>
      <c r="J2448" s="99">
        <f t="shared" si="210"/>
        <v>-2.3529814037778651E-2</v>
      </c>
      <c r="K2448" s="203">
        <f t="shared" si="212"/>
        <v>-48.170000000000073</v>
      </c>
    </row>
    <row r="2449" spans="1:11" ht="10.35" customHeight="1" x14ac:dyDescent="0.2">
      <c r="A2449" s="9">
        <v>40315</v>
      </c>
      <c r="B2449" s="17" t="s">
        <v>30</v>
      </c>
      <c r="C2449" s="12">
        <v>27.21</v>
      </c>
      <c r="D2449" s="13" t="s">
        <v>23</v>
      </c>
      <c r="E2449" s="14">
        <v>15.2</v>
      </c>
      <c r="F2449" s="187">
        <f>composições!$X$478</f>
        <v>5.2299999999999995</v>
      </c>
      <c r="G2449" s="15">
        <f t="shared" si="211"/>
        <v>79.489999999999995</v>
      </c>
      <c r="H2449" s="12">
        <f>composições!$X$478</f>
        <v>5.2299999999999995</v>
      </c>
      <c r="I2449" s="11">
        <v>81.47</v>
      </c>
      <c r="J2449" s="99">
        <f t="shared" si="210"/>
        <v>-2.4303424573462684E-2</v>
      </c>
      <c r="K2449" s="203">
        <f t="shared" si="212"/>
        <v>-1.980000000000004</v>
      </c>
    </row>
    <row r="2450" spans="1:11" ht="10.35" customHeight="1" x14ac:dyDescent="0.2">
      <c r="A2450" s="9">
        <v>40320</v>
      </c>
      <c r="B2450" s="17" t="s">
        <v>31</v>
      </c>
      <c r="C2450" s="12">
        <v>27.21</v>
      </c>
      <c r="D2450" s="13" t="s">
        <v>25</v>
      </c>
      <c r="E2450" s="14">
        <v>190</v>
      </c>
      <c r="F2450" s="187">
        <f>composições!$X$509</f>
        <v>3.17</v>
      </c>
      <c r="G2450" s="15">
        <f t="shared" si="211"/>
        <v>602.29999999999995</v>
      </c>
      <c r="H2450" s="12">
        <v>3.25</v>
      </c>
      <c r="I2450" s="11">
        <v>617.5</v>
      </c>
      <c r="J2450" s="99">
        <f t="shared" si="210"/>
        <v>-2.4615384615384706E-2</v>
      </c>
      <c r="K2450" s="203">
        <f t="shared" si="212"/>
        <v>-15.200000000000045</v>
      </c>
    </row>
    <row r="2451" spans="1:11" ht="10.35" customHeight="1" x14ac:dyDescent="0.2">
      <c r="A2451" s="9">
        <v>40120</v>
      </c>
      <c r="B2451" s="17" t="s">
        <v>32</v>
      </c>
      <c r="C2451" s="12">
        <v>27.21</v>
      </c>
      <c r="D2451" s="13" t="s">
        <v>18</v>
      </c>
      <c r="E2451" s="14">
        <v>327.8</v>
      </c>
      <c r="F2451" s="187">
        <f>composições!$X$386</f>
        <v>0.5</v>
      </c>
      <c r="G2451" s="15">
        <f t="shared" si="211"/>
        <v>163.9</v>
      </c>
      <c r="H2451" s="12">
        <v>0.52</v>
      </c>
      <c r="I2451" s="11">
        <v>170.45</v>
      </c>
      <c r="J2451" s="99">
        <f t="shared" si="210"/>
        <v>-3.8427691405104047E-2</v>
      </c>
      <c r="K2451" s="203">
        <f t="shared" si="212"/>
        <v>-6.5499999999999829</v>
      </c>
    </row>
    <row r="2452" spans="1:11" ht="10.35" customHeight="1" x14ac:dyDescent="0.2">
      <c r="A2452" s="9">
        <v>40130</v>
      </c>
      <c r="B2452" s="17" t="s">
        <v>33</v>
      </c>
      <c r="C2452" s="12">
        <v>27.21</v>
      </c>
      <c r="D2452" s="13" t="s">
        <v>18</v>
      </c>
      <c r="E2452" s="14">
        <v>76</v>
      </c>
      <c r="F2452" s="187">
        <f>composições!$X$417</f>
        <v>0.52</v>
      </c>
      <c r="G2452" s="15">
        <f t="shared" si="211"/>
        <v>39.520000000000003</v>
      </c>
      <c r="H2452" s="12">
        <v>0.53</v>
      </c>
      <c r="I2452" s="11">
        <v>40.28</v>
      </c>
      <c r="J2452" s="99">
        <f t="shared" si="210"/>
        <v>-1.8867924528301883E-2</v>
      </c>
      <c r="K2452" s="203">
        <f t="shared" si="212"/>
        <v>-0.75999999999999801</v>
      </c>
    </row>
    <row r="2453" spans="1:11" ht="10.35" customHeight="1" x14ac:dyDescent="0.2">
      <c r="A2453" s="9">
        <v>40102</v>
      </c>
      <c r="B2453" s="43" t="s">
        <v>34</v>
      </c>
      <c r="C2453" s="66">
        <v>27.21</v>
      </c>
      <c r="D2453" s="67" t="s">
        <v>23</v>
      </c>
      <c r="E2453" s="68">
        <v>102.4</v>
      </c>
      <c r="F2453" s="187">
        <f>composições!$X$320</f>
        <v>8.5399999999999991</v>
      </c>
      <c r="G2453" s="65">
        <f t="shared" si="211"/>
        <v>874.49</v>
      </c>
      <c r="H2453" s="66">
        <v>8.76</v>
      </c>
      <c r="I2453" s="11">
        <v>897.02</v>
      </c>
      <c r="J2453" s="99">
        <f t="shared" si="210"/>
        <v>-2.5116496845109304E-2</v>
      </c>
      <c r="K2453" s="203">
        <f t="shared" si="212"/>
        <v>-22.529999999999973</v>
      </c>
    </row>
    <row r="2454" spans="1:11" ht="10.35" customHeight="1" x14ac:dyDescent="0.2">
      <c r="A2454" s="9">
        <v>40100</v>
      </c>
      <c r="B2454" s="43" t="s">
        <v>35</v>
      </c>
      <c r="C2454" s="66">
        <v>27.21</v>
      </c>
      <c r="D2454" s="67" t="s">
        <v>23</v>
      </c>
      <c r="E2454" s="68">
        <v>76</v>
      </c>
      <c r="F2454" s="187">
        <f>composições!$X$255</f>
        <v>6.01</v>
      </c>
      <c r="G2454" s="65">
        <f t="shared" si="211"/>
        <v>456.76</v>
      </c>
      <c r="H2454" s="66">
        <v>6.16</v>
      </c>
      <c r="I2454" s="11">
        <v>468.16</v>
      </c>
      <c r="J2454" s="99">
        <f t="shared" si="210"/>
        <v>-2.4350649350649456E-2</v>
      </c>
      <c r="K2454" s="203">
        <f t="shared" si="212"/>
        <v>-11.400000000000034</v>
      </c>
    </row>
    <row r="2455" spans="1:11" ht="10.35" customHeight="1" x14ac:dyDescent="0.2">
      <c r="A2455" s="9">
        <v>40101</v>
      </c>
      <c r="B2455" s="43" t="s">
        <v>36</v>
      </c>
      <c r="C2455" s="66">
        <v>27.21</v>
      </c>
      <c r="D2455" s="67" t="s">
        <v>23</v>
      </c>
      <c r="E2455" s="68">
        <v>68.400000000000006</v>
      </c>
      <c r="F2455" s="187">
        <f>composições!$X$290</f>
        <v>6.68</v>
      </c>
      <c r="G2455" s="65">
        <f t="shared" si="211"/>
        <v>456.91</v>
      </c>
      <c r="H2455" s="66">
        <v>6.85</v>
      </c>
      <c r="I2455" s="11">
        <v>468.54</v>
      </c>
      <c r="J2455" s="99">
        <f t="shared" si="210"/>
        <v>-2.4821786827165182E-2</v>
      </c>
      <c r="K2455" s="203">
        <f t="shared" si="212"/>
        <v>-11.629999999999995</v>
      </c>
    </row>
    <row r="2456" spans="1:11" ht="20.85" customHeight="1" x14ac:dyDescent="0.2">
      <c r="A2456" s="9">
        <v>40105</v>
      </c>
      <c r="B2456" s="69" t="s">
        <v>37</v>
      </c>
      <c r="C2456" s="66">
        <v>27.21</v>
      </c>
      <c r="D2456" s="67" t="s">
        <v>23</v>
      </c>
      <c r="E2456" s="68">
        <v>15.2</v>
      </c>
      <c r="F2456" s="187">
        <f>composições!$X$355</f>
        <v>11.530000000000001</v>
      </c>
      <c r="G2456" s="65">
        <f t="shared" si="211"/>
        <v>175.25</v>
      </c>
      <c r="H2456" s="66">
        <v>11.83</v>
      </c>
      <c r="I2456" s="11">
        <v>179.81</v>
      </c>
      <c r="J2456" s="99">
        <f t="shared" si="210"/>
        <v>-2.5360102330237444E-2</v>
      </c>
      <c r="K2456" s="203">
        <f t="shared" si="212"/>
        <v>-4.5600000000000023</v>
      </c>
    </row>
    <row r="2457" spans="1:11" ht="10.35" customHeight="1" x14ac:dyDescent="0.2">
      <c r="A2457" s="1" t="s">
        <v>38</v>
      </c>
      <c r="G2457" s="32">
        <f>SUM(G2440:G2456)</f>
        <v>11045.599999999999</v>
      </c>
      <c r="H2457" s="33"/>
      <c r="J2457" s="99" t="e">
        <f t="shared" si="210"/>
        <v>#DIV/0!</v>
      </c>
      <c r="K2457" s="203">
        <f t="shared" si="212"/>
        <v>11045.599999999999</v>
      </c>
    </row>
    <row r="2458" spans="1:11" ht="0.95" customHeight="1" x14ac:dyDescent="0.2">
      <c r="J2458" s="99" t="e">
        <f t="shared" si="210"/>
        <v>#DIV/0!</v>
      </c>
      <c r="K2458" s="203">
        <f t="shared" si="212"/>
        <v>0</v>
      </c>
    </row>
    <row r="2459" spans="1:11" ht="10.7" customHeight="1" x14ac:dyDescent="0.2">
      <c r="J2459" s="99" t="e">
        <f t="shared" si="210"/>
        <v>#DIV/0!</v>
      </c>
      <c r="K2459" s="203">
        <f t="shared" si="212"/>
        <v>0</v>
      </c>
    </row>
    <row r="2460" spans="1:11" ht="10.35" customHeight="1" x14ac:dyDescent="0.2">
      <c r="A2460" s="2" t="s">
        <v>9</v>
      </c>
      <c r="B2460" s="3" t="s">
        <v>10</v>
      </c>
      <c r="C2460" s="5" t="s">
        <v>11</v>
      </c>
      <c r="D2460" s="7" t="s">
        <v>12</v>
      </c>
      <c r="E2460" s="5" t="s">
        <v>13</v>
      </c>
      <c r="F2460" s="5" t="s">
        <v>225</v>
      </c>
      <c r="G2460" s="4" t="s">
        <v>15</v>
      </c>
      <c r="H2460" s="5" t="s">
        <v>14</v>
      </c>
      <c r="I2460" s="4" t="s">
        <v>15</v>
      </c>
      <c r="J2460" s="99" t="e">
        <f t="shared" si="210"/>
        <v>#VALUE!</v>
      </c>
      <c r="K2460" s="203" t="e">
        <f t="shared" si="212"/>
        <v>#VALUE!</v>
      </c>
    </row>
    <row r="2461" spans="1:11" ht="10.35" customHeight="1" x14ac:dyDescent="0.2">
      <c r="A2461" s="8"/>
      <c r="B2461" s="47" t="s">
        <v>39</v>
      </c>
      <c r="C2461" s="48"/>
      <c r="D2461" s="48"/>
      <c r="E2461" s="48"/>
      <c r="F2461" s="48"/>
      <c r="G2461" s="49"/>
      <c r="J2461" s="99" t="e">
        <f t="shared" si="210"/>
        <v>#DIV/0!</v>
      </c>
      <c r="K2461" s="203">
        <f t="shared" si="212"/>
        <v>0</v>
      </c>
    </row>
    <row r="2462" spans="1:11" ht="10.35" customHeight="1" x14ac:dyDescent="0.2">
      <c r="A2462" s="9">
        <v>45585</v>
      </c>
      <c r="B2462" s="17" t="s">
        <v>40</v>
      </c>
      <c r="C2462" s="12">
        <v>27.21</v>
      </c>
      <c r="D2462" s="13" t="s">
        <v>23</v>
      </c>
      <c r="E2462" s="14">
        <v>14.4</v>
      </c>
      <c r="F2462" s="187">
        <f>composições!$X$1323</f>
        <v>285.35000000000002</v>
      </c>
      <c r="G2462" s="15">
        <f t="shared" ref="G2462:G2477" si="213">TRUNC(F2462*E2462,2)</f>
        <v>4109.04</v>
      </c>
      <c r="H2462" s="12">
        <v>292.72000000000003</v>
      </c>
      <c r="I2462" s="15">
        <v>4215.16</v>
      </c>
      <c r="J2462" s="99">
        <f t="shared" si="210"/>
        <v>-2.5175794038660437E-2</v>
      </c>
      <c r="K2462" s="203">
        <f t="shared" si="212"/>
        <v>-106.11999999999989</v>
      </c>
    </row>
    <row r="2463" spans="1:11" ht="10.35" customHeight="1" x14ac:dyDescent="0.2">
      <c r="A2463" s="9">
        <v>41294</v>
      </c>
      <c r="B2463" s="17" t="s">
        <v>41</v>
      </c>
      <c r="C2463" s="12">
        <v>27.21</v>
      </c>
      <c r="D2463" s="13" t="s">
        <v>23</v>
      </c>
      <c r="E2463" s="14">
        <v>4.8</v>
      </c>
      <c r="F2463" s="187">
        <f>composições!$X$935</f>
        <v>145.32</v>
      </c>
      <c r="G2463" s="15">
        <f t="shared" si="213"/>
        <v>697.53</v>
      </c>
      <c r="H2463" s="12">
        <v>149.07</v>
      </c>
      <c r="I2463" s="11">
        <v>715.53</v>
      </c>
      <c r="J2463" s="99">
        <f t="shared" si="210"/>
        <v>-2.5156177938031932E-2</v>
      </c>
      <c r="K2463" s="203">
        <f t="shared" si="212"/>
        <v>-18</v>
      </c>
    </row>
    <row r="2464" spans="1:11" ht="10.35" customHeight="1" x14ac:dyDescent="0.2">
      <c r="A2464" s="9">
        <v>45050</v>
      </c>
      <c r="B2464" s="17" t="s">
        <v>42</v>
      </c>
      <c r="C2464" s="12">
        <v>27.21</v>
      </c>
      <c r="D2464" s="13" t="s">
        <v>23</v>
      </c>
      <c r="E2464" s="14">
        <v>4.2</v>
      </c>
      <c r="F2464" s="187">
        <f>composições!$X$1071</f>
        <v>559.22</v>
      </c>
      <c r="G2464" s="15">
        <f t="shared" si="213"/>
        <v>2348.7199999999998</v>
      </c>
      <c r="H2464" s="12">
        <v>573.65</v>
      </c>
      <c r="I2464" s="15">
        <v>2409.33</v>
      </c>
      <c r="J2464" s="99">
        <f t="shared" si="210"/>
        <v>-2.5156371273341582E-2</v>
      </c>
      <c r="K2464" s="203">
        <f t="shared" si="212"/>
        <v>-60.610000000000127</v>
      </c>
    </row>
    <row r="2465" spans="1:11" ht="20.85" customHeight="1" x14ac:dyDescent="0.2">
      <c r="A2465" s="9">
        <v>45155</v>
      </c>
      <c r="B2465" s="10" t="s">
        <v>43</v>
      </c>
      <c r="C2465" s="12">
        <v>27.21</v>
      </c>
      <c r="D2465" s="13" t="s">
        <v>44</v>
      </c>
      <c r="E2465" s="14">
        <v>119.09</v>
      </c>
      <c r="F2465" s="187">
        <f>composições!$X$1185</f>
        <v>15.83</v>
      </c>
      <c r="G2465" s="15">
        <f t="shared" si="213"/>
        <v>1885.19</v>
      </c>
      <c r="H2465" s="12">
        <v>16.239999999999998</v>
      </c>
      <c r="I2465" s="15">
        <v>1934.02</v>
      </c>
      <c r="J2465" s="99">
        <f t="shared" si="210"/>
        <v>-2.5247929183772611E-2</v>
      </c>
      <c r="K2465" s="203">
        <f t="shared" si="212"/>
        <v>-48.829999999999927</v>
      </c>
    </row>
    <row r="2466" spans="1:11" ht="29.1" customHeight="1" x14ac:dyDescent="0.2">
      <c r="A2466" s="9">
        <v>45145</v>
      </c>
      <c r="B2466" s="10" t="s">
        <v>45</v>
      </c>
      <c r="C2466" s="12">
        <v>27.21</v>
      </c>
      <c r="D2466" s="13" t="s">
        <v>18</v>
      </c>
      <c r="E2466" s="14">
        <v>162</v>
      </c>
      <c r="F2466" s="187">
        <f>composições!$X$1151</f>
        <v>105.9</v>
      </c>
      <c r="G2466" s="15">
        <f t="shared" si="213"/>
        <v>17155.8</v>
      </c>
      <c r="H2466" s="12">
        <v>108.63</v>
      </c>
      <c r="I2466" s="15">
        <v>17598.060000000001</v>
      </c>
      <c r="J2466" s="99">
        <f t="shared" si="210"/>
        <v>-2.5131179232256384E-2</v>
      </c>
      <c r="K2466" s="203">
        <f t="shared" si="212"/>
        <v>-442.26000000000204</v>
      </c>
    </row>
    <row r="2467" spans="1:11" ht="10.35" customHeight="1" x14ac:dyDescent="0.2">
      <c r="A2467" s="9">
        <v>45140</v>
      </c>
      <c r="B2467" s="17" t="s">
        <v>46</v>
      </c>
      <c r="C2467" s="12">
        <v>27.21</v>
      </c>
      <c r="D2467" s="13" t="s">
        <v>23</v>
      </c>
      <c r="E2467" s="14">
        <v>45</v>
      </c>
      <c r="F2467" s="187">
        <f>composições!$X$1110</f>
        <v>76.739999999999995</v>
      </c>
      <c r="G2467" s="15">
        <f t="shared" si="213"/>
        <v>3453.3</v>
      </c>
      <c r="H2467" s="12">
        <v>78.73</v>
      </c>
      <c r="I2467" s="15">
        <v>3542.85</v>
      </c>
      <c r="J2467" s="99">
        <f t="shared" si="210"/>
        <v>-2.5276260637622228E-2</v>
      </c>
      <c r="K2467" s="203">
        <f t="shared" si="212"/>
        <v>-89.549999999999727</v>
      </c>
    </row>
    <row r="2468" spans="1:11" ht="10.35" customHeight="1" x14ac:dyDescent="0.2">
      <c r="A2468" s="9">
        <v>45165</v>
      </c>
      <c r="B2468" s="17" t="s">
        <v>47</v>
      </c>
      <c r="C2468" s="12">
        <v>27.21</v>
      </c>
      <c r="D2468" s="13" t="s">
        <v>23</v>
      </c>
      <c r="E2468" s="14">
        <v>20.2</v>
      </c>
      <c r="F2468" s="187">
        <f>composições!$X$1226</f>
        <v>611.9</v>
      </c>
      <c r="G2468" s="15">
        <f t="shared" si="213"/>
        <v>12360.38</v>
      </c>
      <c r="H2468" s="12">
        <v>627.69000000000005</v>
      </c>
      <c r="I2468" s="15">
        <v>12679.33</v>
      </c>
      <c r="J2468" s="99">
        <f t="shared" si="210"/>
        <v>-2.5155114662998801E-2</v>
      </c>
      <c r="K2468" s="203">
        <f t="shared" si="212"/>
        <v>-318.95000000000073</v>
      </c>
    </row>
    <row r="2469" spans="1:11" ht="10.35" customHeight="1" x14ac:dyDescent="0.2">
      <c r="A2469" s="9">
        <v>47018</v>
      </c>
      <c r="B2469" s="17" t="s">
        <v>48</v>
      </c>
      <c r="C2469" s="12">
        <v>27.21</v>
      </c>
      <c r="D2469" s="13" t="s">
        <v>23</v>
      </c>
      <c r="E2469" s="14">
        <v>1.6</v>
      </c>
      <c r="F2469" s="187">
        <f>composições!$X$1358</f>
        <v>504.34</v>
      </c>
      <c r="G2469" s="15">
        <f t="shared" si="213"/>
        <v>806.94</v>
      </c>
      <c r="H2469" s="12">
        <v>517.36</v>
      </c>
      <c r="I2469" s="11">
        <v>827.77</v>
      </c>
      <c r="J2469" s="99">
        <f t="shared" si="210"/>
        <v>-2.5163994829481506E-2</v>
      </c>
      <c r="K2469" s="203">
        <f t="shared" si="212"/>
        <v>-20.829999999999927</v>
      </c>
    </row>
    <row r="2470" spans="1:11" ht="20.85" customHeight="1" x14ac:dyDescent="0.2">
      <c r="A2470" s="9">
        <v>40450</v>
      </c>
      <c r="B2470" s="10" t="s">
        <v>49</v>
      </c>
      <c r="C2470" s="12">
        <v>27.21</v>
      </c>
      <c r="D2470" s="13" t="s">
        <v>50</v>
      </c>
      <c r="E2470" s="18">
        <v>1599.39</v>
      </c>
      <c r="F2470" s="187">
        <f>composições!$X$627</f>
        <v>0.86</v>
      </c>
      <c r="G2470" s="15">
        <f t="shared" si="213"/>
        <v>1375.47</v>
      </c>
      <c r="H2470" s="12">
        <v>0.89</v>
      </c>
      <c r="I2470" s="15">
        <v>1423.45</v>
      </c>
      <c r="J2470" s="99">
        <f t="shared" si="210"/>
        <v>-3.3706839017879076E-2</v>
      </c>
      <c r="K2470" s="203">
        <f t="shared" si="212"/>
        <v>-47.980000000000018</v>
      </c>
    </row>
    <row r="2471" spans="1:11" ht="10.35" customHeight="1" x14ac:dyDescent="0.2">
      <c r="A2471" s="9">
        <v>40455</v>
      </c>
      <c r="B2471" s="17" t="s">
        <v>51</v>
      </c>
      <c r="C2471" s="12">
        <v>27.21</v>
      </c>
      <c r="D2471" s="13" t="s">
        <v>25</v>
      </c>
      <c r="E2471" s="18">
        <v>9481.4599999999991</v>
      </c>
      <c r="F2471" s="187">
        <f>composições!$X$743</f>
        <v>1.55</v>
      </c>
      <c r="G2471" s="15">
        <f t="shared" si="213"/>
        <v>14696.26</v>
      </c>
      <c r="H2471" s="12">
        <v>1.59</v>
      </c>
      <c r="I2471" s="15">
        <v>15075.52</v>
      </c>
      <c r="J2471" s="99">
        <f t="shared" si="210"/>
        <v>-2.5157341172974523E-2</v>
      </c>
      <c r="K2471" s="203">
        <f t="shared" si="212"/>
        <v>-379.26000000000022</v>
      </c>
    </row>
    <row r="2472" spans="1:11" ht="10.35" customHeight="1" x14ac:dyDescent="0.2">
      <c r="A2472" s="9">
        <v>40451</v>
      </c>
      <c r="B2472" s="17" t="s">
        <v>52</v>
      </c>
      <c r="C2472" s="12">
        <v>27.21</v>
      </c>
      <c r="D2472" s="13" t="s">
        <v>53</v>
      </c>
      <c r="E2472" s="14">
        <v>20.72</v>
      </c>
      <c r="F2472" s="187">
        <f>composições!X$656</f>
        <v>0.86</v>
      </c>
      <c r="G2472" s="15">
        <f t="shared" si="213"/>
        <v>17.809999999999999</v>
      </c>
      <c r="H2472" s="12">
        <v>0.89</v>
      </c>
      <c r="I2472" s="11">
        <v>18.440000000000001</v>
      </c>
      <c r="J2472" s="99">
        <f t="shared" si="210"/>
        <v>-3.4164859002169368E-2</v>
      </c>
      <c r="K2472" s="203">
        <f t="shared" si="212"/>
        <v>-0.63000000000000256</v>
      </c>
    </row>
    <row r="2473" spans="1:11" ht="10.35" customHeight="1" x14ac:dyDescent="0.2">
      <c r="A2473" s="9">
        <v>40453</v>
      </c>
      <c r="B2473" s="17" t="s">
        <v>54</v>
      </c>
      <c r="C2473" s="12">
        <v>27.21</v>
      </c>
      <c r="D2473" s="13" t="s">
        <v>53</v>
      </c>
      <c r="E2473" s="14">
        <v>486.52</v>
      </c>
      <c r="F2473" s="187">
        <f>composições!$X$685</f>
        <v>0.86</v>
      </c>
      <c r="G2473" s="15">
        <f t="shared" si="213"/>
        <v>418.4</v>
      </c>
      <c r="H2473" s="12">
        <v>0.89</v>
      </c>
      <c r="I2473" s="11">
        <v>433</v>
      </c>
      <c r="J2473" s="99">
        <f t="shared" si="210"/>
        <v>-3.371824480369523E-2</v>
      </c>
      <c r="K2473" s="203">
        <f t="shared" si="212"/>
        <v>-14.600000000000023</v>
      </c>
    </row>
    <row r="2474" spans="1:11" ht="10.35" customHeight="1" x14ac:dyDescent="0.2">
      <c r="A2474" s="9">
        <v>40449</v>
      </c>
      <c r="B2474" s="17" t="s">
        <v>55</v>
      </c>
      <c r="C2474" s="12">
        <v>27.21</v>
      </c>
      <c r="D2474" s="13" t="s">
        <v>53</v>
      </c>
      <c r="E2474" s="14">
        <v>194.77</v>
      </c>
      <c r="F2474" s="187">
        <f>composições!$X$598</f>
        <v>1.6800000000000002</v>
      </c>
      <c r="G2474" s="15">
        <f t="shared" si="213"/>
        <v>327.20999999999998</v>
      </c>
      <c r="H2474" s="12">
        <v>1.73</v>
      </c>
      <c r="I2474" s="11">
        <v>336.95</v>
      </c>
      <c r="J2474" s="99">
        <f t="shared" si="210"/>
        <v>-2.8906365929663225E-2</v>
      </c>
      <c r="K2474" s="203">
        <f t="shared" si="212"/>
        <v>-9.7400000000000091</v>
      </c>
    </row>
    <row r="2475" spans="1:11" ht="10.35" customHeight="1" x14ac:dyDescent="0.2">
      <c r="A2475" s="9">
        <v>40445</v>
      </c>
      <c r="B2475" s="17" t="s">
        <v>56</v>
      </c>
      <c r="C2475" s="12">
        <v>27.21</v>
      </c>
      <c r="D2475" s="13" t="s">
        <v>25</v>
      </c>
      <c r="E2475" s="14">
        <v>985.38</v>
      </c>
      <c r="F2475" s="187">
        <f>composições!$X$568</f>
        <v>2.29</v>
      </c>
      <c r="G2475" s="15">
        <f t="shared" si="213"/>
        <v>2256.52</v>
      </c>
      <c r="H2475" s="12">
        <v>2.35</v>
      </c>
      <c r="I2475" s="15">
        <v>2315.64</v>
      </c>
      <c r="J2475" s="99">
        <f t="shared" si="210"/>
        <v>-2.5530738802231778E-2</v>
      </c>
      <c r="K2475" s="203">
        <f t="shared" si="212"/>
        <v>-59.119999999999891</v>
      </c>
    </row>
    <row r="2476" spans="1:11" ht="10.35" customHeight="1" x14ac:dyDescent="0.2">
      <c r="A2476" s="9">
        <v>47050</v>
      </c>
      <c r="B2476" s="17" t="s">
        <v>57</v>
      </c>
      <c r="C2476" s="12">
        <v>27.21</v>
      </c>
      <c r="D2476" s="13" t="s">
        <v>53</v>
      </c>
      <c r="E2476" s="14">
        <v>2.36</v>
      </c>
      <c r="F2476" s="187">
        <f>composições!$X$1418</f>
        <v>1.6800000000000002</v>
      </c>
      <c r="G2476" s="15">
        <f t="shared" si="213"/>
        <v>3.96</v>
      </c>
      <c r="H2476" s="12">
        <v>1.73</v>
      </c>
      <c r="I2476" s="11">
        <v>4.08</v>
      </c>
      <c r="J2476" s="99">
        <f t="shared" si="210"/>
        <v>-2.9411764705882359E-2</v>
      </c>
      <c r="K2476" s="203">
        <f t="shared" si="212"/>
        <v>-0.12000000000000011</v>
      </c>
    </row>
    <row r="2477" spans="1:11" ht="10.35" customHeight="1" x14ac:dyDescent="0.2">
      <c r="A2477" s="9">
        <v>47049</v>
      </c>
      <c r="B2477" s="17" t="s">
        <v>58</v>
      </c>
      <c r="C2477" s="12">
        <v>27.21</v>
      </c>
      <c r="D2477" s="13" t="s">
        <v>53</v>
      </c>
      <c r="E2477" s="14">
        <v>51.1</v>
      </c>
      <c r="F2477" s="187">
        <f>composições!$X$1388</f>
        <v>1.6800000000000002</v>
      </c>
      <c r="G2477" s="15">
        <f t="shared" si="213"/>
        <v>85.84</v>
      </c>
      <c r="H2477" s="12">
        <v>1.73</v>
      </c>
      <c r="I2477" s="11">
        <v>88.4</v>
      </c>
      <c r="J2477" s="99">
        <f t="shared" si="210"/>
        <v>-2.8959276018099556E-2</v>
      </c>
      <c r="K2477" s="203">
        <f t="shared" si="212"/>
        <v>-2.5600000000000023</v>
      </c>
    </row>
    <row r="2478" spans="1:11" ht="10.35" customHeight="1" x14ac:dyDescent="0.2">
      <c r="A2478" s="1" t="s">
        <v>38</v>
      </c>
      <c r="G2478" s="32">
        <f>SUM(G2462:G2477)</f>
        <v>61998.369999999995</v>
      </c>
      <c r="H2478" s="33"/>
      <c r="J2478" s="99" t="e">
        <f t="shared" si="210"/>
        <v>#DIV/0!</v>
      </c>
      <c r="K2478" s="203">
        <f t="shared" si="212"/>
        <v>61998.369999999995</v>
      </c>
    </row>
    <row r="2479" spans="1:11" ht="10.7" customHeight="1" x14ac:dyDescent="0.2">
      <c r="J2479" s="99" t="e">
        <f t="shared" si="210"/>
        <v>#DIV/0!</v>
      </c>
      <c r="K2479" s="203">
        <f t="shared" si="212"/>
        <v>0</v>
      </c>
    </row>
    <row r="2480" spans="1:11" ht="10.35" customHeight="1" x14ac:dyDescent="0.2">
      <c r="A2480" s="2" t="s">
        <v>9</v>
      </c>
      <c r="B2480" s="3" t="s">
        <v>10</v>
      </c>
      <c r="C2480" s="19" t="s">
        <v>11</v>
      </c>
      <c r="D2480" s="20" t="s">
        <v>12</v>
      </c>
      <c r="E2480" s="19" t="s">
        <v>13</v>
      </c>
      <c r="F2480" s="21" t="s">
        <v>225</v>
      </c>
      <c r="G2480" s="4" t="s">
        <v>15</v>
      </c>
      <c r="H2480" s="21" t="s">
        <v>14</v>
      </c>
      <c r="I2480" s="4" t="s">
        <v>15</v>
      </c>
      <c r="J2480" s="99" t="e">
        <f t="shared" si="210"/>
        <v>#VALUE!</v>
      </c>
      <c r="K2480" s="203" t="e">
        <f t="shared" si="212"/>
        <v>#VALUE!</v>
      </c>
    </row>
    <row r="2481" spans="1:11" ht="10.35" customHeight="1" x14ac:dyDescent="0.2">
      <c r="A2481" s="8"/>
      <c r="B2481" s="47" t="s">
        <v>59</v>
      </c>
      <c r="C2481" s="48"/>
      <c r="D2481" s="48"/>
      <c r="E2481" s="48"/>
      <c r="F2481" s="48"/>
      <c r="G2481" s="49"/>
      <c r="J2481" s="99" t="e">
        <f t="shared" si="210"/>
        <v>#DIV/0!</v>
      </c>
      <c r="K2481" s="203">
        <f t="shared" si="212"/>
        <v>0</v>
      </c>
    </row>
    <row r="2482" spans="1:11" ht="10.35" customHeight="1" x14ac:dyDescent="0.2">
      <c r="A2482" s="9">
        <v>45585</v>
      </c>
      <c r="B2482" s="17" t="s">
        <v>40</v>
      </c>
      <c r="C2482" s="12">
        <v>27.21</v>
      </c>
      <c r="D2482" s="13" t="s">
        <v>23</v>
      </c>
      <c r="E2482" s="14">
        <v>16.899999999999999</v>
      </c>
      <c r="F2482" s="187">
        <f>composições!$X$1323</f>
        <v>285.35000000000002</v>
      </c>
      <c r="G2482" s="15">
        <f t="shared" ref="G2482:G2497" si="214">TRUNC(F2482*E2482,2)</f>
        <v>4822.41</v>
      </c>
      <c r="H2482" s="12">
        <v>292.72000000000003</v>
      </c>
      <c r="I2482" s="15">
        <v>4946.96</v>
      </c>
      <c r="J2482" s="99">
        <f t="shared" si="210"/>
        <v>-2.5177078448178292E-2</v>
      </c>
      <c r="K2482" s="203">
        <f t="shared" si="212"/>
        <v>-124.55000000000018</v>
      </c>
    </row>
    <row r="2483" spans="1:11" ht="10.35" customHeight="1" x14ac:dyDescent="0.2">
      <c r="A2483" s="9">
        <v>41294</v>
      </c>
      <c r="B2483" s="17" t="s">
        <v>41</v>
      </c>
      <c r="C2483" s="12">
        <v>27.21</v>
      </c>
      <c r="D2483" s="13" t="s">
        <v>23</v>
      </c>
      <c r="E2483" s="14">
        <v>5.64</v>
      </c>
      <c r="F2483" s="187">
        <f>composições!$X$935</f>
        <v>145.32</v>
      </c>
      <c r="G2483" s="15">
        <f t="shared" si="214"/>
        <v>819.6</v>
      </c>
      <c r="H2483" s="12">
        <v>149.07</v>
      </c>
      <c r="I2483" s="11">
        <v>840.75</v>
      </c>
      <c r="J2483" s="99">
        <f t="shared" si="210"/>
        <v>-2.5156110615521809E-2</v>
      </c>
      <c r="K2483" s="203">
        <f t="shared" si="212"/>
        <v>-21.149999999999977</v>
      </c>
    </row>
    <row r="2484" spans="1:11" ht="10.35" customHeight="1" x14ac:dyDescent="0.2">
      <c r="A2484" s="9">
        <v>45050</v>
      </c>
      <c r="B2484" s="17" t="s">
        <v>42</v>
      </c>
      <c r="C2484" s="12">
        <v>27.21</v>
      </c>
      <c r="D2484" s="13" t="s">
        <v>23</v>
      </c>
      <c r="E2484" s="14">
        <v>8.6999999999999993</v>
      </c>
      <c r="F2484" s="187">
        <f>composições!$X$1071</f>
        <v>559.22</v>
      </c>
      <c r="G2484" s="15">
        <f t="shared" si="214"/>
        <v>4865.21</v>
      </c>
      <c r="H2484" s="12">
        <v>573.65</v>
      </c>
      <c r="I2484" s="15">
        <v>4990.75</v>
      </c>
      <c r="J2484" s="99">
        <f t="shared" si="210"/>
        <v>-2.5154535891399044E-2</v>
      </c>
      <c r="K2484" s="203">
        <f t="shared" si="212"/>
        <v>-125.53999999999996</v>
      </c>
    </row>
    <row r="2485" spans="1:11" ht="29.1" customHeight="1" x14ac:dyDescent="0.2">
      <c r="A2485" s="9">
        <v>45145</v>
      </c>
      <c r="B2485" s="10" t="s">
        <v>45</v>
      </c>
      <c r="C2485" s="12">
        <v>27.21</v>
      </c>
      <c r="D2485" s="13" t="s">
        <v>18</v>
      </c>
      <c r="E2485" s="14">
        <v>167</v>
      </c>
      <c r="F2485" s="187">
        <f>composições!$X$1151</f>
        <v>105.9</v>
      </c>
      <c r="G2485" s="15">
        <f t="shared" si="214"/>
        <v>17685.3</v>
      </c>
      <c r="H2485" s="12">
        <v>108.63</v>
      </c>
      <c r="I2485" s="15">
        <v>18141.21</v>
      </c>
      <c r="J2485" s="99">
        <f t="shared" si="210"/>
        <v>-2.5131179232256273E-2</v>
      </c>
      <c r="K2485" s="203">
        <f t="shared" si="212"/>
        <v>-455.90999999999985</v>
      </c>
    </row>
    <row r="2486" spans="1:11" ht="10.35" customHeight="1" x14ac:dyDescent="0.2">
      <c r="A2486" s="9">
        <v>45165</v>
      </c>
      <c r="B2486" s="17" t="s">
        <v>47</v>
      </c>
      <c r="C2486" s="12">
        <v>27.21</v>
      </c>
      <c r="D2486" s="13" t="s">
        <v>23</v>
      </c>
      <c r="E2486" s="14">
        <v>21.7</v>
      </c>
      <c r="F2486" s="187">
        <f>composições!$X$1226</f>
        <v>611.9</v>
      </c>
      <c r="G2486" s="15">
        <f t="shared" si="214"/>
        <v>13278.23</v>
      </c>
      <c r="H2486" s="12">
        <v>627.69000000000005</v>
      </c>
      <c r="I2486" s="15">
        <v>13620.87</v>
      </c>
      <c r="J2486" s="99">
        <f t="shared" si="210"/>
        <v>-2.5155515029509967E-2</v>
      </c>
      <c r="K2486" s="203">
        <f t="shared" si="212"/>
        <v>-342.64000000000124</v>
      </c>
    </row>
    <row r="2487" spans="1:11" ht="20.85" customHeight="1" x14ac:dyDescent="0.2">
      <c r="A2487" s="9">
        <v>45155</v>
      </c>
      <c r="B2487" s="10" t="s">
        <v>43</v>
      </c>
      <c r="C2487" s="12">
        <v>27.21</v>
      </c>
      <c r="D2487" s="13" t="s">
        <v>44</v>
      </c>
      <c r="E2487" s="18">
        <v>1778</v>
      </c>
      <c r="F2487" s="187">
        <f>composições!$X$1185</f>
        <v>15.83</v>
      </c>
      <c r="G2487" s="15">
        <f t="shared" si="214"/>
        <v>28145.74</v>
      </c>
      <c r="H2487" s="12">
        <v>16.239999999999998</v>
      </c>
      <c r="I2487" s="15">
        <v>28874.720000000001</v>
      </c>
      <c r="J2487" s="99">
        <f t="shared" si="210"/>
        <v>-2.5246305418719195E-2</v>
      </c>
      <c r="K2487" s="203">
        <f t="shared" si="212"/>
        <v>-728.97999999999956</v>
      </c>
    </row>
    <row r="2488" spans="1:11" ht="10.35" customHeight="1" x14ac:dyDescent="0.2">
      <c r="A2488" s="9">
        <v>47018</v>
      </c>
      <c r="B2488" s="17" t="s">
        <v>48</v>
      </c>
      <c r="C2488" s="12">
        <v>27.21</v>
      </c>
      <c r="D2488" s="13" t="s">
        <v>23</v>
      </c>
      <c r="E2488" s="14">
        <v>1.1000000000000001</v>
      </c>
      <c r="F2488" s="187">
        <f>composições!$X$1358</f>
        <v>504.34</v>
      </c>
      <c r="G2488" s="15">
        <f t="shared" si="214"/>
        <v>554.77</v>
      </c>
      <c r="H2488" s="12">
        <v>517.36</v>
      </c>
      <c r="I2488" s="11">
        <v>569.09</v>
      </c>
      <c r="J2488" s="99">
        <f t="shared" si="210"/>
        <v>-2.5162979493577597E-2</v>
      </c>
      <c r="K2488" s="203">
        <f t="shared" si="212"/>
        <v>-14.32000000000005</v>
      </c>
    </row>
    <row r="2489" spans="1:11" ht="10.35" customHeight="1" x14ac:dyDescent="0.2">
      <c r="A2489" s="9">
        <v>40102</v>
      </c>
      <c r="B2489" s="17" t="s">
        <v>34</v>
      </c>
      <c r="C2489" s="12">
        <v>27.21</v>
      </c>
      <c r="D2489" s="13" t="s">
        <v>23</v>
      </c>
      <c r="E2489" s="14">
        <v>3</v>
      </c>
      <c r="F2489" s="187">
        <f>composições!$X$320</f>
        <v>8.5399999999999991</v>
      </c>
      <c r="G2489" s="15">
        <f t="shared" si="214"/>
        <v>25.62</v>
      </c>
      <c r="H2489" s="12">
        <v>8.76</v>
      </c>
      <c r="I2489" s="11">
        <v>26.28</v>
      </c>
      <c r="J2489" s="99">
        <f t="shared" si="210"/>
        <v>-2.5114155251141579E-2</v>
      </c>
      <c r="K2489" s="203">
        <f t="shared" si="212"/>
        <v>-0.66000000000000014</v>
      </c>
    </row>
    <row r="2490" spans="1:11" ht="20.85" customHeight="1" x14ac:dyDescent="0.2">
      <c r="A2490" s="9">
        <v>40450</v>
      </c>
      <c r="B2490" s="10" t="s">
        <v>49</v>
      </c>
      <c r="C2490" s="12">
        <v>27.21</v>
      </c>
      <c r="D2490" s="13" t="s">
        <v>50</v>
      </c>
      <c r="E2490" s="18">
        <v>1909.5</v>
      </c>
      <c r="F2490" s="187">
        <f>composições!$X$627</f>
        <v>0.86</v>
      </c>
      <c r="G2490" s="15">
        <f t="shared" si="214"/>
        <v>1642.17</v>
      </c>
      <c r="H2490" s="12">
        <v>0.89</v>
      </c>
      <c r="I2490" s="15">
        <v>1699.45</v>
      </c>
      <c r="J2490" s="99">
        <f t="shared" si="210"/>
        <v>-3.3705022213068925E-2</v>
      </c>
      <c r="K2490" s="203">
        <f t="shared" si="212"/>
        <v>-57.279999999999973</v>
      </c>
    </row>
    <row r="2491" spans="1:11" ht="10.35" customHeight="1" x14ac:dyDescent="0.2">
      <c r="A2491" s="9">
        <v>40455</v>
      </c>
      <c r="B2491" s="17" t="s">
        <v>51</v>
      </c>
      <c r="C2491" s="12">
        <v>27.21</v>
      </c>
      <c r="D2491" s="13" t="s">
        <v>25</v>
      </c>
      <c r="E2491" s="18">
        <v>11354.35</v>
      </c>
      <c r="F2491" s="187">
        <f>composições!$X$743</f>
        <v>1.55</v>
      </c>
      <c r="G2491" s="15">
        <f t="shared" si="214"/>
        <v>17599.240000000002</v>
      </c>
      <c r="H2491" s="12">
        <v>1.59</v>
      </c>
      <c r="I2491" s="15">
        <v>18053.41</v>
      </c>
      <c r="J2491" s="99">
        <f t="shared" si="210"/>
        <v>-2.5157020197292268E-2</v>
      </c>
      <c r="K2491" s="203">
        <f t="shared" si="212"/>
        <v>-454.16999999999825</v>
      </c>
    </row>
    <row r="2492" spans="1:11" ht="10.35" customHeight="1" x14ac:dyDescent="0.2">
      <c r="A2492" s="9">
        <v>40453</v>
      </c>
      <c r="B2492" s="17" t="s">
        <v>54</v>
      </c>
      <c r="C2492" s="12">
        <v>27.21</v>
      </c>
      <c r="D2492" s="13" t="s">
        <v>53</v>
      </c>
      <c r="E2492" s="14">
        <v>501.54</v>
      </c>
      <c r="F2492" s="187">
        <f>composições!$X$685</f>
        <v>0.86</v>
      </c>
      <c r="G2492" s="15">
        <f t="shared" si="214"/>
        <v>431.32</v>
      </c>
      <c r="H2492" s="12">
        <v>0.89</v>
      </c>
      <c r="I2492" s="11">
        <v>446.37</v>
      </c>
      <c r="J2492" s="99">
        <f t="shared" si="210"/>
        <v>-3.3716423594775669E-2</v>
      </c>
      <c r="K2492" s="203">
        <f t="shared" si="212"/>
        <v>-15.050000000000011</v>
      </c>
    </row>
    <row r="2493" spans="1:11" ht="10.35" customHeight="1" x14ac:dyDescent="0.2">
      <c r="A2493" s="9">
        <v>40451</v>
      </c>
      <c r="B2493" s="17" t="s">
        <v>52</v>
      </c>
      <c r="C2493" s="12">
        <v>27.21</v>
      </c>
      <c r="D2493" s="13" t="s">
        <v>53</v>
      </c>
      <c r="E2493" s="14">
        <v>309.37</v>
      </c>
      <c r="F2493" s="187">
        <f>composições!X$656</f>
        <v>0.86</v>
      </c>
      <c r="G2493" s="15">
        <f t="shared" si="214"/>
        <v>266.05</v>
      </c>
      <c r="H2493" s="12">
        <v>0.89</v>
      </c>
      <c r="I2493" s="11">
        <v>275.33</v>
      </c>
      <c r="J2493" s="99">
        <f t="shared" si="210"/>
        <v>-3.3705008535212189E-2</v>
      </c>
      <c r="K2493" s="203">
        <f t="shared" si="212"/>
        <v>-9.2799999999999727</v>
      </c>
    </row>
    <row r="2494" spans="1:11" ht="10.35" customHeight="1" x14ac:dyDescent="0.2">
      <c r="A2494" s="9">
        <v>40449</v>
      </c>
      <c r="B2494" s="17" t="s">
        <v>55</v>
      </c>
      <c r="C2494" s="12">
        <v>27.21</v>
      </c>
      <c r="D2494" s="13" t="s">
        <v>53</v>
      </c>
      <c r="E2494" s="14">
        <v>232.54</v>
      </c>
      <c r="F2494" s="187">
        <f>composições!$X$598</f>
        <v>1.6800000000000002</v>
      </c>
      <c r="G2494" s="15">
        <f t="shared" si="214"/>
        <v>390.66</v>
      </c>
      <c r="H2494" s="12">
        <v>1.73</v>
      </c>
      <c r="I2494" s="11">
        <v>402.29</v>
      </c>
      <c r="J2494" s="99">
        <f t="shared" si="210"/>
        <v>-2.8909493151706434E-2</v>
      </c>
      <c r="K2494" s="203">
        <f t="shared" si="212"/>
        <v>-11.629999999999995</v>
      </c>
    </row>
    <row r="2495" spans="1:11" ht="10.35" customHeight="1" x14ac:dyDescent="0.2">
      <c r="A2495" s="9">
        <v>40445</v>
      </c>
      <c r="B2495" s="17" t="s">
        <v>56</v>
      </c>
      <c r="C2495" s="12">
        <v>27.21</v>
      </c>
      <c r="D2495" s="13" t="s">
        <v>25</v>
      </c>
      <c r="E2495" s="18">
        <v>1180.02</v>
      </c>
      <c r="F2495" s="187">
        <f>composições!$X$568</f>
        <v>2.29</v>
      </c>
      <c r="G2495" s="15">
        <f t="shared" si="214"/>
        <v>2702.24</v>
      </c>
      <c r="H2495" s="12">
        <v>2.35</v>
      </c>
      <c r="I2495" s="15">
        <v>2773.04</v>
      </c>
      <c r="J2495" s="99">
        <f t="shared" si="210"/>
        <v>-2.5531546605891076E-2</v>
      </c>
      <c r="K2495" s="203">
        <f t="shared" si="212"/>
        <v>-70.800000000000182</v>
      </c>
    </row>
    <row r="2496" spans="1:11" ht="10.35" customHeight="1" x14ac:dyDescent="0.2">
      <c r="A2496" s="9">
        <v>47049</v>
      </c>
      <c r="B2496" s="17" t="s">
        <v>58</v>
      </c>
      <c r="C2496" s="12">
        <v>27.21</v>
      </c>
      <c r="D2496" s="13" t="s">
        <v>53</v>
      </c>
      <c r="E2496" s="14">
        <v>52.67</v>
      </c>
      <c r="F2496" s="187">
        <f>composições!$X$1388</f>
        <v>1.6800000000000002</v>
      </c>
      <c r="G2496" s="15">
        <f t="shared" si="214"/>
        <v>88.48</v>
      </c>
      <c r="H2496" s="12">
        <v>1.73</v>
      </c>
      <c r="I2496" s="11">
        <v>91.11</v>
      </c>
      <c r="J2496" s="99">
        <f t="shared" si="210"/>
        <v>-2.8866205685435187E-2</v>
      </c>
      <c r="K2496" s="203">
        <f t="shared" si="212"/>
        <v>-2.6299999999999955</v>
      </c>
    </row>
    <row r="2497" spans="1:11" ht="10.35" customHeight="1" x14ac:dyDescent="0.2">
      <c r="A2497" s="9">
        <v>47050</v>
      </c>
      <c r="B2497" s="17" t="s">
        <v>57</v>
      </c>
      <c r="C2497" s="12">
        <v>27.21</v>
      </c>
      <c r="D2497" s="13" t="s">
        <v>53</v>
      </c>
      <c r="E2497" s="14">
        <v>35.29</v>
      </c>
      <c r="F2497" s="187">
        <f>composições!$X$1418</f>
        <v>1.6800000000000002</v>
      </c>
      <c r="G2497" s="15">
        <f t="shared" si="214"/>
        <v>59.28</v>
      </c>
      <c r="H2497" s="12">
        <v>1.73</v>
      </c>
      <c r="I2497" s="11">
        <v>61.05</v>
      </c>
      <c r="J2497" s="99">
        <f t="shared" si="210"/>
        <v>-2.8992628992628888E-2</v>
      </c>
      <c r="K2497" s="203">
        <f t="shared" si="212"/>
        <v>-1.769999999999996</v>
      </c>
    </row>
    <row r="2498" spans="1:11" ht="10.35" customHeight="1" x14ac:dyDescent="0.2">
      <c r="A2498" s="1" t="s">
        <v>38</v>
      </c>
      <c r="G2498" s="32">
        <f>SUM(G2482:G2497)</f>
        <v>93376.320000000022</v>
      </c>
      <c r="H2498" s="33"/>
      <c r="J2498" s="99" t="e">
        <f t="shared" ref="J2498:J2557" si="215">G2498/I2498-1</f>
        <v>#DIV/0!</v>
      </c>
      <c r="K2498" s="203">
        <f t="shared" si="212"/>
        <v>93376.320000000022</v>
      </c>
    </row>
    <row r="2499" spans="1:11" ht="0.95" customHeight="1" x14ac:dyDescent="0.2">
      <c r="J2499" s="99" t="e">
        <f t="shared" si="215"/>
        <v>#DIV/0!</v>
      </c>
      <c r="K2499" s="203">
        <f t="shared" si="212"/>
        <v>0</v>
      </c>
    </row>
    <row r="2500" spans="1:11" ht="10.7" customHeight="1" x14ac:dyDescent="0.2">
      <c r="J2500" s="99" t="e">
        <f t="shared" si="215"/>
        <v>#DIV/0!</v>
      </c>
      <c r="K2500" s="203">
        <f t="shared" si="212"/>
        <v>0</v>
      </c>
    </row>
    <row r="2501" spans="1:11" ht="10.35" customHeight="1" x14ac:dyDescent="0.2">
      <c r="A2501" s="2" t="s">
        <v>9</v>
      </c>
      <c r="B2501" s="3" t="s">
        <v>10</v>
      </c>
      <c r="C2501" s="5" t="s">
        <v>11</v>
      </c>
      <c r="D2501" s="7" t="s">
        <v>12</v>
      </c>
      <c r="E2501" s="5" t="s">
        <v>13</v>
      </c>
      <c r="F2501" s="5" t="s">
        <v>225</v>
      </c>
      <c r="G2501" s="4" t="s">
        <v>15</v>
      </c>
      <c r="H2501" s="5" t="s">
        <v>14</v>
      </c>
      <c r="I2501" s="4" t="s">
        <v>15</v>
      </c>
      <c r="J2501" s="99" t="e">
        <f t="shared" si="215"/>
        <v>#VALUE!</v>
      </c>
      <c r="K2501" s="203" t="e">
        <f t="shared" si="212"/>
        <v>#VALUE!</v>
      </c>
    </row>
    <row r="2502" spans="1:11" ht="10.35" customHeight="1" x14ac:dyDescent="0.2">
      <c r="A2502" s="8"/>
      <c r="B2502" s="47" t="s">
        <v>60</v>
      </c>
      <c r="C2502" s="48"/>
      <c r="D2502" s="48"/>
      <c r="E2502" s="48"/>
      <c r="F2502" s="48"/>
      <c r="G2502" s="49"/>
      <c r="J2502" s="99" t="e">
        <f t="shared" si="215"/>
        <v>#DIV/0!</v>
      </c>
      <c r="K2502" s="203">
        <f t="shared" si="212"/>
        <v>0</v>
      </c>
    </row>
    <row r="2503" spans="1:11" ht="10.35" customHeight="1" x14ac:dyDescent="0.2">
      <c r="A2503" s="9">
        <v>45410</v>
      </c>
      <c r="B2503" s="17" t="s">
        <v>61</v>
      </c>
      <c r="C2503" s="12">
        <v>27.21</v>
      </c>
      <c r="D2503" s="13" t="s">
        <v>23</v>
      </c>
      <c r="E2503" s="14">
        <v>10.72</v>
      </c>
      <c r="F2503" s="187">
        <f>composições!$X$1257</f>
        <v>15.01</v>
      </c>
      <c r="G2503" s="15">
        <f t="shared" ref="G2503:G2517" si="216">TRUNC(F2503*E2503,2)</f>
        <v>160.9</v>
      </c>
      <c r="H2503" s="12">
        <v>15.4</v>
      </c>
      <c r="I2503" s="11">
        <v>165.08</v>
      </c>
      <c r="J2503" s="99">
        <f t="shared" si="215"/>
        <v>-2.5321056457475177E-2</v>
      </c>
      <c r="K2503" s="203">
        <f t="shared" si="212"/>
        <v>-4.1800000000000068</v>
      </c>
    </row>
    <row r="2504" spans="1:11" ht="10.35" customHeight="1" x14ac:dyDescent="0.2">
      <c r="A2504" s="9">
        <v>40145</v>
      </c>
      <c r="B2504" s="17" t="s">
        <v>29</v>
      </c>
      <c r="C2504" s="12">
        <v>27.21</v>
      </c>
      <c r="D2504" s="13" t="s">
        <v>23</v>
      </c>
      <c r="E2504" s="14">
        <v>10.72</v>
      </c>
      <c r="F2504" s="187">
        <f>composições!$X$447</f>
        <v>2.4899999999999998</v>
      </c>
      <c r="G2504" s="15">
        <f t="shared" si="216"/>
        <v>26.69</v>
      </c>
      <c r="H2504" s="12">
        <v>2.5499999999999998</v>
      </c>
      <c r="I2504" s="11">
        <v>27.33</v>
      </c>
      <c r="J2504" s="99">
        <f t="shared" si="215"/>
        <v>-2.3417489937797131E-2</v>
      </c>
      <c r="K2504" s="203">
        <f t="shared" si="212"/>
        <v>-0.63999999999999702</v>
      </c>
    </row>
    <row r="2505" spans="1:11" ht="10.35" customHeight="1" x14ac:dyDescent="0.2">
      <c r="A2505" s="9">
        <v>41293</v>
      </c>
      <c r="B2505" s="17" t="s">
        <v>62</v>
      </c>
      <c r="C2505" s="12">
        <v>27.21</v>
      </c>
      <c r="D2505" s="13" t="s">
        <v>18</v>
      </c>
      <c r="E2505" s="14">
        <v>53.61</v>
      </c>
      <c r="F2505" s="187">
        <f>composições!$X$903</f>
        <v>6.28</v>
      </c>
      <c r="G2505" s="15">
        <f t="shared" si="216"/>
        <v>336.67</v>
      </c>
      <c r="H2505" s="12">
        <v>6.44</v>
      </c>
      <c r="I2505" s="11">
        <v>345.24</v>
      </c>
      <c r="J2505" s="99">
        <f t="shared" si="215"/>
        <v>-2.4823311319661645E-2</v>
      </c>
      <c r="K2505" s="203">
        <f t="shared" si="212"/>
        <v>-8.5699999999999932</v>
      </c>
    </row>
    <row r="2506" spans="1:11" ht="10.35" customHeight="1" x14ac:dyDescent="0.2">
      <c r="A2506" s="9">
        <v>45585</v>
      </c>
      <c r="B2506" s="17" t="s">
        <v>40</v>
      </c>
      <c r="C2506" s="12">
        <v>27.21</v>
      </c>
      <c r="D2506" s="13" t="s">
        <v>23</v>
      </c>
      <c r="E2506" s="14">
        <v>18.37</v>
      </c>
      <c r="F2506" s="187">
        <f>composições!$X$1323</f>
        <v>285.35000000000002</v>
      </c>
      <c r="G2506" s="15">
        <f t="shared" si="216"/>
        <v>5241.87</v>
      </c>
      <c r="H2506" s="12">
        <v>292.72000000000003</v>
      </c>
      <c r="I2506" s="15">
        <v>5377.26</v>
      </c>
      <c r="J2506" s="99">
        <f t="shared" si="215"/>
        <v>-2.517825063322221E-2</v>
      </c>
      <c r="K2506" s="203">
        <f t="shared" si="212"/>
        <v>-135.39000000000033</v>
      </c>
    </row>
    <row r="2507" spans="1:11" ht="10.35" customHeight="1" x14ac:dyDescent="0.2">
      <c r="A2507" s="9">
        <v>41294</v>
      </c>
      <c r="B2507" s="17" t="s">
        <v>41</v>
      </c>
      <c r="C2507" s="12">
        <v>27.21</v>
      </c>
      <c r="D2507" s="13" t="s">
        <v>23</v>
      </c>
      <c r="E2507" s="14">
        <v>6.12</v>
      </c>
      <c r="F2507" s="187">
        <f>composições!$X$935</f>
        <v>145.32</v>
      </c>
      <c r="G2507" s="15">
        <f t="shared" si="216"/>
        <v>889.35</v>
      </c>
      <c r="H2507" s="12">
        <v>149.07</v>
      </c>
      <c r="I2507" s="11">
        <v>912.3</v>
      </c>
      <c r="J2507" s="99">
        <f t="shared" si="215"/>
        <v>-2.5156198618875303E-2</v>
      </c>
      <c r="K2507" s="203">
        <f t="shared" ref="K2507:K2570" si="217">G2507-I2507</f>
        <v>-22.949999999999932</v>
      </c>
    </row>
    <row r="2508" spans="1:11" ht="10.35" customHeight="1" x14ac:dyDescent="0.2">
      <c r="A2508" s="9">
        <v>45050</v>
      </c>
      <c r="B2508" s="17" t="s">
        <v>42</v>
      </c>
      <c r="C2508" s="12">
        <v>27.21</v>
      </c>
      <c r="D2508" s="13" t="s">
        <v>23</v>
      </c>
      <c r="E2508" s="14">
        <v>6.12</v>
      </c>
      <c r="F2508" s="187">
        <f>composições!$X$1071</f>
        <v>559.22</v>
      </c>
      <c r="G2508" s="15">
        <f t="shared" si="216"/>
        <v>3422.42</v>
      </c>
      <c r="H2508" s="12">
        <v>573.65</v>
      </c>
      <c r="I2508" s="15">
        <v>3510.73</v>
      </c>
      <c r="J2508" s="99">
        <f t="shared" si="215"/>
        <v>-2.5154312635833564E-2</v>
      </c>
      <c r="K2508" s="203">
        <f t="shared" si="217"/>
        <v>-88.309999999999945</v>
      </c>
    </row>
    <row r="2509" spans="1:11" ht="29.1" customHeight="1" x14ac:dyDescent="0.2">
      <c r="A2509" s="9">
        <v>45145</v>
      </c>
      <c r="B2509" s="10" t="s">
        <v>45</v>
      </c>
      <c r="C2509" s="12">
        <v>27.21</v>
      </c>
      <c r="D2509" s="13" t="s">
        <v>18</v>
      </c>
      <c r="E2509" s="14">
        <v>19.010000000000002</v>
      </c>
      <c r="F2509" s="187">
        <f>composições!$X$1151</f>
        <v>105.9</v>
      </c>
      <c r="G2509" s="15">
        <f t="shared" si="216"/>
        <v>2013.15</v>
      </c>
      <c r="H2509" s="12">
        <v>108.63</v>
      </c>
      <c r="I2509" s="15">
        <v>2065.0500000000002</v>
      </c>
      <c r="J2509" s="99">
        <f t="shared" si="215"/>
        <v>-2.5132563376189521E-2</v>
      </c>
      <c r="K2509" s="203">
        <f t="shared" si="217"/>
        <v>-51.900000000000091</v>
      </c>
    </row>
    <row r="2510" spans="1:11" ht="10.35" customHeight="1" x14ac:dyDescent="0.2">
      <c r="A2510" s="9">
        <v>45030</v>
      </c>
      <c r="B2510" s="17" t="s">
        <v>63</v>
      </c>
      <c r="C2510" s="12">
        <v>27.21</v>
      </c>
      <c r="D2510" s="13" t="s">
        <v>23</v>
      </c>
      <c r="E2510" s="14">
        <v>4.03</v>
      </c>
      <c r="F2510" s="187">
        <f>composições!$X$1030</f>
        <v>199.06999999999996</v>
      </c>
      <c r="G2510" s="15">
        <f t="shared" si="216"/>
        <v>802.25</v>
      </c>
      <c r="H2510" s="12">
        <v>204.21</v>
      </c>
      <c r="I2510" s="11">
        <v>822.96</v>
      </c>
      <c r="J2510" s="99">
        <f t="shared" si="215"/>
        <v>-2.5165257120637774E-2</v>
      </c>
      <c r="K2510" s="203">
        <f t="shared" si="217"/>
        <v>-20.710000000000036</v>
      </c>
    </row>
    <row r="2511" spans="1:11" ht="10.35" customHeight="1" x14ac:dyDescent="0.2">
      <c r="A2511" s="9">
        <v>45165</v>
      </c>
      <c r="B2511" s="17" t="s">
        <v>47</v>
      </c>
      <c r="C2511" s="12">
        <v>27.21</v>
      </c>
      <c r="D2511" s="13" t="s">
        <v>23</v>
      </c>
      <c r="E2511" s="14">
        <v>9.1</v>
      </c>
      <c r="F2511" s="187">
        <f>composições!$X$1226</f>
        <v>611.9</v>
      </c>
      <c r="G2511" s="15">
        <f t="shared" si="216"/>
        <v>5568.29</v>
      </c>
      <c r="H2511" s="12">
        <v>627.69000000000005</v>
      </c>
      <c r="I2511" s="15">
        <v>5711.97</v>
      </c>
      <c r="J2511" s="99">
        <f t="shared" si="215"/>
        <v>-2.5154193737011998E-2</v>
      </c>
      <c r="K2511" s="203">
        <f t="shared" si="217"/>
        <v>-143.68000000000029</v>
      </c>
    </row>
    <row r="2512" spans="1:11" ht="10.35" customHeight="1" x14ac:dyDescent="0.2">
      <c r="A2512" s="9">
        <v>40453</v>
      </c>
      <c r="B2512" s="17" t="s">
        <v>54</v>
      </c>
      <c r="C2512" s="12">
        <v>27.21</v>
      </c>
      <c r="D2512" s="13" t="s">
        <v>53</v>
      </c>
      <c r="E2512" s="14">
        <v>57.09</v>
      </c>
      <c r="F2512" s="187">
        <f>composições!$X$685</f>
        <v>0.86</v>
      </c>
      <c r="G2512" s="15">
        <f t="shared" si="216"/>
        <v>49.09</v>
      </c>
      <c r="H2512" s="12">
        <v>0.89</v>
      </c>
      <c r="I2512" s="11">
        <v>50.81</v>
      </c>
      <c r="J2512" s="99">
        <f t="shared" si="215"/>
        <v>-3.3851604014957681E-2</v>
      </c>
      <c r="K2512" s="203">
        <f t="shared" si="217"/>
        <v>-1.7199999999999989</v>
      </c>
    </row>
    <row r="2513" spans="1:11" ht="10.35" customHeight="1" x14ac:dyDescent="0.2">
      <c r="A2513" s="9">
        <v>40455</v>
      </c>
      <c r="B2513" s="17" t="s">
        <v>51</v>
      </c>
      <c r="C2513" s="12">
        <v>27.21</v>
      </c>
      <c r="D2513" s="13" t="s">
        <v>25</v>
      </c>
      <c r="E2513" s="18">
        <v>8859.06</v>
      </c>
      <c r="F2513" s="187">
        <f>composições!$X$743</f>
        <v>1.55</v>
      </c>
      <c r="G2513" s="15">
        <f t="shared" si="216"/>
        <v>13731.54</v>
      </c>
      <c r="H2513" s="12">
        <v>1.59</v>
      </c>
      <c r="I2513" s="15">
        <v>14085.9</v>
      </c>
      <c r="J2513" s="99">
        <f t="shared" si="215"/>
        <v>-2.5157071965582478E-2</v>
      </c>
      <c r="K2513" s="203">
        <f t="shared" si="217"/>
        <v>-354.35999999999876</v>
      </c>
    </row>
    <row r="2514" spans="1:11" ht="20.85" customHeight="1" x14ac:dyDescent="0.2">
      <c r="A2514" s="9">
        <v>40450</v>
      </c>
      <c r="B2514" s="10" t="s">
        <v>49</v>
      </c>
      <c r="C2514" s="12">
        <v>27.21</v>
      </c>
      <c r="D2514" s="13" t="s">
        <v>50</v>
      </c>
      <c r="E2514" s="14">
        <v>908.69</v>
      </c>
      <c r="F2514" s="187">
        <f>composições!$X$627</f>
        <v>0.86</v>
      </c>
      <c r="G2514" s="15">
        <f t="shared" si="216"/>
        <v>781.47</v>
      </c>
      <c r="H2514" s="12">
        <v>0.89</v>
      </c>
      <c r="I2514" s="11">
        <v>808.73</v>
      </c>
      <c r="J2514" s="99">
        <f t="shared" si="215"/>
        <v>-3.3707170501897976E-2</v>
      </c>
      <c r="K2514" s="203">
        <f t="shared" si="217"/>
        <v>-27.259999999999991</v>
      </c>
    </row>
    <row r="2515" spans="1:11" ht="10.35" customHeight="1" x14ac:dyDescent="0.2">
      <c r="A2515" s="9">
        <v>47049</v>
      </c>
      <c r="B2515" s="17" t="s">
        <v>58</v>
      </c>
      <c r="C2515" s="12">
        <v>27.21</v>
      </c>
      <c r="D2515" s="13" t="s">
        <v>53</v>
      </c>
      <c r="E2515" s="14">
        <v>6</v>
      </c>
      <c r="F2515" s="187">
        <f>composições!$X$1388</f>
        <v>1.6800000000000002</v>
      </c>
      <c r="G2515" s="15">
        <f t="shared" si="216"/>
        <v>10.08</v>
      </c>
      <c r="H2515" s="12">
        <v>1.73</v>
      </c>
      <c r="I2515" s="11">
        <v>10.38</v>
      </c>
      <c r="J2515" s="99">
        <f t="shared" si="215"/>
        <v>-2.8901734104046284E-2</v>
      </c>
      <c r="K2515" s="203">
        <f t="shared" si="217"/>
        <v>-0.30000000000000071</v>
      </c>
    </row>
    <row r="2516" spans="1:11" ht="10.35" customHeight="1" x14ac:dyDescent="0.2">
      <c r="A2516" s="9">
        <v>40445</v>
      </c>
      <c r="B2516" s="17" t="s">
        <v>56</v>
      </c>
      <c r="C2516" s="12">
        <v>27.21</v>
      </c>
      <c r="D2516" s="13" t="s">
        <v>25</v>
      </c>
      <c r="E2516" s="14">
        <v>920.69</v>
      </c>
      <c r="F2516" s="187">
        <f>composições!$X$568</f>
        <v>2.29</v>
      </c>
      <c r="G2516" s="15">
        <f t="shared" si="216"/>
        <v>2108.38</v>
      </c>
      <c r="H2516" s="12">
        <v>2.35</v>
      </c>
      <c r="I2516" s="15">
        <v>2163.62</v>
      </c>
      <c r="J2516" s="99">
        <f t="shared" si="215"/>
        <v>-2.5531285530730807E-2</v>
      </c>
      <c r="K2516" s="203">
        <f t="shared" si="217"/>
        <v>-55.239999999999782</v>
      </c>
    </row>
    <row r="2517" spans="1:11" ht="10.35" customHeight="1" x14ac:dyDescent="0.2">
      <c r="A2517" s="9">
        <v>40449</v>
      </c>
      <c r="B2517" s="17" t="s">
        <v>55</v>
      </c>
      <c r="C2517" s="12">
        <v>27.21</v>
      </c>
      <c r="D2517" s="13" t="s">
        <v>53</v>
      </c>
      <c r="E2517" s="14">
        <v>110.66</v>
      </c>
      <c r="F2517" s="187">
        <f>composições!$X$598</f>
        <v>1.6800000000000002</v>
      </c>
      <c r="G2517" s="15">
        <f t="shared" si="216"/>
        <v>185.9</v>
      </c>
      <c r="H2517" s="12">
        <v>1.73</v>
      </c>
      <c r="I2517" s="11">
        <v>191.44</v>
      </c>
      <c r="J2517" s="99">
        <f t="shared" si="215"/>
        <v>-2.8938570831592125E-2</v>
      </c>
      <c r="K2517" s="203">
        <f t="shared" si="217"/>
        <v>-5.539999999999992</v>
      </c>
    </row>
    <row r="2518" spans="1:11" ht="10.35" customHeight="1" x14ac:dyDescent="0.2">
      <c r="A2518" s="1" t="s">
        <v>38</v>
      </c>
      <c r="G2518" s="32">
        <f>SUM(G2503:G2517)</f>
        <v>35328.050000000003</v>
      </c>
      <c r="H2518" s="33"/>
      <c r="J2518" s="99" t="e">
        <f t="shared" si="215"/>
        <v>#DIV/0!</v>
      </c>
      <c r="K2518" s="203">
        <f t="shared" si="217"/>
        <v>35328.050000000003</v>
      </c>
    </row>
    <row r="2519" spans="1:11" ht="10.7" customHeight="1" x14ac:dyDescent="0.2">
      <c r="J2519" s="99" t="e">
        <f t="shared" si="215"/>
        <v>#DIV/0!</v>
      </c>
      <c r="K2519" s="203">
        <f t="shared" si="217"/>
        <v>0</v>
      </c>
    </row>
    <row r="2520" spans="1:11" ht="10.35" customHeight="1" x14ac:dyDescent="0.2">
      <c r="A2520" s="2" t="s">
        <v>9</v>
      </c>
      <c r="B2520" s="3" t="s">
        <v>10</v>
      </c>
      <c r="C2520" s="5" t="s">
        <v>11</v>
      </c>
      <c r="D2520" s="20" t="s">
        <v>12</v>
      </c>
      <c r="E2520" s="5" t="s">
        <v>13</v>
      </c>
      <c r="F2520" s="5" t="s">
        <v>225</v>
      </c>
      <c r="G2520" s="4" t="s">
        <v>15</v>
      </c>
      <c r="H2520" s="5" t="s">
        <v>14</v>
      </c>
      <c r="I2520" s="4" t="s">
        <v>15</v>
      </c>
      <c r="J2520" s="99" t="e">
        <f t="shared" si="215"/>
        <v>#VALUE!</v>
      </c>
      <c r="K2520" s="203" t="e">
        <f t="shared" si="217"/>
        <v>#VALUE!</v>
      </c>
    </row>
    <row r="2521" spans="1:11" ht="10.35" customHeight="1" x14ac:dyDescent="0.2">
      <c r="A2521" s="8"/>
      <c r="B2521" s="47" t="s">
        <v>64</v>
      </c>
      <c r="C2521" s="48"/>
      <c r="D2521" s="48"/>
      <c r="E2521" s="48"/>
      <c r="F2521" s="48"/>
      <c r="G2521" s="49"/>
      <c r="J2521" s="99" t="e">
        <f t="shared" si="215"/>
        <v>#DIV/0!</v>
      </c>
      <c r="K2521" s="203">
        <f t="shared" si="217"/>
        <v>0</v>
      </c>
    </row>
    <row r="2522" spans="1:11" ht="29.1" customHeight="1" x14ac:dyDescent="0.2">
      <c r="A2522" s="9">
        <v>40001</v>
      </c>
      <c r="B2522" s="10" t="s">
        <v>65</v>
      </c>
      <c r="C2522" s="12">
        <v>27.21</v>
      </c>
      <c r="D2522" s="22" t="s">
        <v>18</v>
      </c>
      <c r="E2522" s="14">
        <v>130</v>
      </c>
      <c r="F2522" s="187">
        <f>composições!$X$32</f>
        <v>0.66</v>
      </c>
      <c r="G2522" s="15">
        <f t="shared" ref="G2522:G2535" si="218">TRUNC(F2522*E2522,2)</f>
        <v>85.8</v>
      </c>
      <c r="H2522" s="12">
        <v>0.68</v>
      </c>
      <c r="I2522" s="11">
        <v>88.4</v>
      </c>
      <c r="J2522" s="99">
        <f t="shared" si="215"/>
        <v>-2.941176470588247E-2</v>
      </c>
      <c r="K2522" s="203">
        <f t="shared" si="217"/>
        <v>-2.6000000000000085</v>
      </c>
    </row>
    <row r="2523" spans="1:11" ht="10.35" customHeight="1" x14ac:dyDescent="0.2">
      <c r="A2523" s="9">
        <v>40005</v>
      </c>
      <c r="B2523" s="17" t="s">
        <v>22</v>
      </c>
      <c r="C2523" s="12">
        <v>27.21</v>
      </c>
      <c r="D2523" s="22" t="s">
        <v>23</v>
      </c>
      <c r="E2523" s="14">
        <v>52</v>
      </c>
      <c r="F2523" s="187">
        <f>composições!$X$125</f>
        <v>3.17</v>
      </c>
      <c r="G2523" s="15">
        <f t="shared" si="218"/>
        <v>164.84</v>
      </c>
      <c r="H2523" s="12">
        <v>3.25</v>
      </c>
      <c r="I2523" s="11">
        <v>169</v>
      </c>
      <c r="J2523" s="99">
        <f t="shared" si="215"/>
        <v>-2.4615384615384595E-2</v>
      </c>
      <c r="K2523" s="203">
        <f t="shared" si="217"/>
        <v>-4.1599999999999966</v>
      </c>
    </row>
    <row r="2524" spans="1:11" ht="10.35" customHeight="1" x14ac:dyDescent="0.2">
      <c r="A2524" s="9">
        <v>40006</v>
      </c>
      <c r="B2524" s="17" t="s">
        <v>24</v>
      </c>
      <c r="C2524" s="12">
        <v>27.21</v>
      </c>
      <c r="D2524" s="22" t="s">
        <v>25</v>
      </c>
      <c r="E2524" s="14">
        <v>260</v>
      </c>
      <c r="F2524" s="187">
        <f>composições!X$154</f>
        <v>2.87</v>
      </c>
      <c r="G2524" s="15">
        <f t="shared" si="218"/>
        <v>746.2</v>
      </c>
      <c r="H2524" s="12">
        <v>2.95</v>
      </c>
      <c r="I2524" s="11">
        <v>767</v>
      </c>
      <c r="J2524" s="99">
        <f t="shared" si="215"/>
        <v>-2.7118644067796516E-2</v>
      </c>
      <c r="K2524" s="203">
        <f t="shared" si="217"/>
        <v>-20.799999999999955</v>
      </c>
    </row>
    <row r="2525" spans="1:11" ht="10.35" customHeight="1" x14ac:dyDescent="0.2">
      <c r="A2525" s="9">
        <v>40145</v>
      </c>
      <c r="B2525" s="17" t="s">
        <v>29</v>
      </c>
      <c r="C2525" s="12">
        <v>27.21</v>
      </c>
      <c r="D2525" s="22" t="s">
        <v>23</v>
      </c>
      <c r="E2525" s="14">
        <v>52</v>
      </c>
      <c r="F2525" s="187">
        <f>composições!X$447</f>
        <v>2.4899999999999998</v>
      </c>
      <c r="G2525" s="15">
        <f t="shared" si="218"/>
        <v>129.47999999999999</v>
      </c>
      <c r="H2525" s="12">
        <v>2.5499999999999998</v>
      </c>
      <c r="I2525" s="11">
        <v>132.6</v>
      </c>
      <c r="J2525" s="99">
        <f t="shared" si="215"/>
        <v>-2.352941176470591E-2</v>
      </c>
      <c r="K2525" s="203">
        <f t="shared" si="217"/>
        <v>-3.1200000000000045</v>
      </c>
    </row>
    <row r="2526" spans="1:11" ht="20.85" customHeight="1" x14ac:dyDescent="0.2">
      <c r="A2526" s="9">
        <v>45465</v>
      </c>
      <c r="B2526" s="10" t="s">
        <v>66</v>
      </c>
      <c r="C2526" s="12">
        <v>27.21</v>
      </c>
      <c r="D2526" s="23" t="s">
        <v>67</v>
      </c>
      <c r="E2526" s="14">
        <v>60</v>
      </c>
      <c r="F2526" s="188">
        <f>composições!X$1292</f>
        <v>2099.7399999999998</v>
      </c>
      <c r="G2526" s="15">
        <f t="shared" si="218"/>
        <v>125984.4</v>
      </c>
      <c r="H2526" s="24">
        <v>2153.9299999999998</v>
      </c>
      <c r="I2526" s="15">
        <v>129235.8</v>
      </c>
      <c r="J2526" s="99">
        <f t="shared" si="215"/>
        <v>-2.5158663466315123E-2</v>
      </c>
      <c r="K2526" s="203">
        <f t="shared" si="217"/>
        <v>-3251.4000000000087</v>
      </c>
    </row>
    <row r="2527" spans="1:11" ht="20.85" customHeight="1" x14ac:dyDescent="0.2">
      <c r="A2527" s="9">
        <v>40010</v>
      </c>
      <c r="B2527" s="10" t="s">
        <v>26</v>
      </c>
      <c r="C2527" s="12">
        <v>27.21</v>
      </c>
      <c r="D2527" s="13" t="s">
        <v>23</v>
      </c>
      <c r="E2527" s="14">
        <v>219.03</v>
      </c>
      <c r="F2527" s="187">
        <f>composições!X$186</f>
        <v>3.6500000000000004</v>
      </c>
      <c r="G2527" s="15">
        <f t="shared" si="218"/>
        <v>799.45</v>
      </c>
      <c r="H2527" s="12">
        <v>3.75</v>
      </c>
      <c r="I2527" s="11">
        <v>821.36</v>
      </c>
      <c r="J2527" s="99">
        <f t="shared" si="215"/>
        <v>-2.6675270283432306E-2</v>
      </c>
      <c r="K2527" s="203">
        <f t="shared" si="217"/>
        <v>-21.909999999999968</v>
      </c>
    </row>
    <row r="2528" spans="1:11" ht="10.35" customHeight="1" x14ac:dyDescent="0.2">
      <c r="A2528" s="9">
        <v>40315</v>
      </c>
      <c r="B2528" s="17" t="s">
        <v>30</v>
      </c>
      <c r="C2528" s="12">
        <v>27.21</v>
      </c>
      <c r="D2528" s="13" t="s">
        <v>23</v>
      </c>
      <c r="E2528" s="14">
        <v>26</v>
      </c>
      <c r="F2528" s="187">
        <f>composições!X$478</f>
        <v>5.2299999999999995</v>
      </c>
      <c r="G2528" s="15">
        <f t="shared" si="218"/>
        <v>135.97999999999999</v>
      </c>
      <c r="H2528" s="12">
        <f>composições!$X$478</f>
        <v>5.2299999999999995</v>
      </c>
      <c r="I2528" s="11">
        <v>139.36000000000001</v>
      </c>
      <c r="J2528" s="99">
        <f t="shared" si="215"/>
        <v>-2.4253731343283791E-2</v>
      </c>
      <c r="K2528" s="203">
        <f t="shared" si="217"/>
        <v>-3.3800000000000239</v>
      </c>
    </row>
    <row r="2529" spans="1:11" ht="10.35" customHeight="1" x14ac:dyDescent="0.2">
      <c r="A2529" s="9">
        <v>40320</v>
      </c>
      <c r="B2529" s="17" t="s">
        <v>31</v>
      </c>
      <c r="C2529" s="12">
        <v>27.21</v>
      </c>
      <c r="D2529" s="13" t="s">
        <v>25</v>
      </c>
      <c r="E2529" s="14">
        <v>325</v>
      </c>
      <c r="F2529" s="187">
        <f>composições!X$509</f>
        <v>3.17</v>
      </c>
      <c r="G2529" s="15">
        <f t="shared" si="218"/>
        <v>1030.25</v>
      </c>
      <c r="H2529" s="12">
        <v>3.25</v>
      </c>
      <c r="I2529" s="15">
        <v>1056.25</v>
      </c>
      <c r="J2529" s="99">
        <f t="shared" si="215"/>
        <v>-2.4615384615384595E-2</v>
      </c>
      <c r="K2529" s="203">
        <f t="shared" si="217"/>
        <v>-26</v>
      </c>
    </row>
    <row r="2530" spans="1:11" ht="10.35" customHeight="1" x14ac:dyDescent="0.2">
      <c r="A2530" s="9">
        <v>40120</v>
      </c>
      <c r="B2530" s="17" t="s">
        <v>32</v>
      </c>
      <c r="C2530" s="12">
        <v>27.21</v>
      </c>
      <c r="D2530" s="13" t="s">
        <v>18</v>
      </c>
      <c r="E2530" s="14">
        <v>87.61</v>
      </c>
      <c r="F2530" s="187">
        <f>composições!$X$386</f>
        <v>0.5</v>
      </c>
      <c r="G2530" s="15">
        <f t="shared" si="218"/>
        <v>43.8</v>
      </c>
      <c r="H2530" s="12">
        <v>0.52</v>
      </c>
      <c r="I2530" s="11">
        <v>45.55</v>
      </c>
      <c r="J2530" s="99">
        <f t="shared" si="215"/>
        <v>-3.8419319429198739E-2</v>
      </c>
      <c r="K2530" s="203">
        <f t="shared" si="217"/>
        <v>-1.75</v>
      </c>
    </row>
    <row r="2531" spans="1:11" ht="10.35" customHeight="1" x14ac:dyDescent="0.2">
      <c r="A2531" s="9">
        <v>40130</v>
      </c>
      <c r="B2531" s="17" t="s">
        <v>33</v>
      </c>
      <c r="C2531" s="12">
        <v>27.21</v>
      </c>
      <c r="D2531" s="13" t="s">
        <v>18</v>
      </c>
      <c r="E2531" s="14">
        <v>130</v>
      </c>
      <c r="F2531" s="187">
        <f>composições!$X$417</f>
        <v>0.52</v>
      </c>
      <c r="G2531" s="15">
        <f t="shared" si="218"/>
        <v>67.599999999999994</v>
      </c>
      <c r="H2531" s="12">
        <v>0.53</v>
      </c>
      <c r="I2531" s="11">
        <v>68.900000000000006</v>
      </c>
      <c r="J2531" s="99">
        <f t="shared" si="215"/>
        <v>-1.8867924528302105E-2</v>
      </c>
      <c r="K2531" s="203">
        <f t="shared" si="217"/>
        <v>-1.3000000000000114</v>
      </c>
    </row>
    <row r="2532" spans="1:11" ht="10.35" customHeight="1" x14ac:dyDescent="0.2">
      <c r="A2532" s="9">
        <v>40101</v>
      </c>
      <c r="B2532" s="17" t="s">
        <v>36</v>
      </c>
      <c r="C2532" s="12">
        <v>27.21</v>
      </c>
      <c r="D2532" s="13" t="s">
        <v>23</v>
      </c>
      <c r="E2532" s="14">
        <v>78</v>
      </c>
      <c r="F2532" s="187">
        <f>composições!$X$290</f>
        <v>6.68</v>
      </c>
      <c r="G2532" s="15">
        <f t="shared" si="218"/>
        <v>521.04</v>
      </c>
      <c r="H2532" s="12">
        <v>6.85</v>
      </c>
      <c r="I2532" s="11">
        <v>534.29999999999995</v>
      </c>
      <c r="J2532" s="99">
        <f t="shared" si="215"/>
        <v>-2.481751824817513E-2</v>
      </c>
      <c r="K2532" s="203">
        <f t="shared" si="217"/>
        <v>-13.259999999999991</v>
      </c>
    </row>
    <row r="2533" spans="1:11" ht="10.35" customHeight="1" x14ac:dyDescent="0.2">
      <c r="A2533" s="9">
        <v>40102</v>
      </c>
      <c r="B2533" s="17" t="s">
        <v>34</v>
      </c>
      <c r="C2533" s="12">
        <v>27.21</v>
      </c>
      <c r="D2533" s="13" t="s">
        <v>23</v>
      </c>
      <c r="E2533" s="14">
        <v>112</v>
      </c>
      <c r="F2533" s="187">
        <f>composições!$X$320</f>
        <v>8.5399999999999991</v>
      </c>
      <c r="G2533" s="15">
        <f t="shared" si="218"/>
        <v>956.48</v>
      </c>
      <c r="H2533" s="12">
        <v>8.76</v>
      </c>
      <c r="I2533" s="11">
        <v>981.12</v>
      </c>
      <c r="J2533" s="99">
        <f t="shared" si="215"/>
        <v>-2.5114155251141579E-2</v>
      </c>
      <c r="K2533" s="203">
        <f t="shared" si="217"/>
        <v>-24.639999999999986</v>
      </c>
    </row>
    <row r="2534" spans="1:11" ht="10.35" customHeight="1" x14ac:dyDescent="0.2">
      <c r="A2534" s="9">
        <v>40454</v>
      </c>
      <c r="B2534" s="17" t="s">
        <v>68</v>
      </c>
      <c r="C2534" s="12">
        <v>27.21</v>
      </c>
      <c r="D2534" s="13" t="s">
        <v>53</v>
      </c>
      <c r="E2534" s="18">
        <v>18280.349999999999</v>
      </c>
      <c r="F2534" s="187">
        <f>composições!$X$714</f>
        <v>0.91999999999999993</v>
      </c>
      <c r="G2534" s="15">
        <f t="shared" si="218"/>
        <v>16817.919999999998</v>
      </c>
      <c r="H2534" s="12">
        <v>0.92</v>
      </c>
      <c r="I2534" s="15">
        <v>16817.919999999998</v>
      </c>
      <c r="J2534" s="99">
        <f t="shared" si="215"/>
        <v>0</v>
      </c>
      <c r="K2534" s="203">
        <f t="shared" si="217"/>
        <v>0</v>
      </c>
    </row>
    <row r="2535" spans="1:11" ht="10.35" customHeight="1" x14ac:dyDescent="0.2">
      <c r="A2535" s="9">
        <v>40438</v>
      </c>
      <c r="B2535" s="17" t="s">
        <v>69</v>
      </c>
      <c r="C2535" s="12">
        <v>27.21</v>
      </c>
      <c r="D2535" s="13" t="s">
        <v>53</v>
      </c>
      <c r="E2535" s="18">
        <v>1950.89</v>
      </c>
      <c r="F2535" s="187">
        <f>composições!$X$539</f>
        <v>1.77</v>
      </c>
      <c r="G2535" s="15">
        <f t="shared" si="218"/>
        <v>3453.07</v>
      </c>
      <c r="H2535" s="12">
        <v>1.81</v>
      </c>
      <c r="I2535" s="15">
        <v>3531.11</v>
      </c>
      <c r="J2535" s="99">
        <f t="shared" si="215"/>
        <v>-2.2100699213561725E-2</v>
      </c>
      <c r="K2535" s="203">
        <f t="shared" si="217"/>
        <v>-78.039999999999964</v>
      </c>
    </row>
    <row r="2536" spans="1:11" ht="10.35" customHeight="1" x14ac:dyDescent="0.2">
      <c r="A2536" s="1" t="s">
        <v>38</v>
      </c>
      <c r="G2536" s="32">
        <f>SUM(G2521:G2535)</f>
        <v>150936.31</v>
      </c>
      <c r="H2536" s="33"/>
      <c r="J2536" s="99" t="e">
        <f t="shared" si="215"/>
        <v>#DIV/0!</v>
      </c>
      <c r="K2536" s="203">
        <f t="shared" si="217"/>
        <v>150936.31</v>
      </c>
    </row>
    <row r="2537" spans="1:11" ht="0.95" customHeight="1" x14ac:dyDescent="0.2">
      <c r="B2537" s="41"/>
      <c r="C2537" s="41"/>
      <c r="D2537" s="41"/>
      <c r="E2537" s="41"/>
      <c r="G2537" s="41"/>
      <c r="H2537" s="41"/>
      <c r="J2537" s="99" t="e">
        <f t="shared" si="215"/>
        <v>#DIV/0!</v>
      </c>
      <c r="K2537" s="203">
        <f t="shared" si="217"/>
        <v>0</v>
      </c>
    </row>
    <row r="2538" spans="1:11" ht="10.7" customHeight="1" x14ac:dyDescent="0.2">
      <c r="B2538" s="41"/>
      <c r="C2538" s="41"/>
      <c r="D2538" s="41"/>
      <c r="E2538" s="41"/>
      <c r="G2538" s="41"/>
      <c r="H2538" s="41"/>
      <c r="J2538" s="99" t="e">
        <f t="shared" si="215"/>
        <v>#DIV/0!</v>
      </c>
      <c r="K2538" s="203">
        <f t="shared" si="217"/>
        <v>0</v>
      </c>
    </row>
    <row r="2539" spans="1:11" ht="10.35" customHeight="1" x14ac:dyDescent="0.2">
      <c r="A2539" s="2" t="s">
        <v>9</v>
      </c>
      <c r="B2539" s="50" t="s">
        <v>10</v>
      </c>
      <c r="C2539" s="50" t="s">
        <v>11</v>
      </c>
      <c r="D2539" s="64" t="s">
        <v>12</v>
      </c>
      <c r="E2539" s="50" t="s">
        <v>13</v>
      </c>
      <c r="F2539" s="5" t="s">
        <v>225</v>
      </c>
      <c r="G2539" s="64" t="s">
        <v>15</v>
      </c>
      <c r="H2539" s="50" t="s">
        <v>14</v>
      </c>
      <c r="I2539" s="4" t="s">
        <v>15</v>
      </c>
      <c r="J2539" s="99" t="e">
        <f t="shared" si="215"/>
        <v>#VALUE!</v>
      </c>
      <c r="K2539" s="203" t="e">
        <f t="shared" si="217"/>
        <v>#VALUE!</v>
      </c>
    </row>
    <row r="2540" spans="1:11" ht="10.35" customHeight="1" x14ac:dyDescent="0.2">
      <c r="A2540" s="8"/>
      <c r="B2540" s="47" t="s">
        <v>70</v>
      </c>
      <c r="C2540" s="48"/>
      <c r="D2540" s="48"/>
      <c r="E2540" s="48"/>
      <c r="F2540" s="48"/>
      <c r="G2540" s="49"/>
      <c r="H2540" s="41"/>
      <c r="J2540" s="99" t="e">
        <f t="shared" si="215"/>
        <v>#DIV/0!</v>
      </c>
      <c r="K2540" s="203">
        <f t="shared" si="217"/>
        <v>0</v>
      </c>
    </row>
    <row r="2541" spans="1:11" ht="10.35" customHeight="1" x14ac:dyDescent="0.2">
      <c r="A2541" s="9">
        <v>40850</v>
      </c>
      <c r="B2541" s="43" t="s">
        <v>71</v>
      </c>
      <c r="C2541" s="66">
        <v>27.21</v>
      </c>
      <c r="D2541" s="67" t="s">
        <v>18</v>
      </c>
      <c r="E2541" s="68">
        <v>60</v>
      </c>
      <c r="F2541" s="187">
        <f>composições!$X$811</f>
        <v>489.25</v>
      </c>
      <c r="G2541" s="65">
        <f>TRUNC(F2541*E2541,2)</f>
        <v>29355</v>
      </c>
      <c r="H2541" s="66">
        <v>501.88</v>
      </c>
      <c r="I2541" s="15">
        <v>30112.799999999999</v>
      </c>
      <c r="J2541" s="99">
        <f t="shared" si="215"/>
        <v>-2.5165378178050535E-2</v>
      </c>
      <c r="K2541" s="203">
        <f t="shared" si="217"/>
        <v>-757.79999999999927</v>
      </c>
    </row>
    <row r="2542" spans="1:11" ht="10.35" customHeight="1" x14ac:dyDescent="0.2">
      <c r="A2542" s="1" t="s">
        <v>38</v>
      </c>
      <c r="C2542" s="41"/>
      <c r="D2542" s="41"/>
      <c r="E2542" s="41"/>
      <c r="G2542" s="32">
        <f>G2541</f>
        <v>29355</v>
      </c>
      <c r="H2542" s="41"/>
      <c r="J2542" s="99" t="e">
        <f t="shared" si="215"/>
        <v>#DIV/0!</v>
      </c>
      <c r="K2542" s="203">
        <f t="shared" si="217"/>
        <v>29355</v>
      </c>
    </row>
    <row r="2543" spans="1:11" ht="10.7" customHeight="1" x14ac:dyDescent="0.2">
      <c r="B2543" s="41"/>
      <c r="C2543" s="41"/>
      <c r="D2543" s="41"/>
      <c r="E2543" s="41"/>
      <c r="G2543" s="41"/>
      <c r="H2543" s="41"/>
      <c r="J2543" s="99" t="e">
        <f t="shared" si="215"/>
        <v>#DIV/0!</v>
      </c>
      <c r="K2543" s="203">
        <f t="shared" si="217"/>
        <v>0</v>
      </c>
    </row>
    <row r="2544" spans="1:11" ht="10.35" customHeight="1" x14ac:dyDescent="0.2">
      <c r="A2544" s="2" t="s">
        <v>9</v>
      </c>
      <c r="B2544" s="50" t="s">
        <v>10</v>
      </c>
      <c r="C2544" s="50" t="s">
        <v>11</v>
      </c>
      <c r="D2544" s="64" t="s">
        <v>12</v>
      </c>
      <c r="E2544" s="50" t="s">
        <v>13</v>
      </c>
      <c r="F2544" s="5" t="s">
        <v>225</v>
      </c>
      <c r="G2544" s="64" t="s">
        <v>15</v>
      </c>
      <c r="H2544" s="50" t="s">
        <v>14</v>
      </c>
      <c r="I2544" s="4" t="s">
        <v>15</v>
      </c>
      <c r="J2544" s="99" t="e">
        <f t="shared" si="215"/>
        <v>#VALUE!</v>
      </c>
      <c r="K2544" s="203" t="e">
        <f t="shared" si="217"/>
        <v>#VALUE!</v>
      </c>
    </row>
    <row r="2545" spans="1:11" ht="10.35" customHeight="1" x14ac:dyDescent="0.2">
      <c r="A2545" s="8"/>
      <c r="B2545" s="47" t="s">
        <v>72</v>
      </c>
      <c r="C2545" s="48"/>
      <c r="D2545" s="48"/>
      <c r="E2545" s="48"/>
      <c r="F2545" s="48"/>
      <c r="G2545" s="49"/>
      <c r="H2545" s="41"/>
      <c r="J2545" s="99" t="e">
        <f t="shared" si="215"/>
        <v>#DIV/0!</v>
      </c>
      <c r="K2545" s="203">
        <f t="shared" si="217"/>
        <v>0</v>
      </c>
    </row>
    <row r="2546" spans="1:11" ht="10.35" customHeight="1" x14ac:dyDescent="0.2">
      <c r="A2546" s="9">
        <v>42825</v>
      </c>
      <c r="B2546" s="43" t="s">
        <v>73</v>
      </c>
      <c r="C2546" s="66">
        <v>27.21</v>
      </c>
      <c r="D2546" s="67" t="s">
        <v>23</v>
      </c>
      <c r="E2546" s="68">
        <v>51.74</v>
      </c>
      <c r="F2546" s="187">
        <f>composições!X$999</f>
        <v>823.31999999999994</v>
      </c>
      <c r="G2546" s="65">
        <f t="shared" ref="G2546:G2552" si="219">TRUNC(F2546*E2546,2)</f>
        <v>42598.57</v>
      </c>
      <c r="H2546" s="66">
        <v>844.57</v>
      </c>
      <c r="I2546" s="15">
        <v>43698.05</v>
      </c>
      <c r="J2546" s="99">
        <f t="shared" si="215"/>
        <v>-2.5160848138532588E-2</v>
      </c>
      <c r="K2546" s="203">
        <f t="shared" si="217"/>
        <v>-1099.4800000000032</v>
      </c>
    </row>
    <row r="2547" spans="1:11" ht="10.35" customHeight="1" x14ac:dyDescent="0.2">
      <c r="A2547" s="9">
        <v>40005</v>
      </c>
      <c r="B2547" s="43" t="s">
        <v>22</v>
      </c>
      <c r="C2547" s="66">
        <v>27.21</v>
      </c>
      <c r="D2547" s="67" t="s">
        <v>23</v>
      </c>
      <c r="E2547" s="68">
        <v>51.74</v>
      </c>
      <c r="F2547" s="187">
        <f>composições!$X$125</f>
        <v>3.17</v>
      </c>
      <c r="G2547" s="65">
        <f t="shared" si="219"/>
        <v>164.01</v>
      </c>
      <c r="H2547" s="66">
        <v>3.25</v>
      </c>
      <c r="I2547" s="11">
        <v>168.15</v>
      </c>
      <c r="J2547" s="99">
        <f t="shared" si="215"/>
        <v>-2.4620874219447031E-2</v>
      </c>
      <c r="K2547" s="203">
        <f t="shared" si="217"/>
        <v>-4.1400000000000148</v>
      </c>
    </row>
    <row r="2548" spans="1:11" ht="10.35" customHeight="1" x14ac:dyDescent="0.2">
      <c r="A2548" s="9">
        <v>40006</v>
      </c>
      <c r="B2548" s="17" t="s">
        <v>24</v>
      </c>
      <c r="C2548" s="12">
        <v>27.21</v>
      </c>
      <c r="D2548" s="22" t="s">
        <v>25</v>
      </c>
      <c r="E2548" s="14">
        <v>258.70999999999998</v>
      </c>
      <c r="F2548" s="187">
        <f>composições!X$154</f>
        <v>2.87</v>
      </c>
      <c r="G2548" s="15">
        <f t="shared" si="219"/>
        <v>742.49</v>
      </c>
      <c r="H2548" s="12">
        <v>2.95</v>
      </c>
      <c r="I2548" s="11">
        <v>763.19</v>
      </c>
      <c r="J2548" s="99">
        <f t="shared" si="215"/>
        <v>-2.7122996894613505E-2</v>
      </c>
      <c r="K2548" s="203">
        <f t="shared" si="217"/>
        <v>-20.700000000000045</v>
      </c>
    </row>
    <row r="2549" spans="1:11" ht="10.35" customHeight="1" x14ac:dyDescent="0.2">
      <c r="A2549" s="9">
        <v>40145</v>
      </c>
      <c r="B2549" s="17" t="s">
        <v>29</v>
      </c>
      <c r="C2549" s="12">
        <v>27.21</v>
      </c>
      <c r="D2549" s="22" t="s">
        <v>23</v>
      </c>
      <c r="E2549" s="14">
        <v>51.74</v>
      </c>
      <c r="F2549" s="187">
        <f>composições!X$447</f>
        <v>2.4899999999999998</v>
      </c>
      <c r="G2549" s="15">
        <f t="shared" si="219"/>
        <v>128.83000000000001</v>
      </c>
      <c r="H2549" s="12">
        <v>2.5499999999999998</v>
      </c>
      <c r="I2549" s="11">
        <v>131.93</v>
      </c>
      <c r="J2549" s="99">
        <f t="shared" si="215"/>
        <v>-2.3497309179110082E-2</v>
      </c>
      <c r="K2549" s="203">
        <f t="shared" si="217"/>
        <v>-3.0999999999999943</v>
      </c>
    </row>
    <row r="2550" spans="1:11" ht="10.35" customHeight="1" x14ac:dyDescent="0.2">
      <c r="A2550" s="9">
        <v>40870</v>
      </c>
      <c r="B2550" s="17" t="s">
        <v>74</v>
      </c>
      <c r="C2550" s="12">
        <v>27.21</v>
      </c>
      <c r="D2550" s="22" t="s">
        <v>18</v>
      </c>
      <c r="E2550" s="14">
        <v>164</v>
      </c>
      <c r="F2550" s="187">
        <f>composições!$X$843</f>
        <v>7.53</v>
      </c>
      <c r="G2550" s="15">
        <f t="shared" si="219"/>
        <v>1234.92</v>
      </c>
      <c r="H2550" s="12">
        <v>7.73</v>
      </c>
      <c r="I2550" s="15">
        <v>1267.72</v>
      </c>
      <c r="J2550" s="99">
        <f t="shared" si="215"/>
        <v>-2.5873221216041409E-2</v>
      </c>
      <c r="K2550" s="203">
        <f t="shared" si="217"/>
        <v>-32.799999999999955</v>
      </c>
    </row>
    <row r="2551" spans="1:11" ht="10.35" customHeight="1" x14ac:dyDescent="0.2">
      <c r="A2551" s="9">
        <v>40805</v>
      </c>
      <c r="B2551" s="43" t="s">
        <v>75</v>
      </c>
      <c r="C2551" s="66">
        <v>27.21</v>
      </c>
      <c r="D2551" s="67" t="s">
        <v>76</v>
      </c>
      <c r="E2551" s="68">
        <v>40</v>
      </c>
      <c r="F2551" s="187">
        <f>composições!X$776</f>
        <v>15.629999999999999</v>
      </c>
      <c r="G2551" s="65">
        <f t="shared" si="219"/>
        <v>625.20000000000005</v>
      </c>
      <c r="H2551" s="66">
        <v>16.04</v>
      </c>
      <c r="I2551" s="11">
        <v>641.6</v>
      </c>
      <c r="J2551" s="99">
        <f t="shared" si="215"/>
        <v>-2.5561097256857845E-2</v>
      </c>
      <c r="K2551" s="203">
        <f t="shared" si="217"/>
        <v>-16.399999999999977</v>
      </c>
    </row>
    <row r="2552" spans="1:11" ht="10.35" customHeight="1" x14ac:dyDescent="0.2">
      <c r="A2552" s="9">
        <v>40880</v>
      </c>
      <c r="B2552" s="17" t="s">
        <v>77</v>
      </c>
      <c r="C2552" s="12">
        <v>27.21</v>
      </c>
      <c r="D2552" s="22" t="s">
        <v>18</v>
      </c>
      <c r="E2552" s="14">
        <v>164</v>
      </c>
      <c r="F2552" s="187">
        <f>composições!X$873</f>
        <v>0.78</v>
      </c>
      <c r="G2552" s="15">
        <f t="shared" si="219"/>
        <v>127.92</v>
      </c>
      <c r="H2552" s="12">
        <v>0.8</v>
      </c>
      <c r="I2552" s="11">
        <v>131.19999999999999</v>
      </c>
      <c r="J2552" s="99">
        <f t="shared" si="215"/>
        <v>-2.4999999999999911E-2</v>
      </c>
      <c r="K2552" s="203">
        <f t="shared" si="217"/>
        <v>-3.2799999999999869</v>
      </c>
    </row>
    <row r="2553" spans="1:11" ht="10.35" customHeight="1" x14ac:dyDescent="0.2">
      <c r="B2553" s="41"/>
      <c r="C2553" s="41"/>
      <c r="D2553" s="41"/>
      <c r="E2553" s="41"/>
      <c r="G2553" s="41"/>
      <c r="H2553" s="41"/>
      <c r="J2553" s="99" t="e">
        <f t="shared" si="215"/>
        <v>#DIV/0!</v>
      </c>
      <c r="K2553" s="203">
        <f t="shared" si="217"/>
        <v>0</v>
      </c>
    </row>
    <row r="2554" spans="1:11" ht="10.7" customHeight="1" x14ac:dyDescent="0.2">
      <c r="A2554" s="1" t="s">
        <v>38</v>
      </c>
      <c r="B2554" s="41"/>
      <c r="C2554" s="41"/>
      <c r="D2554" s="41"/>
      <c r="E2554" s="41"/>
      <c r="G2554" s="32">
        <f>SUM(G2546:G2552)</f>
        <v>45621.939999999995</v>
      </c>
      <c r="H2554" s="33"/>
      <c r="J2554" s="99" t="e">
        <f t="shared" si="215"/>
        <v>#DIV/0!</v>
      </c>
      <c r="K2554" s="203">
        <f t="shared" si="217"/>
        <v>45621.939999999995</v>
      </c>
    </row>
    <row r="2555" spans="1:11" ht="10.35" customHeight="1" x14ac:dyDescent="0.2">
      <c r="B2555" s="41"/>
      <c r="C2555" s="41"/>
      <c r="D2555" s="41"/>
      <c r="E2555" s="41"/>
      <c r="G2555" s="41"/>
      <c r="H2555" s="41"/>
      <c r="J2555" s="99" t="e">
        <f t="shared" si="215"/>
        <v>#DIV/0!</v>
      </c>
      <c r="K2555" s="203">
        <f t="shared" si="217"/>
        <v>0</v>
      </c>
    </row>
    <row r="2556" spans="1:11" ht="10.7" customHeight="1" x14ac:dyDescent="0.2">
      <c r="A2556" s="1" t="s">
        <v>92</v>
      </c>
      <c r="B2556" s="41"/>
      <c r="C2556" s="41"/>
      <c r="D2556" s="41"/>
      <c r="E2556" s="41"/>
      <c r="G2556" s="32">
        <f>G2554+G2542+G2536+G2518+G2498+G2478+G2457</f>
        <v>427661.58999999997</v>
      </c>
      <c r="H2556" s="33"/>
      <c r="J2556" s="99" t="e">
        <f t="shared" si="215"/>
        <v>#DIV/0!</v>
      </c>
      <c r="K2556" s="203">
        <f t="shared" si="217"/>
        <v>427661.58999999997</v>
      </c>
    </row>
    <row r="2557" spans="1:11" ht="10.7" customHeight="1" x14ac:dyDescent="0.2">
      <c r="A2557" s="1"/>
      <c r="B2557" s="41"/>
      <c r="C2557" s="41"/>
      <c r="D2557" s="41"/>
      <c r="E2557" s="41"/>
      <c r="G2557" s="41"/>
      <c r="H2557" s="41"/>
      <c r="J2557" s="99" t="e">
        <f t="shared" si="215"/>
        <v>#DIV/0!</v>
      </c>
      <c r="K2557" s="203">
        <f t="shared" si="217"/>
        <v>0</v>
      </c>
    </row>
    <row r="2558" spans="1:11" ht="10.7" customHeight="1" x14ac:dyDescent="0.2">
      <c r="A2558" s="1"/>
      <c r="J2558" s="99" t="e">
        <f t="shared" ref="J2558:J2599" si="220">G2558/I2558-1</f>
        <v>#DIV/0!</v>
      </c>
      <c r="K2558" s="203">
        <f t="shared" si="217"/>
        <v>0</v>
      </c>
    </row>
    <row r="2559" spans="1:11" ht="0.95" customHeight="1" x14ac:dyDescent="0.2">
      <c r="J2559" s="99" t="e">
        <f t="shared" si="220"/>
        <v>#DIV/0!</v>
      </c>
      <c r="K2559" s="203">
        <f t="shared" si="217"/>
        <v>0</v>
      </c>
    </row>
    <row r="2560" spans="1:11" ht="10.35" customHeight="1" x14ac:dyDescent="0.2">
      <c r="A2560" s="230" t="s">
        <v>79</v>
      </c>
      <c r="B2560" s="231"/>
      <c r="C2560" s="232"/>
      <c r="D2560" s="267" t="s">
        <v>228</v>
      </c>
      <c r="E2560" s="268"/>
      <c r="F2560" s="190" t="s">
        <v>229</v>
      </c>
      <c r="G2560" s="25" t="s">
        <v>230</v>
      </c>
      <c r="H2560" s="6"/>
      <c r="I2560" s="25"/>
      <c r="J2560" s="99" t="e">
        <f t="shared" si="220"/>
        <v>#VALUE!</v>
      </c>
      <c r="K2560" s="203" t="e">
        <f t="shared" si="217"/>
        <v>#VALUE!</v>
      </c>
    </row>
    <row r="2561" spans="1:11" ht="24.6" customHeight="1" x14ac:dyDescent="0.2">
      <c r="A2561" s="235" t="s">
        <v>80</v>
      </c>
      <c r="B2561" s="236"/>
      <c r="C2561" s="237"/>
      <c r="D2561" s="258">
        <f>F2561/$G$2556</f>
        <v>2.5827898175283873E-2</v>
      </c>
      <c r="E2561" s="258"/>
      <c r="F2561" s="192">
        <f>G2457</f>
        <v>11045.599999999999</v>
      </c>
      <c r="G2561" s="26">
        <f>F2561/2</f>
        <v>5522.7999999999993</v>
      </c>
      <c r="H2561" s="26"/>
      <c r="I2561" s="26"/>
      <c r="J2561" s="99" t="e">
        <f t="shared" si="220"/>
        <v>#DIV/0!</v>
      </c>
      <c r="K2561" s="203">
        <f t="shared" si="217"/>
        <v>5522.7999999999993</v>
      </c>
    </row>
    <row r="2562" spans="1:11" ht="19.350000000000001" customHeight="1" x14ac:dyDescent="0.2">
      <c r="A2562" s="240" t="s">
        <v>81</v>
      </c>
      <c r="B2562" s="241"/>
      <c r="C2562" s="242"/>
      <c r="D2562" s="258">
        <f t="shared" ref="D2562:D2567" si="221">F2562/$G$2556</f>
        <v>0.14497062969812183</v>
      </c>
      <c r="E2562" s="258"/>
      <c r="F2562" s="193">
        <f>G2478</f>
        <v>61998.369999999995</v>
      </c>
      <c r="G2562" s="26">
        <f t="shared" ref="G2562:G2567" si="222">F2562/2</f>
        <v>30999.184999999998</v>
      </c>
      <c r="H2562" s="27"/>
      <c r="I2562" s="27"/>
      <c r="J2562" s="99" t="e">
        <f t="shared" si="220"/>
        <v>#DIV/0!</v>
      </c>
      <c r="K2562" s="203">
        <f t="shared" si="217"/>
        <v>30999.184999999998</v>
      </c>
    </row>
    <row r="2563" spans="1:11" ht="19.350000000000001" customHeight="1" x14ac:dyDescent="0.2">
      <c r="A2563" s="240" t="s">
        <v>82</v>
      </c>
      <c r="B2563" s="241"/>
      <c r="C2563" s="242"/>
      <c r="D2563" s="258">
        <f t="shared" si="221"/>
        <v>0.21834160977608494</v>
      </c>
      <c r="E2563" s="258"/>
      <c r="F2563" s="193">
        <f>G2498</f>
        <v>93376.320000000022</v>
      </c>
      <c r="G2563" s="26">
        <f t="shared" si="222"/>
        <v>46688.160000000011</v>
      </c>
      <c r="H2563" s="27"/>
      <c r="I2563" s="27"/>
      <c r="J2563" s="99" t="e">
        <f t="shared" si="220"/>
        <v>#DIV/0!</v>
      </c>
      <c r="K2563" s="203">
        <f t="shared" si="217"/>
        <v>46688.160000000011</v>
      </c>
    </row>
    <row r="2564" spans="1:11" ht="19.350000000000001" customHeight="1" x14ac:dyDescent="0.2">
      <c r="A2564" s="240" t="s">
        <v>83</v>
      </c>
      <c r="B2564" s="241"/>
      <c r="C2564" s="242"/>
      <c r="D2564" s="258">
        <f t="shared" si="221"/>
        <v>8.2607488785700872E-2</v>
      </c>
      <c r="E2564" s="258"/>
      <c r="F2564" s="193">
        <f>G2518</f>
        <v>35328.050000000003</v>
      </c>
      <c r="G2564" s="26">
        <f t="shared" si="222"/>
        <v>17664.025000000001</v>
      </c>
      <c r="H2564" s="27"/>
      <c r="I2564" s="27"/>
      <c r="J2564" s="99" t="e">
        <f t="shared" si="220"/>
        <v>#DIV/0!</v>
      </c>
      <c r="K2564" s="203">
        <f t="shared" si="217"/>
        <v>17664.025000000001</v>
      </c>
    </row>
    <row r="2565" spans="1:11" ht="19.350000000000001" customHeight="1" x14ac:dyDescent="0.2">
      <c r="A2565" s="240" t="s">
        <v>84</v>
      </c>
      <c r="B2565" s="241"/>
      <c r="C2565" s="242"/>
      <c r="D2565" s="258">
        <f t="shared" si="221"/>
        <v>0.35293398689370259</v>
      </c>
      <c r="E2565" s="258"/>
      <c r="F2565" s="193">
        <f>G2536</f>
        <v>150936.31</v>
      </c>
      <c r="G2565" s="26">
        <f t="shared" si="222"/>
        <v>75468.154999999999</v>
      </c>
      <c r="H2565" s="27"/>
      <c r="I2565" s="27"/>
      <c r="J2565" s="99" t="e">
        <f t="shared" si="220"/>
        <v>#DIV/0!</v>
      </c>
      <c r="K2565" s="203">
        <f t="shared" si="217"/>
        <v>75468.154999999999</v>
      </c>
    </row>
    <row r="2566" spans="1:11" ht="19.350000000000001" customHeight="1" x14ac:dyDescent="0.2">
      <c r="A2566" s="240" t="s">
        <v>85</v>
      </c>
      <c r="B2566" s="241"/>
      <c r="C2566" s="242"/>
      <c r="D2566" s="258">
        <f t="shared" si="221"/>
        <v>6.8640721276839484E-2</v>
      </c>
      <c r="E2566" s="258"/>
      <c r="F2566" s="193">
        <f>G2542</f>
        <v>29355</v>
      </c>
      <c r="G2566" s="26">
        <f t="shared" si="222"/>
        <v>14677.5</v>
      </c>
      <c r="H2566" s="27"/>
      <c r="I2566" s="27"/>
      <c r="J2566" s="99" t="e">
        <f t="shared" si="220"/>
        <v>#DIV/0!</v>
      </c>
      <c r="K2566" s="203">
        <f t="shared" si="217"/>
        <v>14677.5</v>
      </c>
    </row>
    <row r="2567" spans="1:11" ht="24" customHeight="1" x14ac:dyDescent="0.2">
      <c r="A2567" s="245" t="s">
        <v>86</v>
      </c>
      <c r="B2567" s="246"/>
      <c r="C2567" s="247"/>
      <c r="D2567" s="258">
        <f t="shared" si="221"/>
        <v>0.10667766539426653</v>
      </c>
      <c r="E2567" s="258"/>
      <c r="F2567" s="193">
        <f>G2554</f>
        <v>45621.939999999995</v>
      </c>
      <c r="G2567" s="26">
        <f t="shared" si="222"/>
        <v>22810.969999999998</v>
      </c>
      <c r="H2567" s="28"/>
      <c r="I2567" s="28"/>
      <c r="J2567" s="99" t="e">
        <f t="shared" si="220"/>
        <v>#DIV/0!</v>
      </c>
      <c r="K2567" s="203">
        <f t="shared" si="217"/>
        <v>22810.969999999998</v>
      </c>
    </row>
    <row r="2568" spans="1:11" ht="10.35" customHeight="1" x14ac:dyDescent="0.2">
      <c r="A2568" s="222" t="s">
        <v>87</v>
      </c>
      <c r="B2568" s="223"/>
      <c r="C2568" s="224"/>
      <c r="D2568" s="259">
        <f>SUM(D2561:E2567)</f>
        <v>1.0000000000000002</v>
      </c>
      <c r="E2568" s="260"/>
      <c r="F2568" s="194">
        <f>SUM(F2561:F2567)</f>
        <v>427661.59</v>
      </c>
      <c r="G2568" s="195">
        <f>SUM(G2561:G2567)</f>
        <v>213830.79500000001</v>
      </c>
      <c r="H2568" s="29"/>
      <c r="I2568" s="29"/>
      <c r="J2568" s="99" t="e">
        <f t="shared" si="220"/>
        <v>#DIV/0!</v>
      </c>
      <c r="K2568" s="203">
        <f t="shared" si="217"/>
        <v>213830.79500000001</v>
      </c>
    </row>
    <row r="2569" spans="1:11" ht="10.35" customHeight="1" x14ac:dyDescent="0.2">
      <c r="A2569" s="36"/>
      <c r="B2569" s="36"/>
      <c r="C2569" s="36"/>
      <c r="D2569" s="37"/>
      <c r="E2569" s="37"/>
      <c r="F2569" s="189"/>
      <c r="G2569" s="38"/>
      <c r="H2569" s="38"/>
      <c r="I2569" s="38"/>
      <c r="J2569" s="99" t="e">
        <f t="shared" si="220"/>
        <v>#DIV/0!</v>
      </c>
      <c r="K2569" s="203">
        <f t="shared" si="217"/>
        <v>0</v>
      </c>
    </row>
    <row r="2570" spans="1:11" ht="10.35" customHeight="1" x14ac:dyDescent="0.2">
      <c r="A2570" s="36"/>
      <c r="B2570" s="36"/>
      <c r="C2570" s="36"/>
      <c r="D2570" s="37"/>
      <c r="E2570" s="37"/>
      <c r="F2570" s="189"/>
      <c r="G2570" s="38"/>
      <c r="H2570" s="38"/>
      <c r="I2570" s="38"/>
      <c r="J2570" s="99" t="e">
        <f t="shared" si="220"/>
        <v>#DIV/0!</v>
      </c>
      <c r="K2570" s="203">
        <f t="shared" si="217"/>
        <v>0</v>
      </c>
    </row>
    <row r="2571" spans="1:11" ht="10.35" customHeight="1" x14ac:dyDescent="0.2">
      <c r="A2571" s="36"/>
      <c r="B2571" s="36"/>
      <c r="C2571" s="36"/>
      <c r="D2571" s="37"/>
      <c r="E2571" s="37"/>
      <c r="F2571" s="189"/>
      <c r="G2571" s="38"/>
      <c r="H2571" s="38"/>
      <c r="I2571" s="38"/>
      <c r="J2571" s="99" t="e">
        <f t="shared" si="220"/>
        <v>#DIV/0!</v>
      </c>
      <c r="K2571" s="203">
        <f t="shared" ref="K2571:K2634" si="223">G2571-I2571</f>
        <v>0</v>
      </c>
    </row>
    <row r="2572" spans="1:11" ht="10.35" customHeight="1" x14ac:dyDescent="0.2">
      <c r="A2572" s="36"/>
      <c r="B2572" s="36"/>
      <c r="C2572" s="36"/>
      <c r="D2572" s="37"/>
      <c r="E2572" s="37"/>
      <c r="F2572" s="189"/>
      <c r="G2572" s="38"/>
      <c r="H2572" s="38"/>
      <c r="I2572" s="38"/>
      <c r="J2572" s="99" t="e">
        <f t="shared" si="220"/>
        <v>#DIV/0!</v>
      </c>
      <c r="K2572" s="203">
        <f t="shared" si="223"/>
        <v>0</v>
      </c>
    </row>
    <row r="2573" spans="1:11" ht="10.7" customHeight="1" x14ac:dyDescent="0.2">
      <c r="A2573" s="1" t="s">
        <v>0</v>
      </c>
      <c r="J2573" s="99" t="e">
        <f t="shared" si="220"/>
        <v>#DIV/0!</v>
      </c>
      <c r="K2573" s="203">
        <f t="shared" si="223"/>
        <v>0</v>
      </c>
    </row>
    <row r="2574" spans="1:11" ht="10.7" customHeight="1" x14ac:dyDescent="0.2">
      <c r="A2574" s="1" t="s">
        <v>157</v>
      </c>
      <c r="J2574" s="99" t="e">
        <f t="shared" si="220"/>
        <v>#DIV/0!</v>
      </c>
      <c r="K2574" s="203">
        <f t="shared" si="223"/>
        <v>0</v>
      </c>
    </row>
    <row r="2575" spans="1:11" ht="10.7" customHeight="1" x14ac:dyDescent="0.2">
      <c r="A2575" s="1" t="s">
        <v>2</v>
      </c>
      <c r="J2575" s="99" t="e">
        <f t="shared" si="220"/>
        <v>#DIV/0!</v>
      </c>
      <c r="K2575" s="203">
        <f t="shared" si="223"/>
        <v>0</v>
      </c>
    </row>
    <row r="2576" spans="1:11" ht="10.7" customHeight="1" x14ac:dyDescent="0.2">
      <c r="A2576" s="1" t="s">
        <v>158</v>
      </c>
      <c r="J2576" s="99" t="e">
        <f t="shared" si="220"/>
        <v>#DIV/0!</v>
      </c>
      <c r="K2576" s="203">
        <f t="shared" si="223"/>
        <v>0</v>
      </c>
    </row>
    <row r="2577" spans="1:11" ht="10.7" customHeight="1" x14ac:dyDescent="0.2">
      <c r="A2577" s="1" t="s">
        <v>4</v>
      </c>
      <c r="J2577" s="99" t="e">
        <f t="shared" si="220"/>
        <v>#DIV/0!</v>
      </c>
      <c r="K2577" s="203">
        <f t="shared" si="223"/>
        <v>0</v>
      </c>
    </row>
    <row r="2578" spans="1:11" ht="10.7" customHeight="1" x14ac:dyDescent="0.2">
      <c r="A2578" s="1" t="s">
        <v>5</v>
      </c>
      <c r="J2578" s="99" t="e">
        <f t="shared" si="220"/>
        <v>#DIV/0!</v>
      </c>
      <c r="K2578" s="203">
        <f t="shared" si="223"/>
        <v>0</v>
      </c>
    </row>
    <row r="2579" spans="1:11" ht="10.7" customHeight="1" x14ac:dyDescent="0.2">
      <c r="A2579" s="1" t="s">
        <v>95</v>
      </c>
      <c r="J2579" s="99" t="e">
        <f t="shared" si="220"/>
        <v>#DIV/0!</v>
      </c>
      <c r="K2579" s="203">
        <f t="shared" si="223"/>
        <v>0</v>
      </c>
    </row>
    <row r="2580" spans="1:11" ht="10.7" customHeight="1" x14ac:dyDescent="0.2">
      <c r="A2580" s="1" t="s">
        <v>7</v>
      </c>
      <c r="J2580" s="99" t="e">
        <f t="shared" si="220"/>
        <v>#DIV/0!</v>
      </c>
      <c r="K2580" s="203">
        <f t="shared" si="223"/>
        <v>0</v>
      </c>
    </row>
    <row r="2581" spans="1:11" ht="10.7" customHeight="1" x14ac:dyDescent="0.2">
      <c r="A2581" s="1" t="s">
        <v>159</v>
      </c>
      <c r="J2581" s="99" t="e">
        <f t="shared" si="220"/>
        <v>#DIV/0!</v>
      </c>
      <c r="K2581" s="203">
        <f t="shared" si="223"/>
        <v>0</v>
      </c>
    </row>
    <row r="2582" spans="1:11" ht="10.35" customHeight="1" x14ac:dyDescent="0.2">
      <c r="A2582" s="2" t="s">
        <v>9</v>
      </c>
      <c r="B2582" s="3" t="s">
        <v>10</v>
      </c>
      <c r="C2582" s="5" t="s">
        <v>11</v>
      </c>
      <c r="D2582" s="7" t="s">
        <v>12</v>
      </c>
      <c r="E2582" s="5" t="s">
        <v>13</v>
      </c>
      <c r="F2582" s="5" t="s">
        <v>225</v>
      </c>
      <c r="G2582" s="4" t="s">
        <v>15</v>
      </c>
      <c r="H2582" s="5" t="s">
        <v>14</v>
      </c>
      <c r="I2582" s="4" t="s">
        <v>15</v>
      </c>
      <c r="J2582" s="99" t="e">
        <f t="shared" si="220"/>
        <v>#VALUE!</v>
      </c>
      <c r="K2582" s="203" t="e">
        <f t="shared" si="223"/>
        <v>#VALUE!</v>
      </c>
    </row>
    <row r="2583" spans="1:11" ht="10.35" customHeight="1" x14ac:dyDescent="0.2">
      <c r="A2583" s="8"/>
      <c r="B2583" s="227" t="s">
        <v>16</v>
      </c>
      <c r="C2583" s="228"/>
      <c r="D2583" s="228"/>
      <c r="E2583" s="228"/>
      <c r="F2583" s="228"/>
      <c r="G2583" s="229"/>
      <c r="J2583" s="99" t="e">
        <f t="shared" si="220"/>
        <v>#DIV/0!</v>
      </c>
      <c r="K2583" s="203">
        <f t="shared" si="223"/>
        <v>0</v>
      </c>
    </row>
    <row r="2584" spans="1:11" ht="29.1" customHeight="1" x14ac:dyDescent="0.2">
      <c r="A2584" s="9">
        <v>40001</v>
      </c>
      <c r="B2584" s="10" t="s">
        <v>17</v>
      </c>
      <c r="C2584" s="12">
        <v>27.21</v>
      </c>
      <c r="D2584" s="13" t="s">
        <v>18</v>
      </c>
      <c r="E2584" s="14">
        <v>86</v>
      </c>
      <c r="F2584" s="187">
        <f>composições!$X$32</f>
        <v>0.66</v>
      </c>
      <c r="G2584" s="15">
        <f t="shared" ref="G2584:G2600" si="224">TRUNC(F2584*E2584,2)</f>
        <v>56.76</v>
      </c>
      <c r="H2584" s="12">
        <v>0.68</v>
      </c>
      <c r="I2584" s="11">
        <v>58.48</v>
      </c>
      <c r="J2584" s="99">
        <f t="shared" si="220"/>
        <v>-2.9411764705882359E-2</v>
      </c>
      <c r="K2584" s="203">
        <f t="shared" si="223"/>
        <v>-1.7199999999999989</v>
      </c>
    </row>
    <row r="2585" spans="1:11" ht="20.85" customHeight="1" x14ac:dyDescent="0.2">
      <c r="A2585" s="9">
        <v>40003</v>
      </c>
      <c r="B2585" s="10" t="s">
        <v>19</v>
      </c>
      <c r="C2585" s="12">
        <v>27.21</v>
      </c>
      <c r="D2585" s="13" t="s">
        <v>20</v>
      </c>
      <c r="E2585" s="14">
        <v>17</v>
      </c>
      <c r="F2585" s="187">
        <f>composições!$X$63</f>
        <v>50.14</v>
      </c>
      <c r="G2585" s="15">
        <f t="shared" si="224"/>
        <v>852.38</v>
      </c>
      <c r="H2585" s="12">
        <v>51.44</v>
      </c>
      <c r="I2585" s="11">
        <v>874.48</v>
      </c>
      <c r="J2585" s="99">
        <f t="shared" si="220"/>
        <v>-2.527216174183522E-2</v>
      </c>
      <c r="K2585" s="203">
        <f t="shared" si="223"/>
        <v>-22.100000000000023</v>
      </c>
    </row>
    <row r="2586" spans="1:11" ht="20.85" customHeight="1" x14ac:dyDescent="0.2">
      <c r="A2586" s="9">
        <v>40004</v>
      </c>
      <c r="B2586" s="10" t="s">
        <v>21</v>
      </c>
      <c r="C2586" s="12">
        <v>27.21</v>
      </c>
      <c r="D2586" s="13" t="s">
        <v>20</v>
      </c>
      <c r="E2586" s="14">
        <v>3</v>
      </c>
      <c r="F2586" s="187">
        <f>composições!$X$94</f>
        <v>125.38</v>
      </c>
      <c r="G2586" s="15">
        <f t="shared" si="224"/>
        <v>376.14</v>
      </c>
      <c r="H2586" s="12">
        <v>128.62</v>
      </c>
      <c r="I2586" s="11">
        <v>385.86</v>
      </c>
      <c r="J2586" s="99">
        <f t="shared" si="220"/>
        <v>-2.5190483595086355E-2</v>
      </c>
      <c r="K2586" s="203">
        <f t="shared" si="223"/>
        <v>-9.7200000000000273</v>
      </c>
    </row>
    <row r="2587" spans="1:11" ht="10.35" customHeight="1" x14ac:dyDescent="0.2">
      <c r="A2587" s="9">
        <v>40005</v>
      </c>
      <c r="B2587" s="17" t="s">
        <v>22</v>
      </c>
      <c r="C2587" s="12">
        <v>27.21</v>
      </c>
      <c r="D2587" s="13" t="s">
        <v>23</v>
      </c>
      <c r="E2587" s="14">
        <v>40.950000000000003</v>
      </c>
      <c r="F2587" s="187">
        <f>composições!$X$125</f>
        <v>3.17</v>
      </c>
      <c r="G2587" s="15">
        <f t="shared" si="224"/>
        <v>129.81</v>
      </c>
      <c r="H2587" s="12">
        <v>3.25</v>
      </c>
      <c r="I2587" s="11">
        <v>133.08000000000001</v>
      </c>
      <c r="J2587" s="99">
        <f t="shared" si="220"/>
        <v>-2.4571686203787246E-2</v>
      </c>
      <c r="K2587" s="203">
        <f t="shared" si="223"/>
        <v>-3.2700000000000102</v>
      </c>
    </row>
    <row r="2588" spans="1:11" ht="10.35" customHeight="1" x14ac:dyDescent="0.2">
      <c r="A2588" s="9">
        <v>40006</v>
      </c>
      <c r="B2588" s="17" t="s">
        <v>24</v>
      </c>
      <c r="C2588" s="12">
        <v>27.21</v>
      </c>
      <c r="D2588" s="13" t="s">
        <v>25</v>
      </c>
      <c r="E2588" s="14">
        <v>204.73</v>
      </c>
      <c r="F2588" s="187">
        <f>composições!$X$154</f>
        <v>2.87</v>
      </c>
      <c r="G2588" s="15">
        <f t="shared" si="224"/>
        <v>587.57000000000005</v>
      </c>
      <c r="H2588" s="12">
        <v>2.95</v>
      </c>
      <c r="I2588" s="11">
        <v>603.95000000000005</v>
      </c>
      <c r="J2588" s="99">
        <f t="shared" si="220"/>
        <v>-2.7121450451196294E-2</v>
      </c>
      <c r="K2588" s="203">
        <f t="shared" si="223"/>
        <v>-16.379999999999995</v>
      </c>
    </row>
    <row r="2589" spans="1:11" ht="20.85" customHeight="1" x14ac:dyDescent="0.2">
      <c r="A2589" s="9">
        <v>40010</v>
      </c>
      <c r="B2589" s="10" t="s">
        <v>26</v>
      </c>
      <c r="C2589" s="12">
        <v>27.21</v>
      </c>
      <c r="D2589" s="13" t="s">
        <v>23</v>
      </c>
      <c r="E2589" s="14">
        <v>460.75</v>
      </c>
      <c r="F2589" s="187">
        <f>composições!$X$186</f>
        <v>3.6500000000000004</v>
      </c>
      <c r="G2589" s="15">
        <f t="shared" si="224"/>
        <v>1681.73</v>
      </c>
      <c r="H2589" s="12">
        <v>3.75</v>
      </c>
      <c r="I2589" s="15">
        <v>1727.81</v>
      </c>
      <c r="J2589" s="99">
        <f t="shared" si="220"/>
        <v>-2.6669599087862594E-2</v>
      </c>
      <c r="K2589" s="203">
        <f t="shared" si="223"/>
        <v>-46.079999999999927</v>
      </c>
    </row>
    <row r="2590" spans="1:11" ht="20.85" customHeight="1" x14ac:dyDescent="0.2">
      <c r="A2590" s="9">
        <v>40085</v>
      </c>
      <c r="B2590" s="10" t="s">
        <v>27</v>
      </c>
      <c r="C2590" s="12">
        <v>27.21</v>
      </c>
      <c r="D2590" s="13" t="s">
        <v>23</v>
      </c>
      <c r="E2590" s="14">
        <v>43</v>
      </c>
      <c r="F2590" s="187">
        <f>composições!$X$220</f>
        <v>26.25</v>
      </c>
      <c r="G2590" s="15">
        <f t="shared" si="224"/>
        <v>1128.75</v>
      </c>
      <c r="H2590" s="12">
        <v>26.93</v>
      </c>
      <c r="I2590" s="15">
        <v>1157.99</v>
      </c>
      <c r="J2590" s="99">
        <f t="shared" si="220"/>
        <v>-2.5250649832900152E-2</v>
      </c>
      <c r="K2590" s="203">
        <f t="shared" si="223"/>
        <v>-29.240000000000009</v>
      </c>
    </row>
    <row r="2591" spans="1:11" ht="10.35" customHeight="1" x14ac:dyDescent="0.2">
      <c r="A2591" s="9">
        <v>41295</v>
      </c>
      <c r="B2591" s="17" t="s">
        <v>28</v>
      </c>
      <c r="C2591" s="12">
        <v>27.21</v>
      </c>
      <c r="D2591" s="13" t="s">
        <v>23</v>
      </c>
      <c r="E2591" s="14">
        <v>129</v>
      </c>
      <c r="F2591" s="187">
        <f>composições!$X$966</f>
        <v>10</v>
      </c>
      <c r="G2591" s="15">
        <f t="shared" si="224"/>
        <v>1290</v>
      </c>
      <c r="H2591" s="12">
        <v>10.26</v>
      </c>
      <c r="I2591" s="15">
        <v>1323.54</v>
      </c>
      <c r="J2591" s="99">
        <f t="shared" si="220"/>
        <v>-2.5341130604288442E-2</v>
      </c>
      <c r="K2591" s="203">
        <f t="shared" si="223"/>
        <v>-33.539999999999964</v>
      </c>
    </row>
    <row r="2592" spans="1:11" ht="10.35" customHeight="1" x14ac:dyDescent="0.2">
      <c r="A2592" s="9">
        <v>40145</v>
      </c>
      <c r="B2592" s="17" t="s">
        <v>29</v>
      </c>
      <c r="C2592" s="12">
        <v>27.21</v>
      </c>
      <c r="D2592" s="13" t="s">
        <v>23</v>
      </c>
      <c r="E2592" s="14">
        <v>673.7</v>
      </c>
      <c r="F2592" s="187">
        <f>composições!$X$447</f>
        <v>2.4899999999999998</v>
      </c>
      <c r="G2592" s="15">
        <f t="shared" si="224"/>
        <v>1677.51</v>
      </c>
      <c r="H2592" s="12">
        <v>2.5499999999999998</v>
      </c>
      <c r="I2592" s="15">
        <v>1717.93</v>
      </c>
      <c r="J2592" s="99">
        <f t="shared" si="220"/>
        <v>-2.3528316054786891E-2</v>
      </c>
      <c r="K2592" s="203">
        <f t="shared" si="223"/>
        <v>-40.420000000000073</v>
      </c>
    </row>
    <row r="2593" spans="1:11" ht="10.35" customHeight="1" x14ac:dyDescent="0.2">
      <c r="A2593" s="9">
        <v>40315</v>
      </c>
      <c r="B2593" s="17" t="s">
        <v>30</v>
      </c>
      <c r="C2593" s="12">
        <v>27.21</v>
      </c>
      <c r="D2593" s="13" t="s">
        <v>23</v>
      </c>
      <c r="E2593" s="14">
        <v>17.2</v>
      </c>
      <c r="F2593" s="187">
        <f>composições!$X$478</f>
        <v>5.2299999999999995</v>
      </c>
      <c r="G2593" s="15">
        <f t="shared" si="224"/>
        <v>89.95</v>
      </c>
      <c r="H2593" s="12">
        <f>composições!$X$478</f>
        <v>5.2299999999999995</v>
      </c>
      <c r="I2593" s="11">
        <v>92.19</v>
      </c>
      <c r="J2593" s="99">
        <f t="shared" si="220"/>
        <v>-2.4297646165527653E-2</v>
      </c>
      <c r="K2593" s="203">
        <f t="shared" si="223"/>
        <v>-2.2399999999999949</v>
      </c>
    </row>
    <row r="2594" spans="1:11" ht="10.35" customHeight="1" x14ac:dyDescent="0.2">
      <c r="A2594" s="9">
        <v>40320</v>
      </c>
      <c r="B2594" s="17" t="s">
        <v>31</v>
      </c>
      <c r="C2594" s="12">
        <v>27.21</v>
      </c>
      <c r="D2594" s="13" t="s">
        <v>25</v>
      </c>
      <c r="E2594" s="14">
        <v>215</v>
      </c>
      <c r="F2594" s="187">
        <f>composições!$X$509</f>
        <v>3.17</v>
      </c>
      <c r="G2594" s="15">
        <f t="shared" si="224"/>
        <v>681.55</v>
      </c>
      <c r="H2594" s="12">
        <v>3.25</v>
      </c>
      <c r="I2594" s="11">
        <v>698.75</v>
      </c>
      <c r="J2594" s="99">
        <f t="shared" si="220"/>
        <v>-2.4615384615384706E-2</v>
      </c>
      <c r="K2594" s="203">
        <f t="shared" si="223"/>
        <v>-17.200000000000045</v>
      </c>
    </row>
    <row r="2595" spans="1:11" ht="10.35" customHeight="1" x14ac:dyDescent="0.2">
      <c r="A2595" s="9">
        <v>40120</v>
      </c>
      <c r="B2595" s="17" t="s">
        <v>32</v>
      </c>
      <c r="C2595" s="12">
        <v>27.21</v>
      </c>
      <c r="D2595" s="13" t="s">
        <v>18</v>
      </c>
      <c r="E2595" s="14">
        <v>277.18</v>
      </c>
      <c r="F2595" s="187">
        <f>composições!$X$386</f>
        <v>0.5</v>
      </c>
      <c r="G2595" s="15">
        <f t="shared" si="224"/>
        <v>138.59</v>
      </c>
      <c r="H2595" s="12">
        <v>0.52</v>
      </c>
      <c r="I2595" s="11">
        <v>144.13</v>
      </c>
      <c r="J2595" s="99">
        <f t="shared" si="220"/>
        <v>-3.8437521681815023E-2</v>
      </c>
      <c r="K2595" s="203">
        <f t="shared" si="223"/>
        <v>-5.539999999999992</v>
      </c>
    </row>
    <row r="2596" spans="1:11" ht="10.35" customHeight="1" x14ac:dyDescent="0.2">
      <c r="A2596" s="9">
        <v>40130</v>
      </c>
      <c r="B2596" s="17" t="s">
        <v>33</v>
      </c>
      <c r="C2596" s="12">
        <v>27.21</v>
      </c>
      <c r="D2596" s="13" t="s">
        <v>18</v>
      </c>
      <c r="E2596" s="14">
        <v>86</v>
      </c>
      <c r="F2596" s="187">
        <f>composições!$X$417</f>
        <v>0.52</v>
      </c>
      <c r="G2596" s="15">
        <f t="shared" si="224"/>
        <v>44.72</v>
      </c>
      <c r="H2596" s="12">
        <v>0.53</v>
      </c>
      <c r="I2596" s="11">
        <v>45.58</v>
      </c>
      <c r="J2596" s="99">
        <f t="shared" si="220"/>
        <v>-1.8867924528301883E-2</v>
      </c>
      <c r="K2596" s="203">
        <f t="shared" si="223"/>
        <v>-0.85999999999999943</v>
      </c>
    </row>
    <row r="2597" spans="1:11" ht="10.35" customHeight="1" x14ac:dyDescent="0.2">
      <c r="A2597" s="9">
        <v>40102</v>
      </c>
      <c r="B2597" s="43" t="s">
        <v>34</v>
      </c>
      <c r="C2597" s="66">
        <v>27.21</v>
      </c>
      <c r="D2597" s="67" t="s">
        <v>23</v>
      </c>
      <c r="E2597" s="68">
        <v>102.4</v>
      </c>
      <c r="F2597" s="187">
        <f>composições!$X$320</f>
        <v>8.5399999999999991</v>
      </c>
      <c r="G2597" s="65">
        <f t="shared" si="224"/>
        <v>874.49</v>
      </c>
      <c r="H2597" s="66">
        <v>8.76</v>
      </c>
      <c r="I2597" s="11">
        <v>897.02</v>
      </c>
      <c r="J2597" s="99">
        <f t="shared" si="220"/>
        <v>-2.5116496845109304E-2</v>
      </c>
      <c r="K2597" s="203">
        <f t="shared" si="223"/>
        <v>-22.529999999999973</v>
      </c>
    </row>
    <row r="2598" spans="1:11" ht="10.35" customHeight="1" x14ac:dyDescent="0.2">
      <c r="A2598" s="9">
        <v>40100</v>
      </c>
      <c r="B2598" s="43" t="s">
        <v>35</v>
      </c>
      <c r="C2598" s="66">
        <v>27.21</v>
      </c>
      <c r="D2598" s="67" t="s">
        <v>23</v>
      </c>
      <c r="E2598" s="68">
        <v>86</v>
      </c>
      <c r="F2598" s="187">
        <f>composições!$X$255</f>
        <v>6.01</v>
      </c>
      <c r="G2598" s="65">
        <f t="shared" si="224"/>
        <v>516.86</v>
      </c>
      <c r="H2598" s="66">
        <v>6.16</v>
      </c>
      <c r="I2598" s="11">
        <v>529.76</v>
      </c>
      <c r="J2598" s="99">
        <f t="shared" si="220"/>
        <v>-2.4350649350649345E-2</v>
      </c>
      <c r="K2598" s="203">
        <f t="shared" si="223"/>
        <v>-12.899999999999977</v>
      </c>
    </row>
    <row r="2599" spans="1:11" ht="10.35" customHeight="1" x14ac:dyDescent="0.2">
      <c r="A2599" s="9">
        <v>40101</v>
      </c>
      <c r="B2599" s="43" t="s">
        <v>36</v>
      </c>
      <c r="C2599" s="66">
        <v>27.21</v>
      </c>
      <c r="D2599" s="67" t="s">
        <v>23</v>
      </c>
      <c r="E2599" s="68">
        <v>77.400000000000006</v>
      </c>
      <c r="F2599" s="187">
        <f>composições!$X$290</f>
        <v>6.68</v>
      </c>
      <c r="G2599" s="65">
        <f t="shared" si="224"/>
        <v>517.03</v>
      </c>
      <c r="H2599" s="66">
        <v>6.85</v>
      </c>
      <c r="I2599" s="11">
        <v>530.19000000000005</v>
      </c>
      <c r="J2599" s="99">
        <f t="shared" si="220"/>
        <v>-2.4821290480771196E-2</v>
      </c>
      <c r="K2599" s="203">
        <f t="shared" si="223"/>
        <v>-13.160000000000082</v>
      </c>
    </row>
    <row r="2600" spans="1:11" ht="20.85" customHeight="1" x14ac:dyDescent="0.2">
      <c r="A2600" s="9">
        <v>40105</v>
      </c>
      <c r="B2600" s="69" t="s">
        <v>37</v>
      </c>
      <c r="C2600" s="66">
        <v>27.21</v>
      </c>
      <c r="D2600" s="67" t="s">
        <v>23</v>
      </c>
      <c r="E2600" s="68">
        <v>17.2</v>
      </c>
      <c r="F2600" s="187">
        <f>composições!$X$355</f>
        <v>11.530000000000001</v>
      </c>
      <c r="G2600" s="65">
        <f t="shared" si="224"/>
        <v>198.31</v>
      </c>
      <c r="H2600" s="66">
        <v>11.83</v>
      </c>
      <c r="I2600" s="11">
        <v>203.47</v>
      </c>
      <c r="J2600" s="99">
        <f t="shared" ref="J2600:J2663" si="225">G2600/I2600-1</f>
        <v>-2.5360003931783504E-2</v>
      </c>
      <c r="K2600" s="203">
        <f t="shared" si="223"/>
        <v>-5.1599999999999966</v>
      </c>
    </row>
    <row r="2601" spans="1:11" ht="10.35" customHeight="1" x14ac:dyDescent="0.2">
      <c r="A2601" s="1" t="s">
        <v>38</v>
      </c>
      <c r="G2601" s="32">
        <f>SUM(G2584:G2600)</f>
        <v>10842.15</v>
      </c>
      <c r="H2601" s="33"/>
      <c r="J2601" s="99" t="e">
        <f t="shared" si="225"/>
        <v>#DIV/0!</v>
      </c>
      <c r="K2601" s="203">
        <f t="shared" si="223"/>
        <v>10842.15</v>
      </c>
    </row>
    <row r="2602" spans="1:11" ht="0.95" customHeight="1" x14ac:dyDescent="0.2">
      <c r="J2602" s="99" t="e">
        <f t="shared" si="225"/>
        <v>#DIV/0!</v>
      </c>
      <c r="K2602" s="203">
        <f t="shared" si="223"/>
        <v>0</v>
      </c>
    </row>
    <row r="2603" spans="1:11" ht="10.7" customHeight="1" x14ac:dyDescent="0.2">
      <c r="J2603" s="99" t="e">
        <f t="shared" si="225"/>
        <v>#DIV/0!</v>
      </c>
      <c r="K2603" s="203">
        <f t="shared" si="223"/>
        <v>0</v>
      </c>
    </row>
    <row r="2604" spans="1:11" ht="10.35" customHeight="1" x14ac:dyDescent="0.2">
      <c r="A2604" s="2" t="s">
        <v>9</v>
      </c>
      <c r="B2604" s="3" t="s">
        <v>10</v>
      </c>
      <c r="C2604" s="5" t="s">
        <v>11</v>
      </c>
      <c r="D2604" s="7" t="s">
        <v>12</v>
      </c>
      <c r="E2604" s="5" t="s">
        <v>13</v>
      </c>
      <c r="F2604" s="5" t="s">
        <v>225</v>
      </c>
      <c r="G2604" s="4" t="s">
        <v>15</v>
      </c>
      <c r="H2604" s="5" t="s">
        <v>14</v>
      </c>
      <c r="I2604" s="4" t="s">
        <v>15</v>
      </c>
      <c r="J2604" s="99" t="e">
        <f t="shared" si="225"/>
        <v>#VALUE!</v>
      </c>
      <c r="K2604" s="203" t="e">
        <f t="shared" si="223"/>
        <v>#VALUE!</v>
      </c>
    </row>
    <row r="2605" spans="1:11" ht="10.35" customHeight="1" x14ac:dyDescent="0.2">
      <c r="A2605" s="8"/>
      <c r="B2605" s="47" t="s">
        <v>39</v>
      </c>
      <c r="C2605" s="48"/>
      <c r="D2605" s="48"/>
      <c r="E2605" s="48"/>
      <c r="F2605" s="48"/>
      <c r="G2605" s="49"/>
      <c r="J2605" s="99" t="e">
        <f t="shared" si="225"/>
        <v>#DIV/0!</v>
      </c>
      <c r="K2605" s="203">
        <f t="shared" si="223"/>
        <v>0</v>
      </c>
    </row>
    <row r="2606" spans="1:11" ht="10.35" customHeight="1" x14ac:dyDescent="0.2">
      <c r="A2606" s="9">
        <v>45585</v>
      </c>
      <c r="B2606" s="17" t="s">
        <v>40</v>
      </c>
      <c r="C2606" s="12">
        <v>27.21</v>
      </c>
      <c r="D2606" s="13" t="s">
        <v>23</v>
      </c>
      <c r="E2606" s="14">
        <v>21.6</v>
      </c>
      <c r="F2606" s="187">
        <f>composições!$X$1323</f>
        <v>285.35000000000002</v>
      </c>
      <c r="G2606" s="15">
        <f t="shared" ref="G2606:G2621" si="226">TRUNC(F2606*E2606,2)</f>
        <v>6163.56</v>
      </c>
      <c r="H2606" s="12">
        <v>292.72000000000003</v>
      </c>
      <c r="I2606" s="15">
        <v>6322.75</v>
      </c>
      <c r="J2606" s="99">
        <f t="shared" si="225"/>
        <v>-2.5177335811158108E-2</v>
      </c>
      <c r="K2606" s="203">
        <f t="shared" si="223"/>
        <v>-159.1899999999996</v>
      </c>
    </row>
    <row r="2607" spans="1:11" ht="10.35" customHeight="1" x14ac:dyDescent="0.2">
      <c r="A2607" s="9">
        <v>41294</v>
      </c>
      <c r="B2607" s="17" t="s">
        <v>41</v>
      </c>
      <c r="C2607" s="12">
        <v>27.21</v>
      </c>
      <c r="D2607" s="13" t="s">
        <v>23</v>
      </c>
      <c r="E2607" s="14">
        <v>7.2</v>
      </c>
      <c r="F2607" s="187">
        <f>composições!$X$935</f>
        <v>145.32</v>
      </c>
      <c r="G2607" s="15">
        <f t="shared" si="226"/>
        <v>1046.3</v>
      </c>
      <c r="H2607" s="12">
        <v>149.07</v>
      </c>
      <c r="I2607" s="15">
        <v>1073.3</v>
      </c>
      <c r="J2607" s="99">
        <f t="shared" si="225"/>
        <v>-2.5156060747228204E-2</v>
      </c>
      <c r="K2607" s="203">
        <f t="shared" si="223"/>
        <v>-27</v>
      </c>
    </row>
    <row r="2608" spans="1:11" ht="10.35" customHeight="1" x14ac:dyDescent="0.2">
      <c r="A2608" s="9">
        <v>45050</v>
      </c>
      <c r="B2608" s="17" t="s">
        <v>42</v>
      </c>
      <c r="C2608" s="12">
        <v>27.21</v>
      </c>
      <c r="D2608" s="13" t="s">
        <v>23</v>
      </c>
      <c r="E2608" s="14">
        <v>6.9</v>
      </c>
      <c r="F2608" s="187">
        <f>composições!$X$1071</f>
        <v>559.22</v>
      </c>
      <c r="G2608" s="15">
        <f t="shared" si="226"/>
        <v>3858.61</v>
      </c>
      <c r="H2608" s="12">
        <v>573.65</v>
      </c>
      <c r="I2608" s="15">
        <v>3958.18</v>
      </c>
      <c r="J2608" s="99">
        <f t="shared" si="225"/>
        <v>-2.5155500760450478E-2</v>
      </c>
      <c r="K2608" s="203">
        <f t="shared" si="223"/>
        <v>-99.569999999999709</v>
      </c>
    </row>
    <row r="2609" spans="1:11" ht="20.85" customHeight="1" x14ac:dyDescent="0.2">
      <c r="A2609" s="9">
        <v>45155</v>
      </c>
      <c r="B2609" s="10" t="s">
        <v>43</v>
      </c>
      <c r="C2609" s="12">
        <v>27.21</v>
      </c>
      <c r="D2609" s="13" t="s">
        <v>44</v>
      </c>
      <c r="E2609" s="14">
        <v>264.36</v>
      </c>
      <c r="F2609" s="187">
        <f>composições!$X$1185</f>
        <v>15.83</v>
      </c>
      <c r="G2609" s="15">
        <f t="shared" si="226"/>
        <v>4184.8100000000004</v>
      </c>
      <c r="H2609" s="12">
        <v>16.239999999999998</v>
      </c>
      <c r="I2609" s="15">
        <v>4293.2</v>
      </c>
      <c r="J2609" s="99">
        <f t="shared" si="225"/>
        <v>-2.5246902077704192E-2</v>
      </c>
      <c r="K2609" s="203">
        <f t="shared" si="223"/>
        <v>-108.38999999999942</v>
      </c>
    </row>
    <row r="2610" spans="1:11" ht="29.1" customHeight="1" x14ac:dyDescent="0.2">
      <c r="A2610" s="9">
        <v>45145</v>
      </c>
      <c r="B2610" s="69" t="s">
        <v>45</v>
      </c>
      <c r="C2610" s="66">
        <v>27.21</v>
      </c>
      <c r="D2610" s="67" t="s">
        <v>18</v>
      </c>
      <c r="E2610" s="68">
        <v>242</v>
      </c>
      <c r="F2610" s="187">
        <f>composições!$X$1151</f>
        <v>105.9</v>
      </c>
      <c r="G2610" s="65">
        <f t="shared" si="226"/>
        <v>25627.8</v>
      </c>
      <c r="H2610" s="66">
        <v>108.63</v>
      </c>
      <c r="I2610" s="15">
        <v>26288.46</v>
      </c>
      <c r="J2610" s="99">
        <f t="shared" si="225"/>
        <v>-2.5131179232256273E-2</v>
      </c>
      <c r="K2610" s="203">
        <f t="shared" si="223"/>
        <v>-660.65999999999985</v>
      </c>
    </row>
    <row r="2611" spans="1:11" ht="10.35" customHeight="1" x14ac:dyDescent="0.2">
      <c r="A2611" s="9">
        <v>45140</v>
      </c>
      <c r="B2611" s="43" t="s">
        <v>46</v>
      </c>
      <c r="C2611" s="66">
        <v>27.21</v>
      </c>
      <c r="D2611" s="67" t="s">
        <v>23</v>
      </c>
      <c r="E2611" s="68">
        <v>180</v>
      </c>
      <c r="F2611" s="187">
        <f>composições!$X$1110</f>
        <v>76.739999999999995</v>
      </c>
      <c r="G2611" s="65">
        <f t="shared" si="226"/>
        <v>13813.2</v>
      </c>
      <c r="H2611" s="66">
        <v>78.73</v>
      </c>
      <c r="I2611" s="15">
        <v>14171.4</v>
      </c>
      <c r="J2611" s="99">
        <f t="shared" si="225"/>
        <v>-2.5276260637622228E-2</v>
      </c>
      <c r="K2611" s="203">
        <f t="shared" si="223"/>
        <v>-358.19999999999891</v>
      </c>
    </row>
    <row r="2612" spans="1:11" ht="10.35" customHeight="1" x14ac:dyDescent="0.2">
      <c r="A2612" s="9">
        <v>45165</v>
      </c>
      <c r="B2612" s="43" t="s">
        <v>47</v>
      </c>
      <c r="C2612" s="66">
        <v>27.21</v>
      </c>
      <c r="D2612" s="67" t="s">
        <v>23</v>
      </c>
      <c r="E2612" s="68">
        <v>46.2</v>
      </c>
      <c r="F2612" s="187">
        <f>composições!$X$1226</f>
        <v>611.9</v>
      </c>
      <c r="G2612" s="65">
        <f t="shared" si="226"/>
        <v>28269.78</v>
      </c>
      <c r="H2612" s="66">
        <v>627.69000000000005</v>
      </c>
      <c r="I2612" s="15">
        <v>28999.27</v>
      </c>
      <c r="J2612" s="99">
        <f t="shared" si="225"/>
        <v>-2.5155460809875629E-2</v>
      </c>
      <c r="K2612" s="203">
        <f t="shared" si="223"/>
        <v>-729.4900000000016</v>
      </c>
    </row>
    <row r="2613" spans="1:11" ht="10.35" customHeight="1" x14ac:dyDescent="0.2">
      <c r="A2613" s="9">
        <v>47018</v>
      </c>
      <c r="B2613" s="43" t="s">
        <v>48</v>
      </c>
      <c r="C2613" s="66">
        <v>27.21</v>
      </c>
      <c r="D2613" s="67" t="s">
        <v>23</v>
      </c>
      <c r="E2613" s="68">
        <v>3</v>
      </c>
      <c r="F2613" s="187">
        <f>composições!$X$1358</f>
        <v>504.34</v>
      </c>
      <c r="G2613" s="65">
        <f t="shared" si="226"/>
        <v>1513.02</v>
      </c>
      <c r="H2613" s="66">
        <v>517.36</v>
      </c>
      <c r="I2613" s="15">
        <v>1552.08</v>
      </c>
      <c r="J2613" s="99">
        <f t="shared" si="225"/>
        <v>-2.5166228544920344E-2</v>
      </c>
      <c r="K2613" s="203">
        <f t="shared" si="223"/>
        <v>-39.059999999999945</v>
      </c>
    </row>
    <row r="2614" spans="1:11" ht="20.85" customHeight="1" x14ac:dyDescent="0.2">
      <c r="A2614" s="9">
        <v>40450</v>
      </c>
      <c r="B2614" s="69" t="s">
        <v>49</v>
      </c>
      <c r="C2614" s="66">
        <v>27.21</v>
      </c>
      <c r="D2614" s="67" t="s">
        <v>50</v>
      </c>
      <c r="E2614" s="70">
        <v>3473.95</v>
      </c>
      <c r="F2614" s="187">
        <f>composições!$X$627</f>
        <v>0.86</v>
      </c>
      <c r="G2614" s="65">
        <f t="shared" si="226"/>
        <v>2987.59</v>
      </c>
      <c r="H2614" s="66">
        <v>0.89</v>
      </c>
      <c r="I2614" s="15">
        <v>3091.81</v>
      </c>
      <c r="J2614" s="99">
        <f t="shared" si="225"/>
        <v>-3.3708410283943668E-2</v>
      </c>
      <c r="K2614" s="203">
        <f t="shared" si="223"/>
        <v>-104.2199999999998</v>
      </c>
    </row>
    <row r="2615" spans="1:11" ht="10.35" customHeight="1" x14ac:dyDescent="0.2">
      <c r="A2615" s="9">
        <v>40455</v>
      </c>
      <c r="B2615" s="43" t="s">
        <v>51</v>
      </c>
      <c r="C2615" s="66">
        <v>27.21</v>
      </c>
      <c r="D2615" s="67" t="s">
        <v>25</v>
      </c>
      <c r="E2615" s="70">
        <v>18047.16</v>
      </c>
      <c r="F2615" s="187">
        <f>composições!$X$743</f>
        <v>1.55</v>
      </c>
      <c r="G2615" s="65">
        <f t="shared" si="226"/>
        <v>27973.09</v>
      </c>
      <c r="H2615" s="66">
        <v>1.59</v>
      </c>
      <c r="I2615" s="15">
        <v>28694.98</v>
      </c>
      <c r="J2615" s="99">
        <f t="shared" si="225"/>
        <v>-2.5157362019419427E-2</v>
      </c>
      <c r="K2615" s="203">
        <f t="shared" si="223"/>
        <v>-721.88999999999942</v>
      </c>
    </row>
    <row r="2616" spans="1:11" ht="10.35" customHeight="1" x14ac:dyDescent="0.2">
      <c r="A2616" s="9">
        <v>40451</v>
      </c>
      <c r="B2616" s="43" t="s">
        <v>52</v>
      </c>
      <c r="C2616" s="66">
        <v>27.21</v>
      </c>
      <c r="D2616" s="67" t="s">
        <v>53</v>
      </c>
      <c r="E2616" s="68">
        <v>46</v>
      </c>
      <c r="F2616" s="187">
        <f>composições!X$656</f>
        <v>0.86</v>
      </c>
      <c r="G2616" s="65">
        <f t="shared" si="226"/>
        <v>39.56</v>
      </c>
      <c r="H2616" s="66">
        <v>0.89</v>
      </c>
      <c r="I2616" s="11">
        <v>40.94</v>
      </c>
      <c r="J2616" s="99">
        <f t="shared" si="225"/>
        <v>-3.3707865168539186E-2</v>
      </c>
      <c r="K2616" s="203">
        <f t="shared" si="223"/>
        <v>-1.3799999999999955</v>
      </c>
    </row>
    <row r="2617" spans="1:11" ht="10.35" customHeight="1" x14ac:dyDescent="0.2">
      <c r="A2617" s="9">
        <v>40453</v>
      </c>
      <c r="B2617" s="43" t="s">
        <v>54</v>
      </c>
      <c r="C2617" s="66">
        <v>27.21</v>
      </c>
      <c r="D2617" s="67" t="s">
        <v>53</v>
      </c>
      <c r="E2617" s="68">
        <v>726.78</v>
      </c>
      <c r="F2617" s="187">
        <f>composições!$X$685</f>
        <v>0.86</v>
      </c>
      <c r="G2617" s="65">
        <f t="shared" si="226"/>
        <v>625.03</v>
      </c>
      <c r="H2617" s="66">
        <v>0.89</v>
      </c>
      <c r="I2617" s="11">
        <v>646.83000000000004</v>
      </c>
      <c r="J2617" s="99">
        <f t="shared" si="225"/>
        <v>-3.3702827636318711E-2</v>
      </c>
      <c r="K2617" s="203">
        <f t="shared" si="223"/>
        <v>-21.800000000000068</v>
      </c>
    </row>
    <row r="2618" spans="1:11" ht="10.35" customHeight="1" x14ac:dyDescent="0.2">
      <c r="A2618" s="9">
        <v>40449</v>
      </c>
      <c r="B2618" s="43" t="s">
        <v>55</v>
      </c>
      <c r="C2618" s="66">
        <v>27.21</v>
      </c>
      <c r="D2618" s="67" t="s">
        <v>53</v>
      </c>
      <c r="E2618" s="68">
        <v>547.73</v>
      </c>
      <c r="F2618" s="187">
        <f>composições!$X$598</f>
        <v>1.6800000000000002</v>
      </c>
      <c r="G2618" s="65">
        <f t="shared" si="226"/>
        <v>920.18</v>
      </c>
      <c r="H2618" s="66">
        <v>1.73</v>
      </c>
      <c r="I2618" s="11">
        <v>947.57</v>
      </c>
      <c r="J2618" s="99">
        <f t="shared" si="225"/>
        <v>-2.890551621516102E-2</v>
      </c>
      <c r="K2618" s="203">
        <f t="shared" si="223"/>
        <v>-27.3900000000001</v>
      </c>
    </row>
    <row r="2619" spans="1:11" ht="10.35" customHeight="1" x14ac:dyDescent="0.2">
      <c r="A2619" s="9">
        <v>40445</v>
      </c>
      <c r="B2619" s="17" t="s">
        <v>56</v>
      </c>
      <c r="C2619" s="12">
        <v>27.21</v>
      </c>
      <c r="D2619" s="13" t="s">
        <v>25</v>
      </c>
      <c r="E2619" s="18">
        <v>2428.34</v>
      </c>
      <c r="F2619" s="187">
        <f>composições!$X$568</f>
        <v>2.29</v>
      </c>
      <c r="G2619" s="15">
        <f t="shared" si="226"/>
        <v>5560.89</v>
      </c>
      <c r="H2619" s="12">
        <v>2.35</v>
      </c>
      <c r="I2619" s="15">
        <v>5706.59</v>
      </c>
      <c r="J2619" s="99">
        <f t="shared" si="225"/>
        <v>-2.5531885066212845E-2</v>
      </c>
      <c r="K2619" s="203">
        <f t="shared" si="223"/>
        <v>-145.69999999999982</v>
      </c>
    </row>
    <row r="2620" spans="1:11" ht="10.35" customHeight="1" x14ac:dyDescent="0.2">
      <c r="A2620" s="9">
        <v>47050</v>
      </c>
      <c r="B2620" s="17" t="s">
        <v>57</v>
      </c>
      <c r="C2620" s="12">
        <v>27.21</v>
      </c>
      <c r="D2620" s="13" t="s">
        <v>53</v>
      </c>
      <c r="E2620" s="14">
        <v>6.79</v>
      </c>
      <c r="F2620" s="187">
        <f>composições!$X$1418</f>
        <v>1.6800000000000002</v>
      </c>
      <c r="G2620" s="15">
        <f t="shared" si="226"/>
        <v>11.4</v>
      </c>
      <c r="H2620" s="12">
        <v>1.73</v>
      </c>
      <c r="I2620" s="11">
        <v>11.74</v>
      </c>
      <c r="J2620" s="99">
        <f t="shared" si="225"/>
        <v>-2.8960817717206155E-2</v>
      </c>
      <c r="K2620" s="203">
        <f t="shared" si="223"/>
        <v>-0.33999999999999986</v>
      </c>
    </row>
    <row r="2621" spans="1:11" ht="10.35" customHeight="1" x14ac:dyDescent="0.2">
      <c r="A2621" s="9">
        <v>47049</v>
      </c>
      <c r="B2621" s="17" t="s">
        <v>58</v>
      </c>
      <c r="C2621" s="12">
        <v>27.21</v>
      </c>
      <c r="D2621" s="13" t="s">
        <v>53</v>
      </c>
      <c r="E2621" s="14">
        <v>98.83</v>
      </c>
      <c r="F2621" s="187">
        <f>composições!$X$1388</f>
        <v>1.6800000000000002</v>
      </c>
      <c r="G2621" s="15">
        <f t="shared" si="226"/>
        <v>166.03</v>
      </c>
      <c r="H2621" s="12">
        <v>1.73</v>
      </c>
      <c r="I2621" s="11">
        <v>170.97</v>
      </c>
      <c r="J2621" s="99">
        <f t="shared" si="225"/>
        <v>-2.8893958004328257E-2</v>
      </c>
      <c r="K2621" s="203">
        <f t="shared" si="223"/>
        <v>-4.9399999999999977</v>
      </c>
    </row>
    <row r="2622" spans="1:11" ht="10.35" customHeight="1" x14ac:dyDescent="0.2">
      <c r="A2622" s="1" t="s">
        <v>38</v>
      </c>
      <c r="B2622" s="41"/>
      <c r="C2622" s="41"/>
      <c r="D2622" s="41"/>
      <c r="E2622" s="41"/>
      <c r="G2622" s="32">
        <f>SUM(G2605:G2621)</f>
        <v>122760.84999999998</v>
      </c>
      <c r="H2622" s="33"/>
      <c r="J2622" s="99" t="e">
        <f t="shared" si="225"/>
        <v>#DIV/0!</v>
      </c>
      <c r="K2622" s="203">
        <f t="shared" si="223"/>
        <v>122760.84999999998</v>
      </c>
    </row>
    <row r="2623" spans="1:11" ht="10.7" customHeight="1" x14ac:dyDescent="0.2">
      <c r="J2623" s="99" t="e">
        <f t="shared" si="225"/>
        <v>#DIV/0!</v>
      </c>
      <c r="K2623" s="203">
        <f t="shared" si="223"/>
        <v>0</v>
      </c>
    </row>
    <row r="2624" spans="1:11" ht="10.35" customHeight="1" x14ac:dyDescent="0.2">
      <c r="A2624" s="2" t="s">
        <v>9</v>
      </c>
      <c r="B2624" s="50" t="s">
        <v>10</v>
      </c>
      <c r="C2624" s="50" t="s">
        <v>11</v>
      </c>
      <c r="D2624" s="64" t="s">
        <v>12</v>
      </c>
      <c r="E2624" s="50" t="s">
        <v>13</v>
      </c>
      <c r="F2624" s="21" t="s">
        <v>225</v>
      </c>
      <c r="G2624" s="64" t="s">
        <v>15</v>
      </c>
      <c r="H2624" s="50" t="s">
        <v>14</v>
      </c>
      <c r="I2624" s="4" t="s">
        <v>15</v>
      </c>
      <c r="J2624" s="99" t="e">
        <f t="shared" si="225"/>
        <v>#VALUE!</v>
      </c>
      <c r="K2624" s="203" t="e">
        <f t="shared" si="223"/>
        <v>#VALUE!</v>
      </c>
    </row>
    <row r="2625" spans="1:11" ht="10.35" customHeight="1" x14ac:dyDescent="0.2">
      <c r="A2625" s="8"/>
      <c r="B2625" s="47" t="s">
        <v>59</v>
      </c>
      <c r="C2625" s="48"/>
      <c r="D2625" s="48"/>
      <c r="E2625" s="48"/>
      <c r="F2625" s="48"/>
      <c r="G2625" s="49"/>
      <c r="J2625" s="99" t="e">
        <f t="shared" si="225"/>
        <v>#DIV/0!</v>
      </c>
      <c r="K2625" s="203">
        <f t="shared" si="223"/>
        <v>0</v>
      </c>
    </row>
    <row r="2626" spans="1:11" ht="10.35" customHeight="1" x14ac:dyDescent="0.2">
      <c r="A2626" s="9">
        <v>45585</v>
      </c>
      <c r="B2626" s="17" t="s">
        <v>40</v>
      </c>
      <c r="C2626" s="12">
        <v>27.21</v>
      </c>
      <c r="D2626" s="13" t="s">
        <v>23</v>
      </c>
      <c r="E2626" s="14">
        <v>41.28</v>
      </c>
      <c r="F2626" s="187">
        <f>composições!$X$1323</f>
        <v>285.35000000000002</v>
      </c>
      <c r="G2626" s="15">
        <f t="shared" ref="G2626:G2641" si="227">TRUNC(F2626*E2626,2)</f>
        <v>11779.24</v>
      </c>
      <c r="H2626" s="12">
        <v>292.72000000000003</v>
      </c>
      <c r="I2626" s="15">
        <v>12083.48</v>
      </c>
      <c r="J2626" s="99">
        <f t="shared" si="225"/>
        <v>-2.5178177147642922E-2</v>
      </c>
      <c r="K2626" s="203">
        <f t="shared" si="223"/>
        <v>-304.23999999999978</v>
      </c>
    </row>
    <row r="2627" spans="1:11" ht="10.35" customHeight="1" x14ac:dyDescent="0.2">
      <c r="A2627" s="9">
        <v>41294</v>
      </c>
      <c r="B2627" s="43" t="s">
        <v>41</v>
      </c>
      <c r="C2627" s="66">
        <v>27.21</v>
      </c>
      <c r="D2627" s="67" t="s">
        <v>23</v>
      </c>
      <c r="E2627" s="68">
        <v>13.76</v>
      </c>
      <c r="F2627" s="187">
        <f>composições!$X$935</f>
        <v>145.32</v>
      </c>
      <c r="G2627" s="65">
        <f t="shared" si="227"/>
        <v>1999.6</v>
      </c>
      <c r="H2627" s="66">
        <v>149.07</v>
      </c>
      <c r="I2627" s="15">
        <v>2051.1999999999998</v>
      </c>
      <c r="J2627" s="99">
        <f t="shared" si="225"/>
        <v>-2.5156006240249607E-2</v>
      </c>
      <c r="K2627" s="203">
        <f t="shared" si="223"/>
        <v>-51.599999999999909</v>
      </c>
    </row>
    <row r="2628" spans="1:11" ht="10.35" customHeight="1" x14ac:dyDescent="0.2">
      <c r="A2628" s="9">
        <v>45050</v>
      </c>
      <c r="B2628" s="17" t="s">
        <v>42</v>
      </c>
      <c r="C2628" s="12">
        <v>27.21</v>
      </c>
      <c r="D2628" s="13" t="s">
        <v>23</v>
      </c>
      <c r="E2628" s="14">
        <v>13.65</v>
      </c>
      <c r="F2628" s="187">
        <f>composições!$X$1071</f>
        <v>559.22</v>
      </c>
      <c r="G2628" s="15">
        <f t="shared" si="227"/>
        <v>7633.35</v>
      </c>
      <c r="H2628" s="12">
        <v>573.65</v>
      </c>
      <c r="I2628" s="15">
        <v>7830.32</v>
      </c>
      <c r="J2628" s="99">
        <f t="shared" si="225"/>
        <v>-2.5154782946290699E-2</v>
      </c>
      <c r="K2628" s="203">
        <f t="shared" si="223"/>
        <v>-196.96999999999935</v>
      </c>
    </row>
    <row r="2629" spans="1:11" ht="29.1" customHeight="1" x14ac:dyDescent="0.2">
      <c r="A2629" s="9">
        <v>45145</v>
      </c>
      <c r="B2629" s="69" t="s">
        <v>45</v>
      </c>
      <c r="C2629" s="66">
        <v>27.21</v>
      </c>
      <c r="D2629" s="67" t="s">
        <v>18</v>
      </c>
      <c r="E2629" s="68">
        <v>193</v>
      </c>
      <c r="F2629" s="187">
        <f>composições!$X$1151</f>
        <v>105.9</v>
      </c>
      <c r="G2629" s="65">
        <f t="shared" si="227"/>
        <v>20438.7</v>
      </c>
      <c r="H2629" s="66">
        <v>108.63</v>
      </c>
      <c r="I2629" s="15">
        <v>20965.59</v>
      </c>
      <c r="J2629" s="99">
        <f t="shared" si="225"/>
        <v>-2.5131179232256273E-2</v>
      </c>
      <c r="K2629" s="203">
        <f t="shared" si="223"/>
        <v>-526.88999999999942</v>
      </c>
    </row>
    <row r="2630" spans="1:11" ht="10.35" customHeight="1" x14ac:dyDescent="0.2">
      <c r="A2630" s="9">
        <v>45165</v>
      </c>
      <c r="B2630" s="43" t="s">
        <v>47</v>
      </c>
      <c r="C2630" s="66">
        <v>27.21</v>
      </c>
      <c r="D2630" s="67" t="s">
        <v>23</v>
      </c>
      <c r="E2630" s="68">
        <v>44.43</v>
      </c>
      <c r="F2630" s="187">
        <f>composições!$X$1226</f>
        <v>611.9</v>
      </c>
      <c r="G2630" s="65">
        <f t="shared" si="227"/>
        <v>27186.71</v>
      </c>
      <c r="H2630" s="66">
        <v>627.69000000000005</v>
      </c>
      <c r="I2630" s="15">
        <v>27888.26</v>
      </c>
      <c r="J2630" s="99">
        <f t="shared" si="225"/>
        <v>-2.5155746539941903E-2</v>
      </c>
      <c r="K2630" s="203">
        <f t="shared" si="223"/>
        <v>-701.54999999999927</v>
      </c>
    </row>
    <row r="2631" spans="1:11" ht="20.85" customHeight="1" x14ac:dyDescent="0.2">
      <c r="A2631" s="9">
        <v>45155</v>
      </c>
      <c r="B2631" s="69" t="s">
        <v>43</v>
      </c>
      <c r="C2631" s="66">
        <v>27.21</v>
      </c>
      <c r="D2631" s="67" t="s">
        <v>44</v>
      </c>
      <c r="E2631" s="70">
        <v>4331</v>
      </c>
      <c r="F2631" s="187">
        <f>composições!$X$1185</f>
        <v>15.83</v>
      </c>
      <c r="G2631" s="65">
        <f t="shared" si="227"/>
        <v>68559.73</v>
      </c>
      <c r="H2631" s="66">
        <v>16.239999999999998</v>
      </c>
      <c r="I2631" s="15">
        <v>70335.44</v>
      </c>
      <c r="J2631" s="99">
        <f t="shared" si="225"/>
        <v>-2.5246305418719306E-2</v>
      </c>
      <c r="K2631" s="203">
        <f t="shared" si="223"/>
        <v>-1775.7100000000064</v>
      </c>
    </row>
    <row r="2632" spans="1:11" ht="10.35" customHeight="1" x14ac:dyDescent="0.2">
      <c r="A2632" s="9">
        <v>47018</v>
      </c>
      <c r="B2632" s="43" t="s">
        <v>48</v>
      </c>
      <c r="C2632" s="66">
        <v>27.21</v>
      </c>
      <c r="D2632" s="67" t="s">
        <v>23</v>
      </c>
      <c r="E2632" s="68">
        <v>2.72</v>
      </c>
      <c r="F2632" s="187">
        <f>composições!$X$1358</f>
        <v>504.34</v>
      </c>
      <c r="G2632" s="65">
        <f t="shared" si="227"/>
        <v>1371.8</v>
      </c>
      <c r="H2632" s="66">
        <v>517.36</v>
      </c>
      <c r="I2632" s="15">
        <v>1407.21</v>
      </c>
      <c r="J2632" s="99">
        <f t="shared" si="225"/>
        <v>-2.5163266321302502E-2</v>
      </c>
      <c r="K2632" s="203">
        <f t="shared" si="223"/>
        <v>-35.410000000000082</v>
      </c>
    </row>
    <row r="2633" spans="1:11" ht="10.35" customHeight="1" x14ac:dyDescent="0.2">
      <c r="A2633" s="9">
        <v>40102</v>
      </c>
      <c r="B2633" s="43" t="s">
        <v>34</v>
      </c>
      <c r="C2633" s="66">
        <v>27.21</v>
      </c>
      <c r="D2633" s="67" t="s">
        <v>23</v>
      </c>
      <c r="E2633" s="68">
        <v>6</v>
      </c>
      <c r="F2633" s="187">
        <f>composições!$X$320</f>
        <v>8.5399999999999991</v>
      </c>
      <c r="G2633" s="65">
        <f t="shared" si="227"/>
        <v>51.24</v>
      </c>
      <c r="H2633" s="66">
        <v>8.76</v>
      </c>
      <c r="I2633" s="11">
        <v>52.56</v>
      </c>
      <c r="J2633" s="99">
        <f t="shared" si="225"/>
        <v>-2.5114155251141579E-2</v>
      </c>
      <c r="K2633" s="203">
        <f t="shared" si="223"/>
        <v>-1.3200000000000003</v>
      </c>
    </row>
    <row r="2634" spans="1:11" ht="20.85" customHeight="1" x14ac:dyDescent="0.2">
      <c r="A2634" s="9">
        <v>40450</v>
      </c>
      <c r="B2634" s="69" t="s">
        <v>49</v>
      </c>
      <c r="C2634" s="66">
        <v>27.21</v>
      </c>
      <c r="D2634" s="67" t="s">
        <v>50</v>
      </c>
      <c r="E2634" s="70">
        <v>3711.03</v>
      </c>
      <c r="F2634" s="187">
        <f>composições!$X$627</f>
        <v>0.86</v>
      </c>
      <c r="G2634" s="65">
        <f t="shared" si="227"/>
        <v>3191.48</v>
      </c>
      <c r="H2634" s="66">
        <v>0.89</v>
      </c>
      <c r="I2634" s="15">
        <v>3302.81</v>
      </c>
      <c r="J2634" s="99">
        <f t="shared" si="225"/>
        <v>-3.3707661052255533E-2</v>
      </c>
      <c r="K2634" s="203">
        <f t="shared" si="223"/>
        <v>-111.32999999999993</v>
      </c>
    </row>
    <row r="2635" spans="1:11" ht="10.35" customHeight="1" x14ac:dyDescent="0.2">
      <c r="A2635" s="9">
        <v>40455</v>
      </c>
      <c r="B2635" s="43" t="s">
        <v>51</v>
      </c>
      <c r="C2635" s="66">
        <v>27.21</v>
      </c>
      <c r="D2635" s="67" t="s">
        <v>25</v>
      </c>
      <c r="E2635" s="70">
        <v>24114.93</v>
      </c>
      <c r="F2635" s="187">
        <f>composições!$X$743</f>
        <v>1.55</v>
      </c>
      <c r="G2635" s="65">
        <f t="shared" si="227"/>
        <v>37378.14</v>
      </c>
      <c r="H2635" s="66">
        <v>1.59</v>
      </c>
      <c r="I2635" s="15">
        <v>38342.730000000003</v>
      </c>
      <c r="J2635" s="99">
        <f t="shared" si="225"/>
        <v>-2.515705063254503E-2</v>
      </c>
      <c r="K2635" s="203">
        <f t="shared" ref="K2635:K2698" si="228">G2635-I2635</f>
        <v>-964.59000000000378</v>
      </c>
    </row>
    <row r="2636" spans="1:11" ht="10.35" customHeight="1" x14ac:dyDescent="0.2">
      <c r="A2636" s="9">
        <v>40453</v>
      </c>
      <c r="B2636" s="17" t="s">
        <v>54</v>
      </c>
      <c r="C2636" s="12">
        <v>27.21</v>
      </c>
      <c r="D2636" s="13" t="s">
        <v>53</v>
      </c>
      <c r="E2636" s="14">
        <v>579.62</v>
      </c>
      <c r="F2636" s="187">
        <f>composições!$X$685</f>
        <v>0.86</v>
      </c>
      <c r="G2636" s="15">
        <f t="shared" si="227"/>
        <v>498.47</v>
      </c>
      <c r="H2636" s="12">
        <v>0.89</v>
      </c>
      <c r="I2636" s="11">
        <v>515.86</v>
      </c>
      <c r="J2636" s="99">
        <f t="shared" si="225"/>
        <v>-3.3710696700655185E-2</v>
      </c>
      <c r="K2636" s="203">
        <f t="shared" si="228"/>
        <v>-17.389999999999986</v>
      </c>
    </row>
    <row r="2637" spans="1:11" ht="10.35" customHeight="1" x14ac:dyDescent="0.2">
      <c r="A2637" s="9">
        <v>40451</v>
      </c>
      <c r="B2637" s="17" t="s">
        <v>52</v>
      </c>
      <c r="C2637" s="12">
        <v>27.21</v>
      </c>
      <c r="D2637" s="13" t="s">
        <v>53</v>
      </c>
      <c r="E2637" s="14">
        <v>753.59</v>
      </c>
      <c r="F2637" s="187">
        <f>composições!X$656</f>
        <v>0.86</v>
      </c>
      <c r="G2637" s="15">
        <f t="shared" si="227"/>
        <v>648.08000000000004</v>
      </c>
      <c r="H2637" s="12">
        <v>0.89</v>
      </c>
      <c r="I2637" s="11">
        <v>670.69</v>
      </c>
      <c r="J2637" s="99">
        <f t="shared" si="225"/>
        <v>-3.371155079097643E-2</v>
      </c>
      <c r="K2637" s="203">
        <f t="shared" si="228"/>
        <v>-22.610000000000014</v>
      </c>
    </row>
    <row r="2638" spans="1:11" ht="10.35" customHeight="1" x14ac:dyDescent="0.2">
      <c r="A2638" s="9">
        <v>40449</v>
      </c>
      <c r="B2638" s="17" t="s">
        <v>55</v>
      </c>
      <c r="C2638" s="12">
        <v>27.21</v>
      </c>
      <c r="D2638" s="13" t="s">
        <v>53</v>
      </c>
      <c r="E2638" s="14">
        <v>585.11</v>
      </c>
      <c r="F2638" s="187">
        <f>composições!$X$598</f>
        <v>1.6800000000000002</v>
      </c>
      <c r="G2638" s="15">
        <f t="shared" si="227"/>
        <v>982.98</v>
      </c>
      <c r="H2638" s="12">
        <v>1.73</v>
      </c>
      <c r="I2638" s="15">
        <v>1012.24</v>
      </c>
      <c r="J2638" s="99">
        <f t="shared" si="225"/>
        <v>-2.8906188255749643E-2</v>
      </c>
      <c r="K2638" s="203">
        <f t="shared" si="228"/>
        <v>-29.259999999999991</v>
      </c>
    </row>
    <row r="2639" spans="1:11" ht="10.35" customHeight="1" x14ac:dyDescent="0.2">
      <c r="A2639" s="9">
        <v>40445</v>
      </c>
      <c r="B2639" s="17" t="s">
        <v>56</v>
      </c>
      <c r="C2639" s="12">
        <v>27.21</v>
      </c>
      <c r="D2639" s="13" t="s">
        <v>25</v>
      </c>
      <c r="E2639" s="18">
        <v>3244.78</v>
      </c>
      <c r="F2639" s="187">
        <f>composições!$X$568</f>
        <v>2.29</v>
      </c>
      <c r="G2639" s="15">
        <f t="shared" si="227"/>
        <v>7430.54</v>
      </c>
      <c r="H2639" s="12">
        <v>2.35</v>
      </c>
      <c r="I2639" s="15">
        <v>7625.23</v>
      </c>
      <c r="J2639" s="99">
        <f t="shared" si="225"/>
        <v>-2.5532344598130141E-2</v>
      </c>
      <c r="K2639" s="203">
        <f t="shared" si="228"/>
        <v>-194.6899999999996</v>
      </c>
    </row>
    <row r="2640" spans="1:11" ht="10.35" customHeight="1" x14ac:dyDescent="0.2">
      <c r="A2640" s="9">
        <v>47049</v>
      </c>
      <c r="B2640" s="17" t="s">
        <v>58</v>
      </c>
      <c r="C2640" s="12">
        <v>27.21</v>
      </c>
      <c r="D2640" s="13" t="s">
        <v>53</v>
      </c>
      <c r="E2640" s="14">
        <v>78.819999999999993</v>
      </c>
      <c r="F2640" s="187">
        <f>composições!$X$1388</f>
        <v>1.6800000000000002</v>
      </c>
      <c r="G2640" s="15">
        <f t="shared" si="227"/>
        <v>132.41</v>
      </c>
      <c r="H2640" s="12">
        <v>1.73</v>
      </c>
      <c r="I2640" s="11">
        <v>136.35</v>
      </c>
      <c r="J2640" s="99">
        <f t="shared" si="225"/>
        <v>-2.8896222955628881E-2</v>
      </c>
      <c r="K2640" s="203">
        <f t="shared" si="228"/>
        <v>-3.9399999999999977</v>
      </c>
    </row>
    <row r="2641" spans="1:11" ht="10.35" customHeight="1" x14ac:dyDescent="0.2">
      <c r="A2641" s="9">
        <v>47050</v>
      </c>
      <c r="B2641" s="17" t="s">
        <v>57</v>
      </c>
      <c r="C2641" s="12">
        <v>27.21</v>
      </c>
      <c r="D2641" s="13" t="s">
        <v>53</v>
      </c>
      <c r="E2641" s="14">
        <v>111.31</v>
      </c>
      <c r="F2641" s="187">
        <f>composições!$X$1418</f>
        <v>1.6800000000000002</v>
      </c>
      <c r="G2641" s="15">
        <f t="shared" si="227"/>
        <v>187</v>
      </c>
      <c r="H2641" s="12">
        <v>1.73</v>
      </c>
      <c r="I2641" s="11">
        <v>192.56</v>
      </c>
      <c r="J2641" s="99">
        <f t="shared" si="225"/>
        <v>-2.8874117158288359E-2</v>
      </c>
      <c r="K2641" s="203">
        <f t="shared" si="228"/>
        <v>-5.5600000000000023</v>
      </c>
    </row>
    <row r="2642" spans="1:11" ht="10.35" customHeight="1" x14ac:dyDescent="0.2">
      <c r="A2642" s="1" t="s">
        <v>38</v>
      </c>
      <c r="G2642" s="32">
        <f>SUM(G2625:G2641)</f>
        <v>189469.47</v>
      </c>
      <c r="H2642" s="33"/>
      <c r="J2642" s="99" t="e">
        <f t="shared" si="225"/>
        <v>#DIV/0!</v>
      </c>
      <c r="K2642" s="203">
        <f t="shared" si="228"/>
        <v>189469.47</v>
      </c>
    </row>
    <row r="2643" spans="1:11" ht="0.95" customHeight="1" x14ac:dyDescent="0.2">
      <c r="J2643" s="99" t="e">
        <f t="shared" si="225"/>
        <v>#DIV/0!</v>
      </c>
      <c r="K2643" s="203">
        <f t="shared" si="228"/>
        <v>0</v>
      </c>
    </row>
    <row r="2644" spans="1:11" ht="10.7" customHeight="1" x14ac:dyDescent="0.2">
      <c r="J2644" s="99" t="e">
        <f t="shared" si="225"/>
        <v>#DIV/0!</v>
      </c>
      <c r="K2644" s="203">
        <f t="shared" si="228"/>
        <v>0</v>
      </c>
    </row>
    <row r="2645" spans="1:11" ht="10.35" customHeight="1" x14ac:dyDescent="0.2">
      <c r="A2645" s="2" t="s">
        <v>9</v>
      </c>
      <c r="B2645" s="3" t="s">
        <v>10</v>
      </c>
      <c r="C2645" s="5" t="s">
        <v>11</v>
      </c>
      <c r="D2645" s="7" t="s">
        <v>12</v>
      </c>
      <c r="E2645" s="5" t="s">
        <v>13</v>
      </c>
      <c r="F2645" s="5" t="s">
        <v>225</v>
      </c>
      <c r="G2645" s="4" t="s">
        <v>15</v>
      </c>
      <c r="H2645" s="5" t="s">
        <v>14</v>
      </c>
      <c r="I2645" s="4" t="s">
        <v>15</v>
      </c>
      <c r="J2645" s="99" t="e">
        <f t="shared" si="225"/>
        <v>#VALUE!</v>
      </c>
      <c r="K2645" s="203" t="e">
        <f t="shared" si="228"/>
        <v>#VALUE!</v>
      </c>
    </row>
    <row r="2646" spans="1:11" ht="10.35" customHeight="1" x14ac:dyDescent="0.2">
      <c r="A2646" s="8"/>
      <c r="B2646" s="47" t="s">
        <v>60</v>
      </c>
      <c r="C2646" s="48"/>
      <c r="D2646" s="48"/>
      <c r="E2646" s="48"/>
      <c r="F2646" s="48"/>
      <c r="G2646" s="49"/>
      <c r="J2646" s="99" t="e">
        <f t="shared" si="225"/>
        <v>#DIV/0!</v>
      </c>
      <c r="K2646" s="203">
        <f t="shared" si="228"/>
        <v>0</v>
      </c>
    </row>
    <row r="2647" spans="1:11" ht="10.35" customHeight="1" x14ac:dyDescent="0.2">
      <c r="A2647" s="9">
        <v>45410</v>
      </c>
      <c r="B2647" s="17" t="s">
        <v>61</v>
      </c>
      <c r="C2647" s="12">
        <v>27.21</v>
      </c>
      <c r="D2647" s="13" t="s">
        <v>23</v>
      </c>
      <c r="E2647" s="14">
        <v>10.18</v>
      </c>
      <c r="F2647" s="187">
        <f>composições!$X$1257</f>
        <v>15.01</v>
      </c>
      <c r="G2647" s="15">
        <f t="shared" ref="G2647:G2661" si="229">TRUNC(F2647*E2647,2)</f>
        <v>152.80000000000001</v>
      </c>
      <c r="H2647" s="12">
        <v>15.4</v>
      </c>
      <c r="I2647" s="11">
        <v>156.77000000000001</v>
      </c>
      <c r="J2647" s="99">
        <f t="shared" si="225"/>
        <v>-2.5323722651017455E-2</v>
      </c>
      <c r="K2647" s="203">
        <f t="shared" si="228"/>
        <v>-3.9699999999999989</v>
      </c>
    </row>
    <row r="2648" spans="1:11" ht="10.35" customHeight="1" x14ac:dyDescent="0.2">
      <c r="A2648" s="9">
        <v>40145</v>
      </c>
      <c r="B2648" s="17" t="s">
        <v>29</v>
      </c>
      <c r="C2648" s="12">
        <v>27.21</v>
      </c>
      <c r="D2648" s="13" t="s">
        <v>23</v>
      </c>
      <c r="E2648" s="14">
        <v>10.18</v>
      </c>
      <c r="F2648" s="187">
        <f>composições!$X$447</f>
        <v>2.4899999999999998</v>
      </c>
      <c r="G2648" s="15">
        <f t="shared" si="229"/>
        <v>25.34</v>
      </c>
      <c r="H2648" s="12">
        <v>2.5499999999999998</v>
      </c>
      <c r="I2648" s="11">
        <v>25.95</v>
      </c>
      <c r="J2648" s="99">
        <f t="shared" si="225"/>
        <v>-2.3506743737957581E-2</v>
      </c>
      <c r="K2648" s="203">
        <f t="shared" si="228"/>
        <v>-0.60999999999999943</v>
      </c>
    </row>
    <row r="2649" spans="1:11" ht="10.35" customHeight="1" x14ac:dyDescent="0.2">
      <c r="A2649" s="9">
        <v>41293</v>
      </c>
      <c r="B2649" s="17" t="s">
        <v>62</v>
      </c>
      <c r="C2649" s="12">
        <v>27.21</v>
      </c>
      <c r="D2649" s="13" t="s">
        <v>18</v>
      </c>
      <c r="E2649" s="14">
        <v>50.88</v>
      </c>
      <c r="F2649" s="187">
        <f>composições!$X$903</f>
        <v>6.28</v>
      </c>
      <c r="G2649" s="15">
        <f t="shared" si="229"/>
        <v>319.52</v>
      </c>
      <c r="H2649" s="12">
        <v>6.44</v>
      </c>
      <c r="I2649" s="11">
        <v>327.66000000000003</v>
      </c>
      <c r="J2649" s="99">
        <f t="shared" si="225"/>
        <v>-2.4842824879448333E-2</v>
      </c>
      <c r="K2649" s="203">
        <f t="shared" si="228"/>
        <v>-8.1400000000000432</v>
      </c>
    </row>
    <row r="2650" spans="1:11" ht="10.35" customHeight="1" x14ac:dyDescent="0.2">
      <c r="A2650" s="9">
        <v>45585</v>
      </c>
      <c r="B2650" s="17" t="s">
        <v>40</v>
      </c>
      <c r="C2650" s="12">
        <v>27.21</v>
      </c>
      <c r="D2650" s="13" t="s">
        <v>23</v>
      </c>
      <c r="E2650" s="14">
        <v>50.9</v>
      </c>
      <c r="F2650" s="187">
        <f>composições!$X$1323</f>
        <v>285.35000000000002</v>
      </c>
      <c r="G2650" s="15">
        <f t="shared" si="229"/>
        <v>14524.31</v>
      </c>
      <c r="H2650" s="12">
        <v>292.72000000000003</v>
      </c>
      <c r="I2650" s="15">
        <v>14899.44</v>
      </c>
      <c r="J2650" s="99">
        <f t="shared" si="225"/>
        <v>-2.5177456333929427E-2</v>
      </c>
      <c r="K2650" s="203">
        <f t="shared" si="228"/>
        <v>-375.13000000000102</v>
      </c>
    </row>
    <row r="2651" spans="1:11" ht="10.35" customHeight="1" x14ac:dyDescent="0.2">
      <c r="A2651" s="9">
        <v>41294</v>
      </c>
      <c r="B2651" s="17" t="s">
        <v>41</v>
      </c>
      <c r="C2651" s="12">
        <v>27.21</v>
      </c>
      <c r="D2651" s="13" t="s">
        <v>23</v>
      </c>
      <c r="E2651" s="14">
        <v>16.97</v>
      </c>
      <c r="F2651" s="187">
        <f>composições!$X$935</f>
        <v>145.32</v>
      </c>
      <c r="G2651" s="15">
        <f t="shared" si="229"/>
        <v>2466.08</v>
      </c>
      <c r="H2651" s="12">
        <v>149.07</v>
      </c>
      <c r="I2651" s="15">
        <v>2529.71</v>
      </c>
      <c r="J2651" s="99">
        <f t="shared" si="225"/>
        <v>-2.5153080787916449E-2</v>
      </c>
      <c r="K2651" s="203">
        <f t="shared" si="228"/>
        <v>-63.630000000000109</v>
      </c>
    </row>
    <row r="2652" spans="1:11" ht="10.35" customHeight="1" x14ac:dyDescent="0.2">
      <c r="A2652" s="9">
        <v>45050</v>
      </c>
      <c r="B2652" s="17" t="s">
        <v>42</v>
      </c>
      <c r="C2652" s="12">
        <v>27.21</v>
      </c>
      <c r="D2652" s="13" t="s">
        <v>23</v>
      </c>
      <c r="E2652" s="14">
        <v>16.97</v>
      </c>
      <c r="F2652" s="187">
        <f>composições!$X$1071</f>
        <v>559.22</v>
      </c>
      <c r="G2652" s="15">
        <f t="shared" si="229"/>
        <v>9489.9599999999991</v>
      </c>
      <c r="H2652" s="12">
        <v>573.65</v>
      </c>
      <c r="I2652" s="15">
        <v>9734.84</v>
      </c>
      <c r="J2652" s="99">
        <f t="shared" si="225"/>
        <v>-2.5155010251837862E-2</v>
      </c>
      <c r="K2652" s="203">
        <f t="shared" si="228"/>
        <v>-244.88000000000102</v>
      </c>
    </row>
    <row r="2653" spans="1:11" ht="29.1" customHeight="1" x14ac:dyDescent="0.2">
      <c r="A2653" s="9">
        <v>45145</v>
      </c>
      <c r="B2653" s="10" t="s">
        <v>45</v>
      </c>
      <c r="C2653" s="12">
        <v>27.21</v>
      </c>
      <c r="D2653" s="13" t="s">
        <v>18</v>
      </c>
      <c r="E2653" s="14">
        <v>20.66</v>
      </c>
      <c r="F2653" s="187">
        <f>composições!$X$1151</f>
        <v>105.9</v>
      </c>
      <c r="G2653" s="15">
        <f t="shared" si="229"/>
        <v>2187.89</v>
      </c>
      <c r="H2653" s="12">
        <v>108.63</v>
      </c>
      <c r="I2653" s="15">
        <v>2244.29</v>
      </c>
      <c r="J2653" s="99">
        <f t="shared" si="225"/>
        <v>-2.5130442144286169E-2</v>
      </c>
      <c r="K2653" s="203">
        <f t="shared" si="228"/>
        <v>-56.400000000000091</v>
      </c>
    </row>
    <row r="2654" spans="1:11" ht="10.35" customHeight="1" x14ac:dyDescent="0.2">
      <c r="A2654" s="9">
        <v>45030</v>
      </c>
      <c r="B2654" s="17" t="s">
        <v>63</v>
      </c>
      <c r="C2654" s="12">
        <v>27.21</v>
      </c>
      <c r="D2654" s="13" t="s">
        <v>23</v>
      </c>
      <c r="E2654" s="14">
        <v>5.26</v>
      </c>
      <c r="F2654" s="187">
        <f>composições!$X$1030</f>
        <v>199.06999999999996</v>
      </c>
      <c r="G2654" s="15">
        <f t="shared" si="229"/>
        <v>1047.0999999999999</v>
      </c>
      <c r="H2654" s="12">
        <v>204.21</v>
      </c>
      <c r="I2654" s="15">
        <v>1074.1400000000001</v>
      </c>
      <c r="J2654" s="99">
        <f t="shared" si="225"/>
        <v>-2.5173627273912369E-2</v>
      </c>
      <c r="K2654" s="203">
        <f t="shared" si="228"/>
        <v>-27.040000000000191</v>
      </c>
    </row>
    <row r="2655" spans="1:11" ht="10.35" customHeight="1" x14ac:dyDescent="0.2">
      <c r="A2655" s="9">
        <v>45165</v>
      </c>
      <c r="B2655" s="17" t="s">
        <v>47</v>
      </c>
      <c r="C2655" s="12">
        <v>27.21</v>
      </c>
      <c r="D2655" s="13" t="s">
        <v>23</v>
      </c>
      <c r="E2655" s="14">
        <v>11.67</v>
      </c>
      <c r="F2655" s="187">
        <f>composições!$X$1226</f>
        <v>611.9</v>
      </c>
      <c r="G2655" s="15">
        <f t="shared" si="229"/>
        <v>7140.87</v>
      </c>
      <c r="H2655" s="12">
        <v>627.69000000000005</v>
      </c>
      <c r="I2655" s="15">
        <v>7325.14</v>
      </c>
      <c r="J2655" s="99">
        <f t="shared" si="225"/>
        <v>-2.5155833199092537E-2</v>
      </c>
      <c r="K2655" s="203">
        <f t="shared" si="228"/>
        <v>-184.27000000000044</v>
      </c>
    </row>
    <row r="2656" spans="1:11" ht="10.35" customHeight="1" x14ac:dyDescent="0.2">
      <c r="A2656" s="9">
        <v>40453</v>
      </c>
      <c r="B2656" s="17" t="s">
        <v>54</v>
      </c>
      <c r="C2656" s="12">
        <v>27.21</v>
      </c>
      <c r="D2656" s="13" t="s">
        <v>53</v>
      </c>
      <c r="E2656" s="14">
        <v>62.05</v>
      </c>
      <c r="F2656" s="187">
        <f>composições!$X$685</f>
        <v>0.86</v>
      </c>
      <c r="G2656" s="15">
        <f t="shared" si="229"/>
        <v>53.36</v>
      </c>
      <c r="H2656" s="12">
        <v>0.89</v>
      </c>
      <c r="I2656" s="11">
        <v>55.22</v>
      </c>
      <c r="J2656" s="99">
        <f t="shared" si="225"/>
        <v>-3.3683448026077478E-2</v>
      </c>
      <c r="K2656" s="203">
        <f t="shared" si="228"/>
        <v>-1.8599999999999994</v>
      </c>
    </row>
    <row r="2657" spans="1:11" ht="10.35" customHeight="1" x14ac:dyDescent="0.2">
      <c r="A2657" s="9">
        <v>40455</v>
      </c>
      <c r="B2657" s="17" t="s">
        <v>51</v>
      </c>
      <c r="C2657" s="12">
        <v>27.21</v>
      </c>
      <c r="D2657" s="13" t="s">
        <v>25</v>
      </c>
      <c r="E2657" s="18">
        <v>20381.57</v>
      </c>
      <c r="F2657" s="187">
        <f>composições!$X$743</f>
        <v>1.55</v>
      </c>
      <c r="G2657" s="15">
        <f t="shared" si="229"/>
        <v>31591.43</v>
      </c>
      <c r="H2657" s="12">
        <v>1.59</v>
      </c>
      <c r="I2657" s="15">
        <v>32406.69</v>
      </c>
      <c r="J2657" s="99">
        <f t="shared" si="225"/>
        <v>-2.5157151193164085E-2</v>
      </c>
      <c r="K2657" s="203">
        <f t="shared" si="228"/>
        <v>-815.2599999999984</v>
      </c>
    </row>
    <row r="2658" spans="1:11" ht="20.85" customHeight="1" x14ac:dyDescent="0.2">
      <c r="A2658" s="9">
        <v>40450</v>
      </c>
      <c r="B2658" s="10" t="s">
        <v>49</v>
      </c>
      <c r="C2658" s="12">
        <v>27.21</v>
      </c>
      <c r="D2658" s="13" t="s">
        <v>50</v>
      </c>
      <c r="E2658" s="18">
        <v>1657.95</v>
      </c>
      <c r="F2658" s="187">
        <f>composições!$X$627</f>
        <v>0.86</v>
      </c>
      <c r="G2658" s="15">
        <f t="shared" si="229"/>
        <v>1425.83</v>
      </c>
      <c r="H2658" s="12">
        <v>0.89</v>
      </c>
      <c r="I2658" s="15">
        <v>1475.57</v>
      </c>
      <c r="J2658" s="99">
        <f t="shared" si="225"/>
        <v>-3.3709007366644728E-2</v>
      </c>
      <c r="K2658" s="203">
        <f t="shared" si="228"/>
        <v>-49.740000000000009</v>
      </c>
    </row>
    <row r="2659" spans="1:11" ht="10.35" customHeight="1" x14ac:dyDescent="0.2">
      <c r="A2659" s="9">
        <v>47049</v>
      </c>
      <c r="B2659" s="17" t="s">
        <v>58</v>
      </c>
      <c r="C2659" s="12">
        <v>27.21</v>
      </c>
      <c r="D2659" s="13" t="s">
        <v>53</v>
      </c>
      <c r="E2659" s="14">
        <v>8.44</v>
      </c>
      <c r="F2659" s="187">
        <f>composições!$X$1388</f>
        <v>1.6800000000000002</v>
      </c>
      <c r="G2659" s="15">
        <f t="shared" si="229"/>
        <v>14.17</v>
      </c>
      <c r="H2659" s="12">
        <v>1.73</v>
      </c>
      <c r="I2659" s="11">
        <v>14.6</v>
      </c>
      <c r="J2659" s="99">
        <f t="shared" si="225"/>
        <v>-2.945205479452051E-2</v>
      </c>
      <c r="K2659" s="203">
        <f t="shared" si="228"/>
        <v>-0.42999999999999972</v>
      </c>
    </row>
    <row r="2660" spans="1:11" ht="10.35" customHeight="1" x14ac:dyDescent="0.2">
      <c r="A2660" s="9">
        <v>40445</v>
      </c>
      <c r="B2660" s="17" t="s">
        <v>56</v>
      </c>
      <c r="C2660" s="12">
        <v>27.21</v>
      </c>
      <c r="D2660" s="13" t="s">
        <v>25</v>
      </c>
      <c r="E2660" s="18">
        <v>2742.44</v>
      </c>
      <c r="F2660" s="187">
        <f>composições!$X$568</f>
        <v>2.29</v>
      </c>
      <c r="G2660" s="15">
        <f t="shared" si="229"/>
        <v>6280.18</v>
      </c>
      <c r="H2660" s="12">
        <v>2.35</v>
      </c>
      <c r="I2660" s="15">
        <v>6444.73</v>
      </c>
      <c r="J2660" s="99">
        <f t="shared" si="225"/>
        <v>-2.5532489336248299E-2</v>
      </c>
      <c r="K2660" s="203">
        <f t="shared" si="228"/>
        <v>-164.54999999999927</v>
      </c>
    </row>
    <row r="2661" spans="1:11" ht="10.35" customHeight="1" x14ac:dyDescent="0.2">
      <c r="A2661" s="9">
        <v>40449</v>
      </c>
      <c r="B2661" s="17" t="s">
        <v>55</v>
      </c>
      <c r="C2661" s="12">
        <v>27.21</v>
      </c>
      <c r="D2661" s="13" t="s">
        <v>53</v>
      </c>
      <c r="E2661" s="14">
        <v>261.41000000000003</v>
      </c>
      <c r="F2661" s="187">
        <f>composições!$X$598</f>
        <v>1.6800000000000002</v>
      </c>
      <c r="G2661" s="15">
        <f t="shared" si="229"/>
        <v>439.16</v>
      </c>
      <c r="H2661" s="12">
        <v>1.73</v>
      </c>
      <c r="I2661" s="11">
        <v>452.23</v>
      </c>
      <c r="J2661" s="99">
        <f t="shared" si="225"/>
        <v>-2.8901222829091355E-2</v>
      </c>
      <c r="K2661" s="203">
        <f t="shared" si="228"/>
        <v>-13.069999999999993</v>
      </c>
    </row>
    <row r="2662" spans="1:11" ht="10.35" customHeight="1" x14ac:dyDescent="0.2">
      <c r="A2662" s="1" t="s">
        <v>38</v>
      </c>
      <c r="G2662" s="32">
        <f>SUM(G2645:G2661)</f>
        <v>77158</v>
      </c>
      <c r="H2662" s="33"/>
      <c r="J2662" s="99" t="e">
        <f t="shared" si="225"/>
        <v>#DIV/0!</v>
      </c>
      <c r="K2662" s="203">
        <f t="shared" si="228"/>
        <v>77158</v>
      </c>
    </row>
    <row r="2663" spans="1:11" ht="10.7" customHeight="1" x14ac:dyDescent="0.2">
      <c r="J2663" s="99" t="e">
        <f t="shared" si="225"/>
        <v>#DIV/0!</v>
      </c>
      <c r="K2663" s="203">
        <f t="shared" si="228"/>
        <v>0</v>
      </c>
    </row>
    <row r="2664" spans="1:11" ht="10.35" customHeight="1" x14ac:dyDescent="0.2">
      <c r="A2664" s="2" t="s">
        <v>9</v>
      </c>
      <c r="B2664" s="3" t="s">
        <v>10</v>
      </c>
      <c r="C2664" s="5" t="s">
        <v>11</v>
      </c>
      <c r="D2664" s="20" t="s">
        <v>12</v>
      </c>
      <c r="E2664" s="5" t="s">
        <v>13</v>
      </c>
      <c r="F2664" s="5" t="s">
        <v>225</v>
      </c>
      <c r="G2664" s="4" t="s">
        <v>15</v>
      </c>
      <c r="H2664" s="5" t="s">
        <v>14</v>
      </c>
      <c r="I2664" s="4" t="s">
        <v>15</v>
      </c>
      <c r="J2664" s="99" t="e">
        <f t="shared" ref="J2664:J2714" si="230">G2664/I2664-1</f>
        <v>#VALUE!</v>
      </c>
      <c r="K2664" s="203" t="e">
        <f t="shared" si="228"/>
        <v>#VALUE!</v>
      </c>
    </row>
    <row r="2665" spans="1:11" ht="10.35" customHeight="1" x14ac:dyDescent="0.2">
      <c r="A2665" s="8"/>
      <c r="B2665" s="47" t="s">
        <v>64</v>
      </c>
      <c r="C2665" s="48"/>
      <c r="D2665" s="48"/>
      <c r="E2665" s="48"/>
      <c r="F2665" s="48"/>
      <c r="G2665" s="49"/>
      <c r="J2665" s="99" t="e">
        <f t="shared" si="230"/>
        <v>#DIV/0!</v>
      </c>
      <c r="K2665" s="203">
        <f t="shared" si="228"/>
        <v>0</v>
      </c>
    </row>
    <row r="2666" spans="1:11" ht="29.1" customHeight="1" x14ac:dyDescent="0.2">
      <c r="A2666" s="9">
        <v>40001</v>
      </c>
      <c r="B2666" s="10" t="s">
        <v>65</v>
      </c>
      <c r="C2666" s="12">
        <v>27.21</v>
      </c>
      <c r="D2666" s="22" t="s">
        <v>18</v>
      </c>
      <c r="E2666" s="14">
        <v>65</v>
      </c>
      <c r="F2666" s="187">
        <f>composições!$X$32</f>
        <v>0.66</v>
      </c>
      <c r="G2666" s="15">
        <f t="shared" ref="G2666:G2679" si="231">TRUNC(F2666*E2666,2)</f>
        <v>42.9</v>
      </c>
      <c r="H2666" s="12">
        <v>0.68</v>
      </c>
      <c r="I2666" s="11">
        <v>44.2</v>
      </c>
      <c r="J2666" s="99">
        <f t="shared" si="230"/>
        <v>-2.941176470588247E-2</v>
      </c>
      <c r="K2666" s="203">
        <f t="shared" si="228"/>
        <v>-1.3000000000000043</v>
      </c>
    </row>
    <row r="2667" spans="1:11" ht="10.35" customHeight="1" x14ac:dyDescent="0.2">
      <c r="A2667" s="9">
        <v>40005</v>
      </c>
      <c r="B2667" s="17" t="s">
        <v>22</v>
      </c>
      <c r="C2667" s="12">
        <v>27.21</v>
      </c>
      <c r="D2667" s="22" t="s">
        <v>23</v>
      </c>
      <c r="E2667" s="14">
        <v>26</v>
      </c>
      <c r="F2667" s="187">
        <f>composições!$X$125</f>
        <v>3.17</v>
      </c>
      <c r="G2667" s="15">
        <f t="shared" si="231"/>
        <v>82.42</v>
      </c>
      <c r="H2667" s="12">
        <v>3.25</v>
      </c>
      <c r="I2667" s="11">
        <v>84.5</v>
      </c>
      <c r="J2667" s="99">
        <f t="shared" si="230"/>
        <v>-2.4615384615384595E-2</v>
      </c>
      <c r="K2667" s="203">
        <f t="shared" si="228"/>
        <v>-2.0799999999999983</v>
      </c>
    </row>
    <row r="2668" spans="1:11" ht="10.35" customHeight="1" x14ac:dyDescent="0.2">
      <c r="A2668" s="9">
        <v>40006</v>
      </c>
      <c r="B2668" s="17" t="s">
        <v>24</v>
      </c>
      <c r="C2668" s="12">
        <v>27.21</v>
      </c>
      <c r="D2668" s="22" t="s">
        <v>25</v>
      </c>
      <c r="E2668" s="14">
        <v>130</v>
      </c>
      <c r="F2668" s="187">
        <f>composições!X$154</f>
        <v>2.87</v>
      </c>
      <c r="G2668" s="15">
        <f t="shared" si="231"/>
        <v>373.1</v>
      </c>
      <c r="H2668" s="12">
        <v>2.95</v>
      </c>
      <c r="I2668" s="11">
        <v>383.5</v>
      </c>
      <c r="J2668" s="99">
        <f t="shared" si="230"/>
        <v>-2.7118644067796516E-2</v>
      </c>
      <c r="K2668" s="203">
        <f t="shared" si="228"/>
        <v>-10.399999999999977</v>
      </c>
    </row>
    <row r="2669" spans="1:11" ht="10.35" customHeight="1" x14ac:dyDescent="0.2">
      <c r="A2669" s="9">
        <v>40145</v>
      </c>
      <c r="B2669" s="17" t="s">
        <v>29</v>
      </c>
      <c r="C2669" s="12">
        <v>27.21</v>
      </c>
      <c r="D2669" s="22" t="s">
        <v>23</v>
      </c>
      <c r="E2669" s="14">
        <v>26</v>
      </c>
      <c r="F2669" s="187">
        <f>composições!X$447</f>
        <v>2.4899999999999998</v>
      </c>
      <c r="G2669" s="15">
        <f t="shared" si="231"/>
        <v>64.739999999999995</v>
      </c>
      <c r="H2669" s="12">
        <v>2.5499999999999998</v>
      </c>
      <c r="I2669" s="11">
        <v>66.3</v>
      </c>
      <c r="J2669" s="99">
        <f t="shared" si="230"/>
        <v>-2.352941176470591E-2</v>
      </c>
      <c r="K2669" s="203">
        <f t="shared" si="228"/>
        <v>-1.5600000000000023</v>
      </c>
    </row>
    <row r="2670" spans="1:11" ht="20.85" customHeight="1" x14ac:dyDescent="0.2">
      <c r="A2670" s="9">
        <v>45465</v>
      </c>
      <c r="B2670" s="10" t="s">
        <v>66</v>
      </c>
      <c r="C2670" s="12">
        <v>27.21</v>
      </c>
      <c r="D2670" s="23" t="s">
        <v>67</v>
      </c>
      <c r="E2670" s="14">
        <v>30</v>
      </c>
      <c r="F2670" s="188">
        <f>composições!X$1292</f>
        <v>2099.7399999999998</v>
      </c>
      <c r="G2670" s="15">
        <f t="shared" si="231"/>
        <v>62992.2</v>
      </c>
      <c r="H2670" s="24">
        <v>2153.9299999999998</v>
      </c>
      <c r="I2670" s="15">
        <v>64617.9</v>
      </c>
      <c r="J2670" s="99">
        <f t="shared" si="230"/>
        <v>-2.5158663466315123E-2</v>
      </c>
      <c r="K2670" s="203">
        <f t="shared" si="228"/>
        <v>-1625.7000000000044</v>
      </c>
    </row>
    <row r="2671" spans="1:11" ht="20.85" customHeight="1" x14ac:dyDescent="0.2">
      <c r="A2671" s="9">
        <v>40010</v>
      </c>
      <c r="B2671" s="10" t="s">
        <v>26</v>
      </c>
      <c r="C2671" s="12">
        <v>27.21</v>
      </c>
      <c r="D2671" s="13" t="s">
        <v>23</v>
      </c>
      <c r="E2671" s="14">
        <v>109.51</v>
      </c>
      <c r="F2671" s="187">
        <f>composições!X$186</f>
        <v>3.6500000000000004</v>
      </c>
      <c r="G2671" s="15">
        <f t="shared" si="231"/>
        <v>399.71</v>
      </c>
      <c r="H2671" s="12">
        <v>3.75</v>
      </c>
      <c r="I2671" s="11">
        <v>410.66</v>
      </c>
      <c r="J2671" s="99">
        <f t="shared" si="230"/>
        <v>-2.6664393902498529E-2</v>
      </c>
      <c r="K2671" s="203">
        <f t="shared" si="228"/>
        <v>-10.950000000000045</v>
      </c>
    </row>
    <row r="2672" spans="1:11" ht="10.35" customHeight="1" x14ac:dyDescent="0.2">
      <c r="A2672" s="9">
        <v>40315</v>
      </c>
      <c r="B2672" s="17" t="s">
        <v>30</v>
      </c>
      <c r="C2672" s="12">
        <v>27.21</v>
      </c>
      <c r="D2672" s="13" t="s">
        <v>23</v>
      </c>
      <c r="E2672" s="14">
        <v>13</v>
      </c>
      <c r="F2672" s="187">
        <f>composições!X$478</f>
        <v>5.2299999999999995</v>
      </c>
      <c r="G2672" s="15">
        <f t="shared" si="231"/>
        <v>67.989999999999995</v>
      </c>
      <c r="H2672" s="12">
        <f>composições!$X$478</f>
        <v>5.2299999999999995</v>
      </c>
      <c r="I2672" s="11">
        <v>69.680000000000007</v>
      </c>
      <c r="J2672" s="99">
        <f t="shared" si="230"/>
        <v>-2.4253731343283791E-2</v>
      </c>
      <c r="K2672" s="203">
        <f t="shared" si="228"/>
        <v>-1.6900000000000119</v>
      </c>
    </row>
    <row r="2673" spans="1:11" ht="10.35" customHeight="1" x14ac:dyDescent="0.2">
      <c r="A2673" s="9">
        <v>40320</v>
      </c>
      <c r="B2673" s="17" t="s">
        <v>31</v>
      </c>
      <c r="C2673" s="12">
        <v>27.21</v>
      </c>
      <c r="D2673" s="13" t="s">
        <v>25</v>
      </c>
      <c r="E2673" s="14">
        <v>162.5</v>
      </c>
      <c r="F2673" s="187">
        <f>composições!X$509</f>
        <v>3.17</v>
      </c>
      <c r="G2673" s="15">
        <f t="shared" si="231"/>
        <v>515.12</v>
      </c>
      <c r="H2673" s="12">
        <v>3.25</v>
      </c>
      <c r="I2673" s="11">
        <v>528.12</v>
      </c>
      <c r="J2673" s="99">
        <f t="shared" si="230"/>
        <v>-2.4615617662652411E-2</v>
      </c>
      <c r="K2673" s="203">
        <f t="shared" si="228"/>
        <v>-13</v>
      </c>
    </row>
    <row r="2674" spans="1:11" ht="10.35" customHeight="1" x14ac:dyDescent="0.2">
      <c r="A2674" s="9">
        <v>40120</v>
      </c>
      <c r="B2674" s="43" t="s">
        <v>32</v>
      </c>
      <c r="C2674" s="66">
        <v>27.21</v>
      </c>
      <c r="D2674" s="67" t="s">
        <v>18</v>
      </c>
      <c r="E2674" s="68">
        <v>43.81</v>
      </c>
      <c r="F2674" s="187">
        <f>composições!$X$386</f>
        <v>0.5</v>
      </c>
      <c r="G2674" s="65">
        <f t="shared" si="231"/>
        <v>21.9</v>
      </c>
      <c r="H2674" s="66">
        <v>0.52</v>
      </c>
      <c r="I2674" s="11">
        <v>22.78</v>
      </c>
      <c r="J2674" s="99">
        <f t="shared" si="230"/>
        <v>-3.8630377524144111E-2</v>
      </c>
      <c r="K2674" s="203">
        <f t="shared" si="228"/>
        <v>-0.88000000000000256</v>
      </c>
    </row>
    <row r="2675" spans="1:11" ht="10.35" customHeight="1" x14ac:dyDescent="0.2">
      <c r="A2675" s="9">
        <v>40130</v>
      </c>
      <c r="B2675" s="43" t="s">
        <v>33</v>
      </c>
      <c r="C2675" s="66">
        <v>27.21</v>
      </c>
      <c r="D2675" s="67" t="s">
        <v>18</v>
      </c>
      <c r="E2675" s="68">
        <v>65</v>
      </c>
      <c r="F2675" s="187">
        <f>composições!$X$417</f>
        <v>0.52</v>
      </c>
      <c r="G2675" s="65">
        <f t="shared" si="231"/>
        <v>33.799999999999997</v>
      </c>
      <c r="H2675" s="66">
        <v>0.53</v>
      </c>
      <c r="I2675" s="11">
        <v>34.450000000000003</v>
      </c>
      <c r="J2675" s="99">
        <f t="shared" si="230"/>
        <v>-1.8867924528302105E-2</v>
      </c>
      <c r="K2675" s="203">
        <f t="shared" si="228"/>
        <v>-0.65000000000000568</v>
      </c>
    </row>
    <row r="2676" spans="1:11" ht="10.35" customHeight="1" x14ac:dyDescent="0.2">
      <c r="A2676" s="9">
        <v>40101</v>
      </c>
      <c r="B2676" s="43" t="s">
        <v>36</v>
      </c>
      <c r="C2676" s="66">
        <v>27.21</v>
      </c>
      <c r="D2676" s="67" t="s">
        <v>23</v>
      </c>
      <c r="E2676" s="68">
        <v>39</v>
      </c>
      <c r="F2676" s="187">
        <f>composições!$X$290</f>
        <v>6.68</v>
      </c>
      <c r="G2676" s="65">
        <f t="shared" si="231"/>
        <v>260.52</v>
      </c>
      <c r="H2676" s="66">
        <v>6.85</v>
      </c>
      <c r="I2676" s="11">
        <v>267.14999999999998</v>
      </c>
      <c r="J2676" s="99">
        <f t="shared" si="230"/>
        <v>-2.481751824817513E-2</v>
      </c>
      <c r="K2676" s="203">
        <f t="shared" si="228"/>
        <v>-6.6299999999999955</v>
      </c>
    </row>
    <row r="2677" spans="1:11" ht="10.35" customHeight="1" x14ac:dyDescent="0.2">
      <c r="A2677" s="9">
        <v>40102</v>
      </c>
      <c r="B2677" s="43" t="s">
        <v>34</v>
      </c>
      <c r="C2677" s="66">
        <v>27.21</v>
      </c>
      <c r="D2677" s="67" t="s">
        <v>23</v>
      </c>
      <c r="E2677" s="68">
        <v>56</v>
      </c>
      <c r="F2677" s="187">
        <f>composições!$X$320</f>
        <v>8.5399999999999991</v>
      </c>
      <c r="G2677" s="65">
        <f t="shared" si="231"/>
        <v>478.24</v>
      </c>
      <c r="H2677" s="66">
        <v>8.76</v>
      </c>
      <c r="I2677" s="11">
        <v>490.56</v>
      </c>
      <c r="J2677" s="99">
        <f t="shared" si="230"/>
        <v>-2.5114155251141579E-2</v>
      </c>
      <c r="K2677" s="203">
        <f t="shared" si="228"/>
        <v>-12.319999999999993</v>
      </c>
    </row>
    <row r="2678" spans="1:11" ht="10.35" customHeight="1" x14ac:dyDescent="0.2">
      <c r="A2678" s="9">
        <v>40454</v>
      </c>
      <c r="B2678" s="43" t="s">
        <v>68</v>
      </c>
      <c r="C2678" s="66">
        <v>27.21</v>
      </c>
      <c r="D2678" s="67" t="s">
        <v>53</v>
      </c>
      <c r="E2678" s="70">
        <v>9140.17</v>
      </c>
      <c r="F2678" s="187">
        <f>composições!$X$714</f>
        <v>0.91999999999999993</v>
      </c>
      <c r="G2678" s="65">
        <f t="shared" si="231"/>
        <v>8408.9500000000007</v>
      </c>
      <c r="H2678" s="66">
        <v>0.92</v>
      </c>
      <c r="I2678" s="15">
        <v>8408.9500000000007</v>
      </c>
      <c r="J2678" s="99">
        <f t="shared" si="230"/>
        <v>0</v>
      </c>
      <c r="K2678" s="203">
        <f t="shared" si="228"/>
        <v>0</v>
      </c>
    </row>
    <row r="2679" spans="1:11" ht="10.35" customHeight="1" x14ac:dyDescent="0.2">
      <c r="A2679" s="9">
        <v>40438</v>
      </c>
      <c r="B2679" s="43" t="s">
        <v>69</v>
      </c>
      <c r="C2679" s="66">
        <v>27.21</v>
      </c>
      <c r="D2679" s="67" t="s">
        <v>53</v>
      </c>
      <c r="E2679" s="70">
        <v>1262.92</v>
      </c>
      <c r="F2679" s="187">
        <f>composições!$X$539</f>
        <v>1.77</v>
      </c>
      <c r="G2679" s="65">
        <f t="shared" si="231"/>
        <v>2235.36</v>
      </c>
      <c r="H2679" s="66">
        <v>1.81</v>
      </c>
      <c r="I2679" s="15">
        <v>2285.88</v>
      </c>
      <c r="J2679" s="99">
        <f t="shared" si="230"/>
        <v>-2.2100897684917853E-2</v>
      </c>
      <c r="K2679" s="203">
        <f t="shared" si="228"/>
        <v>-50.519999999999982</v>
      </c>
    </row>
    <row r="2680" spans="1:11" ht="10.35" customHeight="1" x14ac:dyDescent="0.2">
      <c r="A2680" s="1" t="s">
        <v>38</v>
      </c>
      <c r="B2680" s="41"/>
      <c r="C2680" s="41"/>
      <c r="D2680" s="41"/>
      <c r="E2680" s="41"/>
      <c r="G2680" s="32">
        <f>SUM(G2663:G2679)</f>
        <v>75976.95</v>
      </c>
      <c r="H2680" s="33"/>
      <c r="J2680" s="99" t="e">
        <f t="shared" si="230"/>
        <v>#DIV/0!</v>
      </c>
      <c r="K2680" s="203">
        <f t="shared" si="228"/>
        <v>75976.95</v>
      </c>
    </row>
    <row r="2681" spans="1:11" ht="0.95" customHeight="1" x14ac:dyDescent="0.2">
      <c r="B2681" s="41"/>
      <c r="C2681" s="41"/>
      <c r="D2681" s="41"/>
      <c r="E2681" s="41"/>
      <c r="G2681" s="41"/>
      <c r="H2681" s="41"/>
      <c r="J2681" s="99" t="e">
        <f t="shared" si="230"/>
        <v>#DIV/0!</v>
      </c>
      <c r="K2681" s="203">
        <f t="shared" si="228"/>
        <v>0</v>
      </c>
    </row>
    <row r="2682" spans="1:11" ht="10.7" customHeight="1" x14ac:dyDescent="0.2">
      <c r="B2682" s="41"/>
      <c r="C2682" s="41"/>
      <c r="D2682" s="41"/>
      <c r="E2682" s="41"/>
      <c r="G2682" s="41"/>
      <c r="H2682" s="41"/>
      <c r="J2682" s="99" t="e">
        <f t="shared" si="230"/>
        <v>#DIV/0!</v>
      </c>
      <c r="K2682" s="203">
        <f t="shared" si="228"/>
        <v>0</v>
      </c>
    </row>
    <row r="2683" spans="1:11" ht="10.35" customHeight="1" x14ac:dyDescent="0.2">
      <c r="A2683" s="2" t="s">
        <v>9</v>
      </c>
      <c r="B2683" s="50" t="s">
        <v>10</v>
      </c>
      <c r="C2683" s="50" t="s">
        <v>11</v>
      </c>
      <c r="D2683" s="64" t="s">
        <v>12</v>
      </c>
      <c r="E2683" s="50" t="s">
        <v>13</v>
      </c>
      <c r="F2683" s="5" t="s">
        <v>225</v>
      </c>
      <c r="G2683" s="64" t="s">
        <v>15</v>
      </c>
      <c r="H2683" s="50" t="s">
        <v>14</v>
      </c>
      <c r="I2683" s="4" t="s">
        <v>15</v>
      </c>
      <c r="J2683" s="99" t="e">
        <f t="shared" si="230"/>
        <v>#VALUE!</v>
      </c>
      <c r="K2683" s="203" t="e">
        <f t="shared" si="228"/>
        <v>#VALUE!</v>
      </c>
    </row>
    <row r="2684" spans="1:11" ht="10.35" customHeight="1" x14ac:dyDescent="0.2">
      <c r="A2684" s="8"/>
      <c r="B2684" s="47" t="s">
        <v>70</v>
      </c>
      <c r="C2684" s="48"/>
      <c r="D2684" s="48"/>
      <c r="E2684" s="48"/>
      <c r="F2684" s="48"/>
      <c r="G2684" s="49"/>
      <c r="H2684" s="41"/>
      <c r="J2684" s="99" t="e">
        <f t="shared" si="230"/>
        <v>#DIV/0!</v>
      </c>
      <c r="K2684" s="203">
        <f t="shared" si="228"/>
        <v>0</v>
      </c>
    </row>
    <row r="2685" spans="1:11" ht="10.35" customHeight="1" x14ac:dyDescent="0.2">
      <c r="A2685" s="9">
        <v>40850</v>
      </c>
      <c r="B2685" s="43" t="s">
        <v>71</v>
      </c>
      <c r="C2685" s="66">
        <v>27.21</v>
      </c>
      <c r="D2685" s="67" t="s">
        <v>18</v>
      </c>
      <c r="E2685" s="68">
        <v>15</v>
      </c>
      <c r="F2685" s="187">
        <f>composições!$X$811</f>
        <v>489.25</v>
      </c>
      <c r="G2685" s="65">
        <f>TRUNC(F2685*E2685,2)</f>
        <v>7338.75</v>
      </c>
      <c r="H2685" s="66">
        <v>501.88</v>
      </c>
      <c r="I2685" s="15">
        <v>7528.2</v>
      </c>
      <c r="J2685" s="99">
        <f t="shared" si="230"/>
        <v>-2.5165378178050535E-2</v>
      </c>
      <c r="K2685" s="203">
        <f t="shared" si="228"/>
        <v>-189.44999999999982</v>
      </c>
    </row>
    <row r="2686" spans="1:11" ht="10.35" customHeight="1" x14ac:dyDescent="0.2">
      <c r="A2686" s="1" t="s">
        <v>38</v>
      </c>
      <c r="B2686" s="41"/>
      <c r="C2686" s="41"/>
      <c r="D2686" s="41"/>
      <c r="E2686" s="41"/>
      <c r="G2686" s="32">
        <f>G2685</f>
        <v>7338.75</v>
      </c>
      <c r="H2686" s="33"/>
      <c r="J2686" s="99" t="e">
        <f t="shared" si="230"/>
        <v>#DIV/0!</v>
      </c>
      <c r="K2686" s="203">
        <f t="shared" si="228"/>
        <v>7338.75</v>
      </c>
    </row>
    <row r="2687" spans="1:11" ht="10.7" customHeight="1" x14ac:dyDescent="0.2">
      <c r="J2687" s="99" t="e">
        <f t="shared" si="230"/>
        <v>#DIV/0!</v>
      </c>
      <c r="K2687" s="203">
        <f t="shared" si="228"/>
        <v>0</v>
      </c>
    </row>
    <row r="2688" spans="1:11" ht="10.35" customHeight="1" x14ac:dyDescent="0.2">
      <c r="A2688" s="2" t="s">
        <v>9</v>
      </c>
      <c r="B2688" s="3" t="s">
        <v>10</v>
      </c>
      <c r="C2688" s="5" t="s">
        <v>11</v>
      </c>
      <c r="D2688" s="20" t="s">
        <v>12</v>
      </c>
      <c r="E2688" s="5" t="s">
        <v>13</v>
      </c>
      <c r="F2688" s="5" t="s">
        <v>225</v>
      </c>
      <c r="G2688" s="4" t="s">
        <v>15</v>
      </c>
      <c r="H2688" s="5" t="s">
        <v>14</v>
      </c>
      <c r="I2688" s="4" t="s">
        <v>15</v>
      </c>
      <c r="J2688" s="99" t="e">
        <f t="shared" si="230"/>
        <v>#VALUE!</v>
      </c>
      <c r="K2688" s="203" t="e">
        <f t="shared" si="228"/>
        <v>#VALUE!</v>
      </c>
    </row>
    <row r="2689" spans="1:11" ht="10.35" customHeight="1" x14ac:dyDescent="0.2">
      <c r="A2689" s="8"/>
      <c r="B2689" s="47" t="s">
        <v>72</v>
      </c>
      <c r="C2689" s="48"/>
      <c r="D2689" s="48"/>
      <c r="E2689" s="48"/>
      <c r="F2689" s="48"/>
      <c r="G2689" s="49"/>
      <c r="J2689" s="99" t="e">
        <f t="shared" si="230"/>
        <v>#DIV/0!</v>
      </c>
      <c r="K2689" s="203">
        <f t="shared" si="228"/>
        <v>0</v>
      </c>
    </row>
    <row r="2690" spans="1:11" ht="10.35" customHeight="1" x14ac:dyDescent="0.2">
      <c r="A2690" s="9">
        <v>42825</v>
      </c>
      <c r="B2690" s="43" t="s">
        <v>73</v>
      </c>
      <c r="C2690" s="66">
        <v>27.21</v>
      </c>
      <c r="D2690" s="67" t="s">
        <v>23</v>
      </c>
      <c r="E2690" s="68">
        <v>12.94</v>
      </c>
      <c r="F2690" s="187">
        <f>composições!X$999</f>
        <v>823.31999999999994</v>
      </c>
      <c r="G2690" s="65">
        <f t="shared" ref="G2690:G2696" si="232">TRUNC(F2690*E2690,2)</f>
        <v>10653.76</v>
      </c>
      <c r="H2690" s="66">
        <v>844.57</v>
      </c>
      <c r="I2690" s="15">
        <v>10928.73</v>
      </c>
      <c r="J2690" s="99">
        <f t="shared" si="230"/>
        <v>-2.5160288523918051E-2</v>
      </c>
      <c r="K2690" s="203">
        <f t="shared" si="228"/>
        <v>-274.96999999999935</v>
      </c>
    </row>
    <row r="2691" spans="1:11" ht="10.35" customHeight="1" x14ac:dyDescent="0.2">
      <c r="A2691" s="9">
        <v>40005</v>
      </c>
      <c r="B2691" s="17" t="s">
        <v>22</v>
      </c>
      <c r="C2691" s="12">
        <v>27.21</v>
      </c>
      <c r="D2691" s="22" t="s">
        <v>23</v>
      </c>
      <c r="E2691" s="14">
        <v>12.94</v>
      </c>
      <c r="F2691" s="187">
        <f>composições!$X$125</f>
        <v>3.17</v>
      </c>
      <c r="G2691" s="15">
        <f t="shared" si="232"/>
        <v>41.01</v>
      </c>
      <c r="H2691" s="12">
        <v>3.25</v>
      </c>
      <c r="I2691" s="11">
        <v>42.05</v>
      </c>
      <c r="J2691" s="99">
        <f t="shared" si="230"/>
        <v>-2.473246135552909E-2</v>
      </c>
      <c r="K2691" s="203">
        <f t="shared" si="228"/>
        <v>-1.0399999999999991</v>
      </c>
    </row>
    <row r="2692" spans="1:11" ht="10.35" customHeight="1" x14ac:dyDescent="0.2">
      <c r="A2692" s="9">
        <v>40006</v>
      </c>
      <c r="B2692" s="43" t="s">
        <v>24</v>
      </c>
      <c r="C2692" s="66">
        <v>27.21</v>
      </c>
      <c r="D2692" s="67" t="s">
        <v>25</v>
      </c>
      <c r="E2692" s="68">
        <v>64.680000000000007</v>
      </c>
      <c r="F2692" s="187">
        <f>composições!X$154</f>
        <v>2.87</v>
      </c>
      <c r="G2692" s="65">
        <f t="shared" si="232"/>
        <v>185.63</v>
      </c>
      <c r="H2692" s="66">
        <v>2.95</v>
      </c>
      <c r="I2692" s="11">
        <v>190.8</v>
      </c>
      <c r="J2692" s="99">
        <f t="shared" si="230"/>
        <v>-2.7096436058700268E-2</v>
      </c>
      <c r="K2692" s="203">
        <f t="shared" si="228"/>
        <v>-5.1700000000000159</v>
      </c>
    </row>
    <row r="2693" spans="1:11" ht="10.35" customHeight="1" x14ac:dyDescent="0.2">
      <c r="A2693" s="9">
        <v>40145</v>
      </c>
      <c r="B2693" s="43" t="s">
        <v>29</v>
      </c>
      <c r="C2693" s="66">
        <v>27.21</v>
      </c>
      <c r="D2693" s="67" t="s">
        <v>23</v>
      </c>
      <c r="E2693" s="68">
        <v>12.94</v>
      </c>
      <c r="F2693" s="187">
        <f>composições!X$447</f>
        <v>2.4899999999999998</v>
      </c>
      <c r="G2693" s="65">
        <f t="shared" si="232"/>
        <v>32.22</v>
      </c>
      <c r="H2693" s="66">
        <v>2.5499999999999998</v>
      </c>
      <c r="I2693" s="11">
        <v>32.99</v>
      </c>
      <c r="J2693" s="99">
        <f t="shared" si="230"/>
        <v>-2.3340406183692153E-2</v>
      </c>
      <c r="K2693" s="203">
        <f t="shared" si="228"/>
        <v>-0.77000000000000313</v>
      </c>
    </row>
    <row r="2694" spans="1:11" ht="10.35" customHeight="1" x14ac:dyDescent="0.2">
      <c r="A2694" s="9">
        <v>40870</v>
      </c>
      <c r="B2694" s="43" t="s">
        <v>74</v>
      </c>
      <c r="C2694" s="66">
        <v>27.21</v>
      </c>
      <c r="D2694" s="67" t="s">
        <v>18</v>
      </c>
      <c r="E2694" s="68">
        <v>114</v>
      </c>
      <c r="F2694" s="187">
        <f>composições!$X$843</f>
        <v>7.53</v>
      </c>
      <c r="G2694" s="65">
        <f t="shared" si="232"/>
        <v>858.42</v>
      </c>
      <c r="H2694" s="66">
        <v>7.73</v>
      </c>
      <c r="I2694" s="11">
        <v>881.22</v>
      </c>
      <c r="J2694" s="99">
        <f t="shared" si="230"/>
        <v>-2.587322121604152E-2</v>
      </c>
      <c r="K2694" s="203">
        <f t="shared" si="228"/>
        <v>-22.800000000000068</v>
      </c>
    </row>
    <row r="2695" spans="1:11" ht="10.35" customHeight="1" x14ac:dyDescent="0.2">
      <c r="A2695" s="9">
        <v>40805</v>
      </c>
      <c r="B2695" s="43" t="s">
        <v>75</v>
      </c>
      <c r="C2695" s="66">
        <v>27.21</v>
      </c>
      <c r="D2695" s="67" t="s">
        <v>76</v>
      </c>
      <c r="E2695" s="68">
        <v>20</v>
      </c>
      <c r="F2695" s="187">
        <f>composições!X$776</f>
        <v>15.629999999999999</v>
      </c>
      <c r="G2695" s="65">
        <f t="shared" si="232"/>
        <v>312.60000000000002</v>
      </c>
      <c r="H2695" s="66">
        <v>16.04</v>
      </c>
      <c r="I2695" s="11">
        <v>320.8</v>
      </c>
      <c r="J2695" s="99">
        <f t="shared" si="230"/>
        <v>-2.5561097256857845E-2</v>
      </c>
      <c r="K2695" s="203">
        <f t="shared" si="228"/>
        <v>-8.1999999999999886</v>
      </c>
    </row>
    <row r="2696" spans="1:11" ht="10.35" customHeight="1" x14ac:dyDescent="0.2">
      <c r="A2696" s="9">
        <v>40880</v>
      </c>
      <c r="B2696" s="43" t="s">
        <v>77</v>
      </c>
      <c r="C2696" s="66">
        <v>27.21</v>
      </c>
      <c r="D2696" s="67" t="s">
        <v>18</v>
      </c>
      <c r="E2696" s="68">
        <v>114</v>
      </c>
      <c r="F2696" s="187">
        <f>composições!X$873</f>
        <v>0.78</v>
      </c>
      <c r="G2696" s="65">
        <f t="shared" si="232"/>
        <v>88.92</v>
      </c>
      <c r="H2696" s="66">
        <v>0.8</v>
      </c>
      <c r="I2696" s="11">
        <v>91.2</v>
      </c>
      <c r="J2696" s="99">
        <f t="shared" si="230"/>
        <v>-2.5000000000000022E-2</v>
      </c>
      <c r="K2696" s="203">
        <f t="shared" si="228"/>
        <v>-2.2800000000000011</v>
      </c>
    </row>
    <row r="2697" spans="1:11" ht="10.35" customHeight="1" x14ac:dyDescent="0.2">
      <c r="B2697" s="41"/>
      <c r="C2697" s="41"/>
      <c r="D2697" s="41"/>
      <c r="E2697" s="41"/>
      <c r="G2697" s="41"/>
      <c r="H2697" s="41"/>
      <c r="J2697" s="99" t="e">
        <f t="shared" si="230"/>
        <v>#DIV/0!</v>
      </c>
      <c r="K2697" s="203">
        <f t="shared" si="228"/>
        <v>0</v>
      </c>
    </row>
    <row r="2698" spans="1:11" ht="10.7" customHeight="1" x14ac:dyDescent="0.2">
      <c r="A2698" s="1" t="s">
        <v>38</v>
      </c>
      <c r="B2698" s="41"/>
      <c r="C2698" s="41"/>
      <c r="D2698" s="41"/>
      <c r="E2698" s="41"/>
      <c r="G2698" s="32">
        <f>SUM(G2690:G2696)</f>
        <v>12172.56</v>
      </c>
      <c r="H2698" s="33"/>
      <c r="J2698" s="99" t="e">
        <f t="shared" si="230"/>
        <v>#DIV/0!</v>
      </c>
      <c r="K2698" s="203">
        <f t="shared" si="228"/>
        <v>12172.56</v>
      </c>
    </row>
    <row r="2699" spans="1:11" ht="10.35" customHeight="1" x14ac:dyDescent="0.2">
      <c r="B2699" s="41"/>
      <c r="C2699" s="41"/>
      <c r="D2699" s="41"/>
      <c r="E2699" s="41"/>
      <c r="G2699" s="41"/>
      <c r="H2699" s="41"/>
      <c r="J2699" s="99" t="e">
        <f t="shared" si="230"/>
        <v>#DIV/0!</v>
      </c>
      <c r="K2699" s="203">
        <f t="shared" ref="K2699:K2762" si="233">G2699-I2699</f>
        <v>0</v>
      </c>
    </row>
    <row r="2700" spans="1:11" ht="10.7" customHeight="1" x14ac:dyDescent="0.2">
      <c r="A2700" s="1" t="s">
        <v>92</v>
      </c>
      <c r="B2700" s="41"/>
      <c r="C2700" s="41"/>
      <c r="D2700" s="41"/>
      <c r="E2700" s="41"/>
      <c r="G2700" s="32">
        <f>G2698+G2686+G2680+G2662+G2642+G2622+G2601</f>
        <v>495718.73</v>
      </c>
      <c r="H2700" s="33"/>
      <c r="J2700" s="99" t="e">
        <f t="shared" si="230"/>
        <v>#DIV/0!</v>
      </c>
      <c r="K2700" s="203">
        <f t="shared" si="233"/>
        <v>495718.73</v>
      </c>
    </row>
    <row r="2701" spans="1:11" ht="10.7" customHeight="1" x14ac:dyDescent="0.2">
      <c r="A2701" s="1"/>
      <c r="B2701" s="41"/>
      <c r="C2701" s="41"/>
      <c r="D2701" s="41"/>
      <c r="E2701" s="41"/>
      <c r="G2701" s="41"/>
      <c r="H2701" s="41"/>
      <c r="J2701" s="99" t="e">
        <f t="shared" si="230"/>
        <v>#DIV/0!</v>
      </c>
      <c r="K2701" s="203">
        <f t="shared" si="233"/>
        <v>0</v>
      </c>
    </row>
    <row r="2702" spans="1:11" ht="10.7" customHeight="1" x14ac:dyDescent="0.2">
      <c r="A2702" s="1"/>
      <c r="J2702" s="99" t="e">
        <f t="shared" si="230"/>
        <v>#DIV/0!</v>
      </c>
      <c r="K2702" s="203">
        <f t="shared" si="233"/>
        <v>0</v>
      </c>
    </row>
    <row r="2703" spans="1:11" ht="10.7" customHeight="1" x14ac:dyDescent="0.2">
      <c r="A2703" s="1"/>
      <c r="J2703" s="99" t="e">
        <f t="shared" si="230"/>
        <v>#DIV/0!</v>
      </c>
      <c r="K2703" s="203">
        <f t="shared" si="233"/>
        <v>0</v>
      </c>
    </row>
    <row r="2704" spans="1:11" ht="0.95" customHeight="1" x14ac:dyDescent="0.2">
      <c r="J2704" s="99" t="e">
        <f t="shared" si="230"/>
        <v>#DIV/0!</v>
      </c>
      <c r="K2704" s="203">
        <f t="shared" si="233"/>
        <v>0</v>
      </c>
    </row>
    <row r="2705" spans="1:11" ht="10.35" customHeight="1" x14ac:dyDescent="0.2">
      <c r="A2705" s="230" t="s">
        <v>79</v>
      </c>
      <c r="B2705" s="231"/>
      <c r="C2705" s="232"/>
      <c r="D2705" s="267" t="s">
        <v>228</v>
      </c>
      <c r="E2705" s="268"/>
      <c r="F2705" s="190" t="s">
        <v>229</v>
      </c>
      <c r="G2705" s="25" t="s">
        <v>230</v>
      </c>
      <c r="H2705" s="6"/>
      <c r="I2705" s="25"/>
      <c r="J2705" s="99" t="e">
        <f t="shared" si="230"/>
        <v>#VALUE!</v>
      </c>
      <c r="K2705" s="203" t="e">
        <f t="shared" si="233"/>
        <v>#VALUE!</v>
      </c>
    </row>
    <row r="2706" spans="1:11" ht="24.6" customHeight="1" x14ac:dyDescent="0.2">
      <c r="A2706" s="235" t="s">
        <v>80</v>
      </c>
      <c r="B2706" s="236"/>
      <c r="C2706" s="237"/>
      <c r="D2706" s="258">
        <f>F2706/$G$2700</f>
        <v>2.1871576246473481E-2</v>
      </c>
      <c r="E2706" s="258"/>
      <c r="F2706" s="192">
        <f>G2601</f>
        <v>10842.15</v>
      </c>
      <c r="G2706" s="26">
        <f>F2706</f>
        <v>10842.15</v>
      </c>
      <c r="H2706" s="26"/>
      <c r="I2706" s="26"/>
      <c r="J2706" s="99" t="e">
        <f t="shared" si="230"/>
        <v>#DIV/0!</v>
      </c>
      <c r="K2706" s="203">
        <f t="shared" si="233"/>
        <v>10842.15</v>
      </c>
    </row>
    <row r="2707" spans="1:11" ht="19.350000000000001" customHeight="1" x14ac:dyDescent="0.2">
      <c r="A2707" s="240" t="s">
        <v>81</v>
      </c>
      <c r="B2707" s="241"/>
      <c r="C2707" s="242"/>
      <c r="D2707" s="258">
        <f t="shared" ref="D2707:D2712" si="234">F2707/$G$2700</f>
        <v>0.24764214577891777</v>
      </c>
      <c r="E2707" s="258"/>
      <c r="F2707" s="193">
        <f>G2622</f>
        <v>122760.84999999998</v>
      </c>
      <c r="G2707" s="26">
        <f t="shared" ref="G2707:G2712" si="235">F2707</f>
        <v>122760.84999999998</v>
      </c>
      <c r="H2707" s="27"/>
      <c r="I2707" s="27"/>
      <c r="J2707" s="99" t="e">
        <f t="shared" si="230"/>
        <v>#DIV/0!</v>
      </c>
      <c r="K2707" s="203">
        <f t="shared" si="233"/>
        <v>122760.84999999998</v>
      </c>
    </row>
    <row r="2708" spans="1:11" ht="19.350000000000001" customHeight="1" x14ac:dyDescent="0.2">
      <c r="A2708" s="240" t="s">
        <v>82</v>
      </c>
      <c r="B2708" s="241"/>
      <c r="C2708" s="242"/>
      <c r="D2708" s="258">
        <f t="shared" si="234"/>
        <v>0.38221164247717654</v>
      </c>
      <c r="E2708" s="258"/>
      <c r="F2708" s="193">
        <f>G2642</f>
        <v>189469.47</v>
      </c>
      <c r="G2708" s="26">
        <f t="shared" si="235"/>
        <v>189469.47</v>
      </c>
      <c r="H2708" s="27"/>
      <c r="I2708" s="27"/>
      <c r="J2708" s="99" t="e">
        <f t="shared" si="230"/>
        <v>#DIV/0!</v>
      </c>
      <c r="K2708" s="203">
        <f t="shared" si="233"/>
        <v>189469.47</v>
      </c>
    </row>
    <row r="2709" spans="1:11" ht="19.350000000000001" customHeight="1" x14ac:dyDescent="0.2">
      <c r="A2709" s="240" t="s">
        <v>83</v>
      </c>
      <c r="B2709" s="241"/>
      <c r="C2709" s="242"/>
      <c r="D2709" s="258">
        <f t="shared" si="234"/>
        <v>0.15564874863614697</v>
      </c>
      <c r="E2709" s="258"/>
      <c r="F2709" s="193">
        <f>G2662</f>
        <v>77158</v>
      </c>
      <c r="G2709" s="26">
        <f t="shared" si="235"/>
        <v>77158</v>
      </c>
      <c r="H2709" s="27"/>
      <c r="I2709" s="27"/>
      <c r="J2709" s="99" t="e">
        <f t="shared" si="230"/>
        <v>#DIV/0!</v>
      </c>
      <c r="K2709" s="203">
        <f t="shared" si="233"/>
        <v>77158</v>
      </c>
    </row>
    <row r="2710" spans="1:11" ht="19.350000000000001" customHeight="1" x14ac:dyDescent="0.2">
      <c r="A2710" s="240" t="s">
        <v>84</v>
      </c>
      <c r="B2710" s="241"/>
      <c r="C2710" s="242"/>
      <c r="D2710" s="258">
        <f t="shared" si="234"/>
        <v>0.15326624838242445</v>
      </c>
      <c r="E2710" s="258"/>
      <c r="F2710" s="193">
        <f>G2680</f>
        <v>75976.95</v>
      </c>
      <c r="G2710" s="26">
        <f t="shared" si="235"/>
        <v>75976.95</v>
      </c>
      <c r="H2710" s="27"/>
      <c r="I2710" s="27"/>
      <c r="J2710" s="99" t="e">
        <f t="shared" si="230"/>
        <v>#DIV/0!</v>
      </c>
      <c r="K2710" s="203">
        <f t="shared" si="233"/>
        <v>75976.95</v>
      </c>
    </row>
    <row r="2711" spans="1:11" ht="19.350000000000001" customHeight="1" x14ac:dyDescent="0.2">
      <c r="A2711" s="240" t="s">
        <v>85</v>
      </c>
      <c r="B2711" s="241"/>
      <c r="C2711" s="242"/>
      <c r="D2711" s="258">
        <f t="shared" si="234"/>
        <v>1.4804262086284293E-2</v>
      </c>
      <c r="E2711" s="258"/>
      <c r="F2711" s="193">
        <f>G2686</f>
        <v>7338.75</v>
      </c>
      <c r="G2711" s="26">
        <f t="shared" si="235"/>
        <v>7338.75</v>
      </c>
      <c r="H2711" s="27"/>
      <c r="I2711" s="27"/>
      <c r="J2711" s="99" t="e">
        <f t="shared" si="230"/>
        <v>#DIV/0!</v>
      </c>
      <c r="K2711" s="203">
        <f t="shared" si="233"/>
        <v>7338.75</v>
      </c>
    </row>
    <row r="2712" spans="1:11" ht="24" customHeight="1" x14ac:dyDescent="0.2">
      <c r="A2712" s="245" t="s">
        <v>86</v>
      </c>
      <c r="B2712" s="246"/>
      <c r="C2712" s="247"/>
      <c r="D2712" s="258">
        <f t="shared" si="234"/>
        <v>2.4555376392576492E-2</v>
      </c>
      <c r="E2712" s="258"/>
      <c r="F2712" s="193">
        <f>G2698</f>
        <v>12172.56</v>
      </c>
      <c r="G2712" s="26">
        <f t="shared" si="235"/>
        <v>12172.56</v>
      </c>
      <c r="H2712" s="28"/>
      <c r="I2712" s="28"/>
      <c r="J2712" s="99" t="e">
        <f t="shared" si="230"/>
        <v>#DIV/0!</v>
      </c>
      <c r="K2712" s="203">
        <f t="shared" si="233"/>
        <v>12172.56</v>
      </c>
    </row>
    <row r="2713" spans="1:11" ht="10.35" customHeight="1" x14ac:dyDescent="0.2">
      <c r="A2713" s="222" t="s">
        <v>87</v>
      </c>
      <c r="B2713" s="223"/>
      <c r="C2713" s="224"/>
      <c r="D2713" s="259">
        <f>SUM(D2706:E2712)</f>
        <v>1</v>
      </c>
      <c r="E2713" s="260"/>
      <c r="F2713" s="194">
        <f>SUM(F2706:F2712)</f>
        <v>495718.73</v>
      </c>
      <c r="G2713" s="195">
        <f>SUM(G2706:G2712)</f>
        <v>495718.73</v>
      </c>
      <c r="H2713" s="29"/>
      <c r="I2713" s="29"/>
      <c r="J2713" s="99" t="e">
        <f t="shared" si="230"/>
        <v>#DIV/0!</v>
      </c>
      <c r="K2713" s="203">
        <f t="shared" si="233"/>
        <v>495718.73</v>
      </c>
    </row>
    <row r="2714" spans="1:11" ht="10.35" customHeight="1" x14ac:dyDescent="0.2">
      <c r="A2714" s="36"/>
      <c r="B2714" s="36"/>
      <c r="C2714" s="36"/>
      <c r="D2714" s="37"/>
      <c r="E2714" s="37"/>
      <c r="F2714" s="189"/>
      <c r="G2714" s="38"/>
      <c r="H2714" s="38"/>
      <c r="I2714" s="38"/>
      <c r="J2714" s="99" t="e">
        <f t="shared" si="230"/>
        <v>#DIV/0!</v>
      </c>
      <c r="K2714" s="203">
        <f t="shared" si="233"/>
        <v>0</v>
      </c>
    </row>
    <row r="2715" spans="1:11" ht="10.35" customHeight="1" x14ac:dyDescent="0.2">
      <c r="A2715" s="36"/>
      <c r="B2715" s="36"/>
      <c r="C2715" s="36"/>
      <c r="D2715" s="37"/>
      <c r="E2715" s="37"/>
      <c r="F2715" s="189"/>
      <c r="G2715" s="38"/>
      <c r="H2715" s="38"/>
      <c r="I2715" s="38"/>
      <c r="J2715" s="99" t="e">
        <f t="shared" ref="J2715:J2752" si="236">G2715/I2715-1</f>
        <v>#DIV/0!</v>
      </c>
      <c r="K2715" s="203">
        <f t="shared" si="233"/>
        <v>0</v>
      </c>
    </row>
    <row r="2716" spans="1:11" ht="10.35" customHeight="1" x14ac:dyDescent="0.2">
      <c r="A2716" s="36"/>
      <c r="B2716" s="36"/>
      <c r="C2716" s="36"/>
      <c r="D2716" s="37"/>
      <c r="E2716" s="37"/>
      <c r="F2716" s="189"/>
      <c r="G2716" s="38"/>
      <c r="H2716" s="38"/>
      <c r="I2716" s="38"/>
      <c r="J2716" s="99" t="e">
        <f t="shared" si="236"/>
        <v>#DIV/0!</v>
      </c>
      <c r="K2716" s="203">
        <f t="shared" si="233"/>
        <v>0</v>
      </c>
    </row>
    <row r="2717" spans="1:11" ht="10.7" customHeight="1" x14ac:dyDescent="0.2">
      <c r="A2717" s="1" t="s">
        <v>0</v>
      </c>
      <c r="J2717" s="99" t="e">
        <f t="shared" si="236"/>
        <v>#DIV/0!</v>
      </c>
      <c r="K2717" s="203">
        <f t="shared" si="233"/>
        <v>0</v>
      </c>
    </row>
    <row r="2718" spans="1:11" ht="10.7" customHeight="1" x14ac:dyDescent="0.2">
      <c r="A2718" s="1" t="s">
        <v>160</v>
      </c>
      <c r="J2718" s="99" t="e">
        <f t="shared" si="236"/>
        <v>#DIV/0!</v>
      </c>
      <c r="K2718" s="203">
        <f t="shared" si="233"/>
        <v>0</v>
      </c>
    </row>
    <row r="2719" spans="1:11" ht="10.7" customHeight="1" x14ac:dyDescent="0.2">
      <c r="A2719" s="1" t="s">
        <v>2</v>
      </c>
      <c r="J2719" s="99" t="e">
        <f t="shared" si="236"/>
        <v>#DIV/0!</v>
      </c>
      <c r="K2719" s="203">
        <f t="shared" si="233"/>
        <v>0</v>
      </c>
    </row>
    <row r="2720" spans="1:11" ht="10.7" customHeight="1" x14ac:dyDescent="0.2">
      <c r="A2720" s="1" t="s">
        <v>161</v>
      </c>
      <c r="J2720" s="99" t="e">
        <f t="shared" si="236"/>
        <v>#DIV/0!</v>
      </c>
      <c r="K2720" s="203">
        <f t="shared" si="233"/>
        <v>0</v>
      </c>
    </row>
    <row r="2721" spans="1:11" ht="10.7" customHeight="1" x14ac:dyDescent="0.2">
      <c r="A2721" s="1" t="s">
        <v>4</v>
      </c>
      <c r="J2721" s="99" t="e">
        <f t="shared" si="236"/>
        <v>#DIV/0!</v>
      </c>
      <c r="K2721" s="203">
        <f t="shared" si="233"/>
        <v>0</v>
      </c>
    </row>
    <row r="2722" spans="1:11" ht="10.7" customHeight="1" x14ac:dyDescent="0.2">
      <c r="A2722" s="1" t="s">
        <v>5</v>
      </c>
      <c r="J2722" s="99" t="e">
        <f t="shared" si="236"/>
        <v>#DIV/0!</v>
      </c>
      <c r="K2722" s="203">
        <f t="shared" si="233"/>
        <v>0</v>
      </c>
    </row>
    <row r="2723" spans="1:11" ht="10.7" customHeight="1" x14ac:dyDescent="0.2">
      <c r="A2723" s="1" t="s">
        <v>95</v>
      </c>
      <c r="B2723" s="41"/>
      <c r="C2723" s="41"/>
      <c r="D2723" s="41"/>
      <c r="E2723" s="41"/>
      <c r="G2723" s="41"/>
      <c r="H2723" s="41"/>
      <c r="J2723" s="99" t="e">
        <f t="shared" si="236"/>
        <v>#DIV/0!</v>
      </c>
      <c r="K2723" s="203">
        <f t="shared" si="233"/>
        <v>0</v>
      </c>
    </row>
    <row r="2724" spans="1:11" ht="10.7" customHeight="1" x14ac:dyDescent="0.2">
      <c r="A2724" s="1" t="s">
        <v>7</v>
      </c>
      <c r="B2724" s="41"/>
      <c r="C2724" s="41"/>
      <c r="D2724" s="41"/>
      <c r="E2724" s="41"/>
      <c r="G2724" s="41"/>
      <c r="H2724" s="41"/>
      <c r="J2724" s="99" t="e">
        <f t="shared" si="236"/>
        <v>#DIV/0!</v>
      </c>
      <c r="K2724" s="203">
        <f t="shared" si="233"/>
        <v>0</v>
      </c>
    </row>
    <row r="2725" spans="1:11" ht="10.35" customHeight="1" x14ac:dyDescent="0.2">
      <c r="A2725" s="2" t="s">
        <v>9</v>
      </c>
      <c r="B2725" s="50" t="s">
        <v>10</v>
      </c>
      <c r="C2725" s="50" t="s">
        <v>11</v>
      </c>
      <c r="D2725" s="64" t="s">
        <v>12</v>
      </c>
      <c r="E2725" s="50" t="s">
        <v>13</v>
      </c>
      <c r="F2725" s="5" t="s">
        <v>225</v>
      </c>
      <c r="G2725" s="64" t="s">
        <v>15</v>
      </c>
      <c r="H2725" s="50" t="s">
        <v>14</v>
      </c>
      <c r="I2725" s="4" t="s">
        <v>15</v>
      </c>
      <c r="J2725" s="99" t="e">
        <f t="shared" si="236"/>
        <v>#VALUE!</v>
      </c>
      <c r="K2725" s="203" t="e">
        <f t="shared" si="233"/>
        <v>#VALUE!</v>
      </c>
    </row>
    <row r="2726" spans="1:11" ht="10.35" customHeight="1" x14ac:dyDescent="0.2">
      <c r="A2726" s="8"/>
      <c r="B2726" s="47" t="s">
        <v>96</v>
      </c>
      <c r="C2726" s="48"/>
      <c r="D2726" s="48"/>
      <c r="E2726" s="48"/>
      <c r="F2726" s="48"/>
      <c r="G2726" s="49"/>
      <c r="H2726" s="41"/>
      <c r="J2726" s="99" t="e">
        <f t="shared" si="236"/>
        <v>#DIV/0!</v>
      </c>
      <c r="K2726" s="203">
        <f t="shared" si="233"/>
        <v>0</v>
      </c>
    </row>
    <row r="2727" spans="1:11" ht="10.35" customHeight="1" x14ac:dyDescent="0.2">
      <c r="A2727" s="16" t="s">
        <v>97</v>
      </c>
      <c r="B2727" s="43" t="s">
        <v>98</v>
      </c>
      <c r="C2727" s="66">
        <v>27.21</v>
      </c>
      <c r="D2727" s="67" t="s">
        <v>20</v>
      </c>
      <c r="E2727" s="68">
        <v>1</v>
      </c>
      <c r="F2727" s="188">
        <f>'adm, canteiro e mob'!T50</f>
        <v>95880.739999999991</v>
      </c>
      <c r="G2727" s="65">
        <f>TRUNC(F2727*E2727,2)</f>
        <v>95880.74</v>
      </c>
      <c r="H2727" s="82">
        <v>98354.89</v>
      </c>
      <c r="I2727" s="15">
        <v>98354.89</v>
      </c>
      <c r="J2727" s="99">
        <f t="shared" si="236"/>
        <v>-2.5155332897022098E-2</v>
      </c>
      <c r="K2727" s="203">
        <f t="shared" si="233"/>
        <v>-2474.1499999999942</v>
      </c>
    </row>
    <row r="2728" spans="1:11" ht="10.35" customHeight="1" x14ac:dyDescent="0.2">
      <c r="A2728" s="1" t="s">
        <v>38</v>
      </c>
      <c r="B2728" s="41"/>
      <c r="C2728" s="41"/>
      <c r="D2728" s="41"/>
      <c r="E2728" s="41"/>
      <c r="G2728" s="32">
        <f>G2727</f>
        <v>95880.74</v>
      </c>
      <c r="H2728" s="33"/>
      <c r="J2728" s="99" t="e">
        <f t="shared" si="236"/>
        <v>#DIV/0!</v>
      </c>
      <c r="K2728" s="203">
        <f t="shared" si="233"/>
        <v>95880.74</v>
      </c>
    </row>
    <row r="2729" spans="1:11" ht="0.95" customHeight="1" x14ac:dyDescent="0.2">
      <c r="B2729" s="41"/>
      <c r="C2729" s="41"/>
      <c r="D2729" s="41"/>
      <c r="E2729" s="41"/>
      <c r="G2729" s="41"/>
      <c r="H2729" s="41"/>
      <c r="J2729" s="99" t="e">
        <f t="shared" si="236"/>
        <v>#DIV/0!</v>
      </c>
      <c r="K2729" s="203">
        <f t="shared" si="233"/>
        <v>0</v>
      </c>
    </row>
    <row r="2730" spans="1:11" ht="10.7" customHeight="1" x14ac:dyDescent="0.2">
      <c r="B2730" s="41"/>
      <c r="C2730" s="41"/>
      <c r="D2730" s="41"/>
      <c r="E2730" s="41"/>
      <c r="G2730" s="41"/>
      <c r="H2730" s="41"/>
      <c r="J2730" s="99" t="e">
        <f t="shared" si="236"/>
        <v>#DIV/0!</v>
      </c>
      <c r="K2730" s="203">
        <f t="shared" si="233"/>
        <v>0</v>
      </c>
    </row>
    <row r="2731" spans="1:11" ht="10.35" customHeight="1" x14ac:dyDescent="0.2">
      <c r="A2731" s="2" t="s">
        <v>9</v>
      </c>
      <c r="B2731" s="3" t="s">
        <v>10</v>
      </c>
      <c r="C2731" s="5" t="s">
        <v>11</v>
      </c>
      <c r="D2731" s="20" t="s">
        <v>12</v>
      </c>
      <c r="E2731" s="5" t="s">
        <v>13</v>
      </c>
      <c r="F2731" s="5" t="s">
        <v>225</v>
      </c>
      <c r="G2731" s="4" t="s">
        <v>15</v>
      </c>
      <c r="H2731" s="5" t="s">
        <v>14</v>
      </c>
      <c r="I2731" s="4" t="s">
        <v>15</v>
      </c>
      <c r="J2731" s="99" t="e">
        <f t="shared" si="236"/>
        <v>#VALUE!</v>
      </c>
      <c r="K2731" s="203" t="e">
        <f t="shared" si="233"/>
        <v>#VALUE!</v>
      </c>
    </row>
    <row r="2732" spans="1:11" ht="10.35" customHeight="1" x14ac:dyDescent="0.2">
      <c r="A2732" s="8"/>
      <c r="B2732" s="47" t="s">
        <v>99</v>
      </c>
      <c r="C2732" s="48"/>
      <c r="D2732" s="48"/>
      <c r="E2732" s="48"/>
      <c r="F2732" s="48"/>
      <c r="G2732" s="49"/>
      <c r="J2732" s="99" t="e">
        <f t="shared" si="236"/>
        <v>#DIV/0!</v>
      </c>
      <c r="K2732" s="203">
        <f t="shared" si="233"/>
        <v>0</v>
      </c>
    </row>
    <row r="2733" spans="1:11" ht="10.35" customHeight="1" x14ac:dyDescent="0.2">
      <c r="A2733" s="16" t="s">
        <v>100</v>
      </c>
      <c r="B2733" s="43" t="s">
        <v>101</v>
      </c>
      <c r="C2733" s="66">
        <v>27.21</v>
      </c>
      <c r="D2733" s="67" t="s">
        <v>20</v>
      </c>
      <c r="E2733" s="68">
        <v>1</v>
      </c>
      <c r="F2733" s="188">
        <f>'adm, canteiro e mob'!T113</f>
        <v>129948.09000000003</v>
      </c>
      <c r="G2733" s="65">
        <f>TRUNC(F2733*E2733,2)</f>
        <v>129948.09</v>
      </c>
      <c r="H2733" s="82">
        <v>133702.18</v>
      </c>
      <c r="I2733" s="15">
        <v>133702.18</v>
      </c>
      <c r="J2733" s="99">
        <f t="shared" si="236"/>
        <v>-2.807800142076966E-2</v>
      </c>
      <c r="K2733" s="203">
        <f t="shared" si="233"/>
        <v>-3754.0899999999965</v>
      </c>
    </row>
    <row r="2734" spans="1:11" ht="10.35" customHeight="1" x14ac:dyDescent="0.2">
      <c r="A2734" s="1" t="s">
        <v>38</v>
      </c>
      <c r="G2734" s="32">
        <f>G2733</f>
        <v>129948.09</v>
      </c>
      <c r="H2734" s="33"/>
      <c r="J2734" s="99" t="e">
        <f t="shared" si="236"/>
        <v>#DIV/0!</v>
      </c>
      <c r="K2734" s="203">
        <f t="shared" si="233"/>
        <v>129948.09</v>
      </c>
    </row>
    <row r="2735" spans="1:11" ht="10.7" customHeight="1" x14ac:dyDescent="0.2">
      <c r="B2735" s="41"/>
      <c r="C2735" s="41"/>
      <c r="D2735" s="41"/>
      <c r="E2735" s="41"/>
      <c r="G2735" s="41"/>
      <c r="H2735" s="41"/>
      <c r="J2735" s="99" t="e">
        <f t="shared" si="236"/>
        <v>#DIV/0!</v>
      </c>
      <c r="K2735" s="203">
        <f t="shared" si="233"/>
        <v>0</v>
      </c>
    </row>
    <row r="2736" spans="1:11" ht="10.35" customHeight="1" x14ac:dyDescent="0.2">
      <c r="A2736" s="2" t="s">
        <v>9</v>
      </c>
      <c r="B2736" s="50" t="s">
        <v>10</v>
      </c>
      <c r="C2736" s="50" t="s">
        <v>11</v>
      </c>
      <c r="D2736" s="64" t="s">
        <v>12</v>
      </c>
      <c r="E2736" s="50" t="s">
        <v>13</v>
      </c>
      <c r="F2736" s="5" t="s">
        <v>225</v>
      </c>
      <c r="G2736" s="64" t="s">
        <v>15</v>
      </c>
      <c r="H2736" s="50" t="s">
        <v>14</v>
      </c>
      <c r="I2736" s="4" t="s">
        <v>15</v>
      </c>
      <c r="J2736" s="99" t="e">
        <f t="shared" si="236"/>
        <v>#VALUE!</v>
      </c>
      <c r="K2736" s="203" t="e">
        <f t="shared" si="233"/>
        <v>#VALUE!</v>
      </c>
    </row>
    <row r="2737" spans="1:11" ht="10.35" customHeight="1" x14ac:dyDescent="0.2">
      <c r="A2737" s="8"/>
      <c r="B2737" s="47" t="s">
        <v>102</v>
      </c>
      <c r="C2737" s="48"/>
      <c r="D2737" s="48"/>
      <c r="E2737" s="48"/>
      <c r="F2737" s="48"/>
      <c r="G2737" s="49"/>
      <c r="H2737" s="41"/>
      <c r="J2737" s="99" t="e">
        <f t="shared" si="236"/>
        <v>#DIV/0!</v>
      </c>
      <c r="K2737" s="203">
        <f t="shared" si="233"/>
        <v>0</v>
      </c>
    </row>
    <row r="2738" spans="1:11" ht="20.85" customHeight="1" x14ac:dyDescent="0.2">
      <c r="A2738" s="9">
        <v>42301</v>
      </c>
      <c r="B2738" s="69" t="s">
        <v>103</v>
      </c>
      <c r="C2738" s="66">
        <v>27.21</v>
      </c>
      <c r="D2738" s="67" t="s">
        <v>20</v>
      </c>
      <c r="E2738" s="68">
        <v>1</v>
      </c>
      <c r="F2738" s="188">
        <f>'adm, canteiro e mob'!S404</f>
        <v>22091.59</v>
      </c>
      <c r="G2738" s="65">
        <f>TRUNC(F2738*E2738,2)</f>
        <v>22091.59</v>
      </c>
      <c r="H2738" s="82">
        <v>22661.64</v>
      </c>
      <c r="I2738" s="15">
        <v>22661.64</v>
      </c>
      <c r="J2738" s="99">
        <f t="shared" si="236"/>
        <v>-2.5154843162277674E-2</v>
      </c>
      <c r="K2738" s="203">
        <f t="shared" si="233"/>
        <v>-570.04999999999927</v>
      </c>
    </row>
    <row r="2739" spans="1:11" ht="10.35" customHeight="1" x14ac:dyDescent="0.2">
      <c r="B2739" s="41"/>
      <c r="C2739" s="41"/>
      <c r="D2739" s="41"/>
      <c r="E2739" s="41"/>
      <c r="G2739" s="41"/>
      <c r="H2739" s="41"/>
      <c r="J2739" s="99" t="e">
        <f t="shared" si="236"/>
        <v>#DIV/0!</v>
      </c>
      <c r="K2739" s="203">
        <f t="shared" si="233"/>
        <v>0</v>
      </c>
    </row>
    <row r="2740" spans="1:11" ht="10.7" customHeight="1" x14ac:dyDescent="0.2">
      <c r="A2740" s="1" t="s">
        <v>38</v>
      </c>
      <c r="G2740" s="32">
        <f>G2738</f>
        <v>22091.59</v>
      </c>
      <c r="H2740" s="33"/>
      <c r="J2740" s="99" t="e">
        <f t="shared" si="236"/>
        <v>#DIV/0!</v>
      </c>
      <c r="K2740" s="203">
        <f t="shared" si="233"/>
        <v>22091.59</v>
      </c>
    </row>
    <row r="2741" spans="1:11" ht="10.35" customHeight="1" x14ac:dyDescent="0.2">
      <c r="J2741" s="99" t="e">
        <f t="shared" si="236"/>
        <v>#DIV/0!</v>
      </c>
      <c r="K2741" s="203">
        <f t="shared" si="233"/>
        <v>0</v>
      </c>
    </row>
    <row r="2742" spans="1:11" ht="10.7" customHeight="1" x14ac:dyDescent="0.2">
      <c r="A2742" s="1" t="s">
        <v>92</v>
      </c>
      <c r="G2742" s="32">
        <f>G2740+G2734+G2728</f>
        <v>247920.41999999998</v>
      </c>
      <c r="H2742" s="33"/>
      <c r="J2742" s="99" t="e">
        <f t="shared" si="236"/>
        <v>#DIV/0!</v>
      </c>
      <c r="K2742" s="203">
        <f t="shared" si="233"/>
        <v>247920.41999999998</v>
      </c>
    </row>
    <row r="2743" spans="1:11" ht="10.7" customHeight="1" x14ac:dyDescent="0.2">
      <c r="A2743" s="1"/>
      <c r="J2743" s="99" t="e">
        <f t="shared" si="236"/>
        <v>#DIV/0!</v>
      </c>
      <c r="K2743" s="203">
        <f t="shared" si="233"/>
        <v>0</v>
      </c>
    </row>
    <row r="2744" spans="1:11" ht="10.7" customHeight="1" x14ac:dyDescent="0.2">
      <c r="A2744" s="1"/>
      <c r="B2744" s="41"/>
      <c r="C2744" s="41"/>
      <c r="D2744" s="41"/>
      <c r="E2744" s="41"/>
      <c r="G2744" s="41"/>
      <c r="H2744" s="41"/>
      <c r="J2744" s="99" t="e">
        <f t="shared" si="236"/>
        <v>#DIV/0!</v>
      </c>
      <c r="K2744" s="203">
        <f t="shared" si="233"/>
        <v>0</v>
      </c>
    </row>
    <row r="2745" spans="1:11" ht="10.7" customHeight="1" x14ac:dyDescent="0.2">
      <c r="A2745" s="1"/>
      <c r="B2745" s="41"/>
      <c r="C2745" s="41"/>
      <c r="D2745" s="41"/>
      <c r="E2745" s="41"/>
      <c r="G2745" s="41"/>
      <c r="H2745" s="41"/>
      <c r="J2745" s="99" t="e">
        <f t="shared" si="236"/>
        <v>#DIV/0!</v>
      </c>
      <c r="K2745" s="203">
        <f t="shared" si="233"/>
        <v>0</v>
      </c>
    </row>
    <row r="2746" spans="1:11" ht="0.95" customHeight="1" x14ac:dyDescent="0.2">
      <c r="B2746" s="41"/>
      <c r="C2746" s="41"/>
      <c r="D2746" s="41"/>
      <c r="E2746" s="41"/>
      <c r="G2746" s="41"/>
      <c r="H2746" s="41"/>
      <c r="J2746" s="99" t="e">
        <f t="shared" si="236"/>
        <v>#DIV/0!</v>
      </c>
      <c r="K2746" s="203">
        <f t="shared" si="233"/>
        <v>0</v>
      </c>
    </row>
    <row r="2747" spans="1:11" ht="10.35" customHeight="1" x14ac:dyDescent="0.2">
      <c r="A2747" s="50" t="s">
        <v>79</v>
      </c>
      <c r="B2747" s="51"/>
      <c r="C2747" s="52"/>
      <c r="D2747" s="233" t="s">
        <v>231</v>
      </c>
      <c r="E2747" s="234"/>
      <c r="F2747" s="190" t="s">
        <v>229</v>
      </c>
      <c r="G2747" s="25" t="s">
        <v>232</v>
      </c>
      <c r="H2747" s="52"/>
      <c r="I2747" s="25"/>
      <c r="J2747" s="99" t="e">
        <f t="shared" si="236"/>
        <v>#VALUE!</v>
      </c>
      <c r="K2747" s="203" t="e">
        <f t="shared" si="233"/>
        <v>#VALUE!</v>
      </c>
    </row>
    <row r="2748" spans="1:11" ht="24.2" customHeight="1" x14ac:dyDescent="0.2">
      <c r="A2748" s="53" t="s">
        <v>104</v>
      </c>
      <c r="B2748" s="54"/>
      <c r="C2748" s="55"/>
      <c r="D2748" s="262">
        <f>F2748/$G$2742</f>
        <v>0.38673998696839901</v>
      </c>
      <c r="E2748" s="263"/>
      <c r="F2748" s="192">
        <f>G2728</f>
        <v>95880.74</v>
      </c>
      <c r="G2748" s="26">
        <f>F2748</f>
        <v>95880.74</v>
      </c>
      <c r="H2748" s="71"/>
      <c r="I2748" s="26"/>
      <c r="J2748" s="99" t="e">
        <f t="shared" si="236"/>
        <v>#DIV/0!</v>
      </c>
      <c r="K2748" s="203">
        <f t="shared" si="233"/>
        <v>95880.74</v>
      </c>
    </row>
    <row r="2749" spans="1:11" ht="19.350000000000001" customHeight="1" x14ac:dyDescent="0.2">
      <c r="A2749" s="57" t="s">
        <v>105</v>
      </c>
      <c r="B2749" s="76"/>
      <c r="C2749" s="58"/>
      <c r="D2749" s="262">
        <f>F2749/$G$2742</f>
        <v>0.52415242762173442</v>
      </c>
      <c r="E2749" s="263"/>
      <c r="F2749" s="193">
        <f>G2734</f>
        <v>129948.09</v>
      </c>
      <c r="G2749" s="26">
        <f>F2749</f>
        <v>129948.09</v>
      </c>
      <c r="H2749" s="72"/>
      <c r="I2749" s="27"/>
      <c r="J2749" s="99" t="e">
        <f t="shared" si="236"/>
        <v>#DIV/0!</v>
      </c>
      <c r="K2749" s="203">
        <f t="shared" si="233"/>
        <v>129948.09</v>
      </c>
    </row>
    <row r="2750" spans="1:11" ht="24" customHeight="1" x14ac:dyDescent="0.2">
      <c r="A2750" s="245" t="s">
        <v>106</v>
      </c>
      <c r="B2750" s="246"/>
      <c r="C2750" s="247"/>
      <c r="D2750" s="262">
        <f>F2750/$G$2742</f>
        <v>8.9107585409866602E-2</v>
      </c>
      <c r="E2750" s="263"/>
      <c r="F2750" s="193">
        <f>G2740</f>
        <v>22091.59</v>
      </c>
      <c r="G2750" s="26">
        <f>F2750</f>
        <v>22091.59</v>
      </c>
      <c r="H2750" s="28"/>
      <c r="I2750" s="28"/>
      <c r="J2750" s="99" t="e">
        <f t="shared" si="236"/>
        <v>#DIV/0!</v>
      </c>
      <c r="K2750" s="203">
        <f t="shared" si="233"/>
        <v>22091.59</v>
      </c>
    </row>
    <row r="2751" spans="1:11" ht="10.35" customHeight="1" x14ac:dyDescent="0.2">
      <c r="A2751" s="222" t="s">
        <v>87</v>
      </c>
      <c r="B2751" s="223"/>
      <c r="C2751" s="224"/>
      <c r="D2751" s="264">
        <f>SUM(D2748:E2750)</f>
        <v>1</v>
      </c>
      <c r="E2751" s="265"/>
      <c r="F2751" s="191">
        <f>SUM(F2748:F2750)</f>
        <v>247920.42</v>
      </c>
      <c r="G2751" s="29">
        <f>SUM(G2748:G2750)</f>
        <v>247920.42</v>
      </c>
      <c r="H2751" s="29"/>
      <c r="I2751" s="29"/>
      <c r="J2751" s="99" t="e">
        <f t="shared" si="236"/>
        <v>#DIV/0!</v>
      </c>
      <c r="K2751" s="203">
        <f t="shared" si="233"/>
        <v>247920.42</v>
      </c>
    </row>
    <row r="2752" spans="1:11" ht="10.35" customHeight="1" x14ac:dyDescent="0.2">
      <c r="A2752" s="36"/>
      <c r="B2752" s="36"/>
      <c r="C2752" s="36"/>
      <c r="D2752" s="37"/>
      <c r="E2752" s="37"/>
      <c r="F2752" s="189"/>
      <c r="G2752" s="38"/>
      <c r="H2752" s="38"/>
      <c r="I2752" s="38"/>
      <c r="J2752" s="99" t="e">
        <f t="shared" si="236"/>
        <v>#DIV/0!</v>
      </c>
      <c r="K2752" s="203">
        <f t="shared" si="233"/>
        <v>0</v>
      </c>
    </row>
    <row r="2753" spans="1:11" ht="10.35" customHeight="1" x14ac:dyDescent="0.2">
      <c r="A2753" s="36"/>
      <c r="B2753" s="36"/>
      <c r="C2753" s="36"/>
      <c r="D2753" s="37"/>
      <c r="E2753" s="37"/>
      <c r="F2753" s="189"/>
      <c r="G2753" s="38"/>
      <c r="H2753" s="38"/>
      <c r="I2753" s="38"/>
      <c r="J2753" s="99" t="e">
        <f t="shared" ref="J2753:J2773" si="237">G2753/I2753-1</f>
        <v>#DIV/0!</v>
      </c>
      <c r="K2753" s="203">
        <f t="shared" si="233"/>
        <v>0</v>
      </c>
    </row>
    <row r="2754" spans="1:11" ht="10.35" customHeight="1" x14ac:dyDescent="0.2">
      <c r="A2754" s="36"/>
      <c r="B2754" s="36"/>
      <c r="C2754" s="36"/>
      <c r="D2754" s="37"/>
      <c r="E2754" s="37"/>
      <c r="F2754" s="189"/>
      <c r="G2754" s="38"/>
      <c r="H2754" s="38"/>
      <c r="I2754" s="38"/>
      <c r="J2754" s="99" t="e">
        <f t="shared" si="237"/>
        <v>#DIV/0!</v>
      </c>
      <c r="K2754" s="203">
        <f t="shared" si="233"/>
        <v>0</v>
      </c>
    </row>
    <row r="2755" spans="1:11" ht="10.35" customHeight="1" x14ac:dyDescent="0.2">
      <c r="A2755" s="36"/>
      <c r="B2755" s="36"/>
      <c r="C2755" s="36"/>
      <c r="D2755" s="37"/>
      <c r="E2755" s="37"/>
      <c r="F2755" s="189"/>
      <c r="G2755" s="38"/>
      <c r="H2755" s="38"/>
      <c r="I2755" s="38"/>
      <c r="J2755" s="99" t="e">
        <f t="shared" si="237"/>
        <v>#DIV/0!</v>
      </c>
      <c r="K2755" s="203">
        <f t="shared" si="233"/>
        <v>0</v>
      </c>
    </row>
    <row r="2756" spans="1:11" ht="10.7" customHeight="1" x14ac:dyDescent="0.2">
      <c r="A2756" s="1" t="s">
        <v>0</v>
      </c>
      <c r="J2756" s="99" t="e">
        <f t="shared" si="237"/>
        <v>#DIV/0!</v>
      </c>
      <c r="K2756" s="203">
        <f t="shared" si="233"/>
        <v>0</v>
      </c>
    </row>
    <row r="2757" spans="1:11" ht="10.7" customHeight="1" x14ac:dyDescent="0.2">
      <c r="A2757" s="1" t="s">
        <v>162</v>
      </c>
      <c r="J2757" s="99" t="e">
        <f t="shared" si="237"/>
        <v>#DIV/0!</v>
      </c>
      <c r="K2757" s="203">
        <f t="shared" si="233"/>
        <v>0</v>
      </c>
    </row>
    <row r="2758" spans="1:11" ht="10.7" customHeight="1" x14ac:dyDescent="0.2">
      <c r="A2758" s="1" t="s">
        <v>2</v>
      </c>
      <c r="J2758" s="99" t="e">
        <f t="shared" si="237"/>
        <v>#DIV/0!</v>
      </c>
      <c r="K2758" s="203">
        <f t="shared" si="233"/>
        <v>0</v>
      </c>
    </row>
    <row r="2759" spans="1:11" ht="10.7" customHeight="1" x14ac:dyDescent="0.2">
      <c r="A2759" s="1" t="s">
        <v>163</v>
      </c>
      <c r="J2759" s="99" t="e">
        <f t="shared" si="237"/>
        <v>#DIV/0!</v>
      </c>
      <c r="K2759" s="203">
        <f t="shared" si="233"/>
        <v>0</v>
      </c>
    </row>
    <row r="2760" spans="1:11" ht="10.7" customHeight="1" x14ac:dyDescent="0.2">
      <c r="A2760" s="1" t="s">
        <v>4</v>
      </c>
      <c r="J2760" s="99" t="e">
        <f t="shared" si="237"/>
        <v>#DIV/0!</v>
      </c>
      <c r="K2760" s="203">
        <f t="shared" si="233"/>
        <v>0</v>
      </c>
    </row>
    <row r="2761" spans="1:11" ht="10.7" customHeight="1" x14ac:dyDescent="0.2">
      <c r="A2761" s="1" t="s">
        <v>5</v>
      </c>
      <c r="J2761" s="99" t="e">
        <f t="shared" si="237"/>
        <v>#DIV/0!</v>
      </c>
      <c r="K2761" s="203">
        <f t="shared" si="233"/>
        <v>0</v>
      </c>
    </row>
    <row r="2762" spans="1:11" ht="10.7" customHeight="1" x14ac:dyDescent="0.2">
      <c r="A2762" s="1" t="s">
        <v>6</v>
      </c>
      <c r="J2762" s="99" t="e">
        <f t="shared" si="237"/>
        <v>#DIV/0!</v>
      </c>
      <c r="K2762" s="203">
        <f t="shared" si="233"/>
        <v>0</v>
      </c>
    </row>
    <row r="2763" spans="1:11" ht="10.7" customHeight="1" x14ac:dyDescent="0.2">
      <c r="A2763" s="1" t="s">
        <v>7</v>
      </c>
      <c r="J2763" s="99" t="e">
        <f t="shared" si="237"/>
        <v>#DIV/0!</v>
      </c>
      <c r="K2763" s="203">
        <f t="shared" ref="K2763:K2826" si="238">G2763-I2763</f>
        <v>0</v>
      </c>
    </row>
    <row r="2764" spans="1:11" ht="10.7" customHeight="1" x14ac:dyDescent="0.2">
      <c r="A2764" s="1" t="s">
        <v>164</v>
      </c>
      <c r="J2764" s="99" t="e">
        <f t="shared" si="237"/>
        <v>#DIV/0!</v>
      </c>
      <c r="K2764" s="203">
        <f t="shared" si="238"/>
        <v>0</v>
      </c>
    </row>
    <row r="2765" spans="1:11" ht="10.35" customHeight="1" x14ac:dyDescent="0.2">
      <c r="A2765" s="2" t="s">
        <v>9</v>
      </c>
      <c r="B2765" s="3" t="s">
        <v>10</v>
      </c>
      <c r="C2765" s="5" t="s">
        <v>11</v>
      </c>
      <c r="D2765" s="7" t="s">
        <v>12</v>
      </c>
      <c r="E2765" s="5" t="s">
        <v>13</v>
      </c>
      <c r="F2765" s="5" t="s">
        <v>225</v>
      </c>
      <c r="G2765" s="4" t="s">
        <v>15</v>
      </c>
      <c r="H2765" s="5" t="s">
        <v>14</v>
      </c>
      <c r="I2765" s="4" t="s">
        <v>15</v>
      </c>
      <c r="J2765" s="99" t="e">
        <f t="shared" si="237"/>
        <v>#VALUE!</v>
      </c>
      <c r="K2765" s="203" t="e">
        <f t="shared" si="238"/>
        <v>#VALUE!</v>
      </c>
    </row>
    <row r="2766" spans="1:11" ht="10.35" customHeight="1" x14ac:dyDescent="0.2">
      <c r="A2766" s="8"/>
      <c r="B2766" s="227" t="s">
        <v>16</v>
      </c>
      <c r="C2766" s="228"/>
      <c r="D2766" s="228"/>
      <c r="E2766" s="228"/>
      <c r="F2766" s="228"/>
      <c r="G2766" s="229"/>
      <c r="J2766" s="99" t="e">
        <f t="shared" si="237"/>
        <v>#DIV/0!</v>
      </c>
      <c r="K2766" s="203">
        <f t="shared" si="238"/>
        <v>0</v>
      </c>
    </row>
    <row r="2767" spans="1:11" ht="29.1" customHeight="1" x14ac:dyDescent="0.2">
      <c r="A2767" s="9">
        <v>40001</v>
      </c>
      <c r="B2767" s="10" t="s">
        <v>17</v>
      </c>
      <c r="C2767" s="12">
        <v>27.21</v>
      </c>
      <c r="D2767" s="13" t="s">
        <v>18</v>
      </c>
      <c r="E2767" s="14">
        <v>76</v>
      </c>
      <c r="F2767" s="187">
        <f>composições!$X$32</f>
        <v>0.66</v>
      </c>
      <c r="G2767" s="15">
        <f t="shared" ref="G2767:G2783" si="239">TRUNC(F2767*E2767,2)</f>
        <v>50.16</v>
      </c>
      <c r="H2767" s="12">
        <v>0.68</v>
      </c>
      <c r="I2767" s="11">
        <v>51.68</v>
      </c>
      <c r="J2767" s="99">
        <f t="shared" si="237"/>
        <v>-2.9411764705882359E-2</v>
      </c>
      <c r="K2767" s="203">
        <f t="shared" si="238"/>
        <v>-1.5200000000000031</v>
      </c>
    </row>
    <row r="2768" spans="1:11" ht="20.85" customHeight="1" x14ac:dyDescent="0.2">
      <c r="A2768" s="9">
        <v>40003</v>
      </c>
      <c r="B2768" s="10" t="s">
        <v>19</v>
      </c>
      <c r="C2768" s="12">
        <v>27.21</v>
      </c>
      <c r="D2768" s="13" t="s">
        <v>20</v>
      </c>
      <c r="E2768" s="14">
        <v>15</v>
      </c>
      <c r="F2768" s="187">
        <f>composições!$X$63</f>
        <v>50.14</v>
      </c>
      <c r="G2768" s="15">
        <f t="shared" si="239"/>
        <v>752.1</v>
      </c>
      <c r="H2768" s="12">
        <v>51.44</v>
      </c>
      <c r="I2768" s="11">
        <v>771.6</v>
      </c>
      <c r="J2768" s="99">
        <f t="shared" si="237"/>
        <v>-2.5272161741835109E-2</v>
      </c>
      <c r="K2768" s="203">
        <f t="shared" si="238"/>
        <v>-19.5</v>
      </c>
    </row>
    <row r="2769" spans="1:11" ht="20.85" customHeight="1" x14ac:dyDescent="0.2">
      <c r="A2769" s="9">
        <v>40004</v>
      </c>
      <c r="B2769" s="10" t="s">
        <v>21</v>
      </c>
      <c r="C2769" s="12">
        <v>27.21</v>
      </c>
      <c r="D2769" s="13" t="s">
        <v>20</v>
      </c>
      <c r="E2769" s="14">
        <v>3</v>
      </c>
      <c r="F2769" s="187">
        <f>composições!$X$94</f>
        <v>125.38</v>
      </c>
      <c r="G2769" s="15">
        <f t="shared" si="239"/>
        <v>376.14</v>
      </c>
      <c r="H2769" s="12">
        <v>128.62</v>
      </c>
      <c r="I2769" s="11">
        <v>385.86</v>
      </c>
      <c r="J2769" s="99">
        <f t="shared" si="237"/>
        <v>-2.5190483595086355E-2</v>
      </c>
      <c r="K2769" s="203">
        <f t="shared" si="238"/>
        <v>-9.7200000000000273</v>
      </c>
    </row>
    <row r="2770" spans="1:11" ht="10.35" customHeight="1" x14ac:dyDescent="0.2">
      <c r="A2770" s="9">
        <v>40005</v>
      </c>
      <c r="B2770" s="17" t="s">
        <v>22</v>
      </c>
      <c r="C2770" s="12">
        <v>27.21</v>
      </c>
      <c r="D2770" s="13" t="s">
        <v>23</v>
      </c>
      <c r="E2770" s="14">
        <v>36.520000000000003</v>
      </c>
      <c r="F2770" s="187">
        <f>composições!$X$125</f>
        <v>3.17</v>
      </c>
      <c r="G2770" s="15">
        <f t="shared" si="239"/>
        <v>115.76</v>
      </c>
      <c r="H2770" s="12">
        <v>3.25</v>
      </c>
      <c r="I2770" s="11">
        <v>118.69</v>
      </c>
      <c r="J2770" s="99">
        <f t="shared" si="237"/>
        <v>-2.4686157216277649E-2</v>
      </c>
      <c r="K2770" s="203">
        <f t="shared" si="238"/>
        <v>-2.9299999999999926</v>
      </c>
    </row>
    <row r="2771" spans="1:11" ht="10.35" customHeight="1" x14ac:dyDescent="0.2">
      <c r="A2771" s="9">
        <v>40006</v>
      </c>
      <c r="B2771" s="17" t="s">
        <v>24</v>
      </c>
      <c r="C2771" s="12">
        <v>27.21</v>
      </c>
      <c r="D2771" s="13" t="s">
        <v>25</v>
      </c>
      <c r="E2771" s="14">
        <v>182.62</v>
      </c>
      <c r="F2771" s="187">
        <f>composições!$X$154</f>
        <v>2.87</v>
      </c>
      <c r="G2771" s="15">
        <f t="shared" si="239"/>
        <v>524.11</v>
      </c>
      <c r="H2771" s="12">
        <v>2.95</v>
      </c>
      <c r="I2771" s="11">
        <v>538.72</v>
      </c>
      <c r="J2771" s="99">
        <f t="shared" si="237"/>
        <v>-2.7119839619839659E-2</v>
      </c>
      <c r="K2771" s="203">
        <f t="shared" si="238"/>
        <v>-14.610000000000014</v>
      </c>
    </row>
    <row r="2772" spans="1:11" ht="20.85" customHeight="1" x14ac:dyDescent="0.2">
      <c r="A2772" s="9">
        <v>40010</v>
      </c>
      <c r="B2772" s="10" t="s">
        <v>26</v>
      </c>
      <c r="C2772" s="12">
        <v>27.21</v>
      </c>
      <c r="D2772" s="13" t="s">
        <v>23</v>
      </c>
      <c r="E2772" s="14">
        <v>614.29999999999995</v>
      </c>
      <c r="F2772" s="187">
        <f>composições!$X$186</f>
        <v>3.6500000000000004</v>
      </c>
      <c r="G2772" s="15">
        <f t="shared" si="239"/>
        <v>2242.19</v>
      </c>
      <c r="H2772" s="12">
        <v>3.75</v>
      </c>
      <c r="I2772" s="15">
        <v>2303.62</v>
      </c>
      <c r="J2772" s="99">
        <f t="shared" si="237"/>
        <v>-2.6666724546583143E-2</v>
      </c>
      <c r="K2772" s="203">
        <f t="shared" si="238"/>
        <v>-61.429999999999836</v>
      </c>
    </row>
    <row r="2773" spans="1:11" ht="20.85" customHeight="1" x14ac:dyDescent="0.2">
      <c r="A2773" s="9">
        <v>40085</v>
      </c>
      <c r="B2773" s="10" t="s">
        <v>27</v>
      </c>
      <c r="C2773" s="12">
        <v>27.21</v>
      </c>
      <c r="D2773" s="13" t="s">
        <v>23</v>
      </c>
      <c r="E2773" s="14">
        <v>38</v>
      </c>
      <c r="F2773" s="187">
        <f>composições!$X$220</f>
        <v>26.25</v>
      </c>
      <c r="G2773" s="15">
        <f t="shared" si="239"/>
        <v>997.5</v>
      </c>
      <c r="H2773" s="12">
        <v>26.93</v>
      </c>
      <c r="I2773" s="15">
        <v>1023.34</v>
      </c>
      <c r="J2773" s="99">
        <f t="shared" si="237"/>
        <v>-2.5250649832900152E-2</v>
      </c>
      <c r="K2773" s="203">
        <f t="shared" si="238"/>
        <v>-25.840000000000032</v>
      </c>
    </row>
    <row r="2774" spans="1:11" ht="10.35" customHeight="1" x14ac:dyDescent="0.2">
      <c r="A2774" s="9">
        <v>41295</v>
      </c>
      <c r="B2774" s="17" t="s">
        <v>28</v>
      </c>
      <c r="C2774" s="12">
        <v>27.21</v>
      </c>
      <c r="D2774" s="13" t="s">
        <v>23</v>
      </c>
      <c r="E2774" s="14">
        <v>114</v>
      </c>
      <c r="F2774" s="187">
        <f>composições!$X$966</f>
        <v>10</v>
      </c>
      <c r="G2774" s="15">
        <f t="shared" si="239"/>
        <v>1140</v>
      </c>
      <c r="H2774" s="12">
        <v>10.26</v>
      </c>
      <c r="I2774" s="15">
        <v>1169.6400000000001</v>
      </c>
      <c r="J2774" s="99">
        <f t="shared" ref="J2774:J2837" si="240">G2774/I2774-1</f>
        <v>-2.5341130604288553E-2</v>
      </c>
      <c r="K2774" s="203">
        <f t="shared" si="238"/>
        <v>-29.6400000000001</v>
      </c>
    </row>
    <row r="2775" spans="1:11" ht="10.35" customHeight="1" x14ac:dyDescent="0.2">
      <c r="A2775" s="9">
        <v>40145</v>
      </c>
      <c r="B2775" s="17" t="s">
        <v>29</v>
      </c>
      <c r="C2775" s="12">
        <v>27.21</v>
      </c>
      <c r="D2775" s="13" t="s">
        <v>23</v>
      </c>
      <c r="E2775" s="14">
        <v>802.82</v>
      </c>
      <c r="F2775" s="187">
        <f>composições!$X$447</f>
        <v>2.4899999999999998</v>
      </c>
      <c r="G2775" s="15">
        <f t="shared" si="239"/>
        <v>1999.02</v>
      </c>
      <c r="H2775" s="12">
        <v>2.5499999999999998</v>
      </c>
      <c r="I2775" s="15">
        <v>2047.19</v>
      </c>
      <c r="J2775" s="99">
        <f t="shared" si="240"/>
        <v>-2.3529814037778651E-2</v>
      </c>
      <c r="K2775" s="203">
        <f t="shared" si="238"/>
        <v>-48.170000000000073</v>
      </c>
    </row>
    <row r="2776" spans="1:11" ht="10.35" customHeight="1" x14ac:dyDescent="0.2">
      <c r="A2776" s="9">
        <v>40315</v>
      </c>
      <c r="B2776" s="17" t="s">
        <v>30</v>
      </c>
      <c r="C2776" s="12">
        <v>27.21</v>
      </c>
      <c r="D2776" s="13" t="s">
        <v>23</v>
      </c>
      <c r="E2776" s="14">
        <v>15.2</v>
      </c>
      <c r="F2776" s="187">
        <f>composições!$X$478</f>
        <v>5.2299999999999995</v>
      </c>
      <c r="G2776" s="15">
        <f t="shared" si="239"/>
        <v>79.489999999999995</v>
      </c>
      <c r="H2776" s="12">
        <f>composições!$X$478</f>
        <v>5.2299999999999995</v>
      </c>
      <c r="I2776" s="11">
        <v>81.47</v>
      </c>
      <c r="J2776" s="99">
        <f t="shared" si="240"/>
        <v>-2.4303424573462684E-2</v>
      </c>
      <c r="K2776" s="203">
        <f t="shared" si="238"/>
        <v>-1.980000000000004</v>
      </c>
    </row>
    <row r="2777" spans="1:11" ht="10.35" customHeight="1" x14ac:dyDescent="0.2">
      <c r="A2777" s="9">
        <v>40320</v>
      </c>
      <c r="B2777" s="17" t="s">
        <v>31</v>
      </c>
      <c r="C2777" s="12">
        <v>27.21</v>
      </c>
      <c r="D2777" s="13" t="s">
        <v>25</v>
      </c>
      <c r="E2777" s="14">
        <v>190</v>
      </c>
      <c r="F2777" s="187">
        <f>composições!$X$509</f>
        <v>3.17</v>
      </c>
      <c r="G2777" s="15">
        <f t="shared" si="239"/>
        <v>602.29999999999995</v>
      </c>
      <c r="H2777" s="12">
        <v>3.25</v>
      </c>
      <c r="I2777" s="11">
        <v>617.5</v>
      </c>
      <c r="J2777" s="99">
        <f t="shared" si="240"/>
        <v>-2.4615384615384706E-2</v>
      </c>
      <c r="K2777" s="203">
        <f t="shared" si="238"/>
        <v>-15.200000000000045</v>
      </c>
    </row>
    <row r="2778" spans="1:11" ht="10.35" customHeight="1" x14ac:dyDescent="0.2">
      <c r="A2778" s="9">
        <v>40120</v>
      </c>
      <c r="B2778" s="17" t="s">
        <v>32</v>
      </c>
      <c r="C2778" s="12">
        <v>27.21</v>
      </c>
      <c r="D2778" s="13" t="s">
        <v>18</v>
      </c>
      <c r="E2778" s="14">
        <v>327.8</v>
      </c>
      <c r="F2778" s="187">
        <f>composições!$X$386</f>
        <v>0.5</v>
      </c>
      <c r="G2778" s="15">
        <f t="shared" si="239"/>
        <v>163.9</v>
      </c>
      <c r="H2778" s="12">
        <v>0.52</v>
      </c>
      <c r="I2778" s="11">
        <v>170.45</v>
      </c>
      <c r="J2778" s="99">
        <f t="shared" si="240"/>
        <v>-3.8427691405104047E-2</v>
      </c>
      <c r="K2778" s="203">
        <f t="shared" si="238"/>
        <v>-6.5499999999999829</v>
      </c>
    </row>
    <row r="2779" spans="1:11" ht="10.35" customHeight="1" x14ac:dyDescent="0.2">
      <c r="A2779" s="9">
        <v>40130</v>
      </c>
      <c r="B2779" s="17" t="s">
        <v>33</v>
      </c>
      <c r="C2779" s="12">
        <v>27.21</v>
      </c>
      <c r="D2779" s="13" t="s">
        <v>18</v>
      </c>
      <c r="E2779" s="14">
        <v>76</v>
      </c>
      <c r="F2779" s="187">
        <f>composições!$X$417</f>
        <v>0.52</v>
      </c>
      <c r="G2779" s="15">
        <f t="shared" si="239"/>
        <v>39.520000000000003</v>
      </c>
      <c r="H2779" s="12">
        <v>0.53</v>
      </c>
      <c r="I2779" s="11">
        <v>40.28</v>
      </c>
      <c r="J2779" s="99">
        <f t="shared" si="240"/>
        <v>-1.8867924528301883E-2</v>
      </c>
      <c r="K2779" s="203">
        <f t="shared" si="238"/>
        <v>-0.75999999999999801</v>
      </c>
    </row>
    <row r="2780" spans="1:11" ht="10.35" customHeight="1" x14ac:dyDescent="0.2">
      <c r="A2780" s="9">
        <v>40102</v>
      </c>
      <c r="B2780" s="43" t="s">
        <v>34</v>
      </c>
      <c r="C2780" s="66">
        <v>27.21</v>
      </c>
      <c r="D2780" s="67" t="s">
        <v>23</v>
      </c>
      <c r="E2780" s="68">
        <v>102.4</v>
      </c>
      <c r="F2780" s="187">
        <f>composições!$X$320</f>
        <v>8.5399999999999991</v>
      </c>
      <c r="G2780" s="65">
        <f t="shared" si="239"/>
        <v>874.49</v>
      </c>
      <c r="H2780" s="66">
        <v>8.76</v>
      </c>
      <c r="I2780" s="11">
        <v>897.02</v>
      </c>
      <c r="J2780" s="99">
        <f t="shared" si="240"/>
        <v>-2.5116496845109304E-2</v>
      </c>
      <c r="K2780" s="203">
        <f t="shared" si="238"/>
        <v>-22.529999999999973</v>
      </c>
    </row>
    <row r="2781" spans="1:11" ht="10.35" customHeight="1" x14ac:dyDescent="0.2">
      <c r="A2781" s="9">
        <v>40100</v>
      </c>
      <c r="B2781" s="43" t="s">
        <v>35</v>
      </c>
      <c r="C2781" s="66">
        <v>27.21</v>
      </c>
      <c r="D2781" s="67" t="s">
        <v>23</v>
      </c>
      <c r="E2781" s="68">
        <v>76</v>
      </c>
      <c r="F2781" s="187">
        <f>composições!$X$255</f>
        <v>6.01</v>
      </c>
      <c r="G2781" s="65">
        <f t="shared" si="239"/>
        <v>456.76</v>
      </c>
      <c r="H2781" s="66">
        <v>6.16</v>
      </c>
      <c r="I2781" s="11">
        <v>468.16</v>
      </c>
      <c r="J2781" s="99">
        <f t="shared" si="240"/>
        <v>-2.4350649350649456E-2</v>
      </c>
      <c r="K2781" s="203">
        <f t="shared" si="238"/>
        <v>-11.400000000000034</v>
      </c>
    </row>
    <row r="2782" spans="1:11" ht="10.35" customHeight="1" x14ac:dyDescent="0.2">
      <c r="A2782" s="9">
        <v>40101</v>
      </c>
      <c r="B2782" s="43" t="s">
        <v>36</v>
      </c>
      <c r="C2782" s="66">
        <v>27.21</v>
      </c>
      <c r="D2782" s="67" t="s">
        <v>23</v>
      </c>
      <c r="E2782" s="68">
        <v>68.400000000000006</v>
      </c>
      <c r="F2782" s="187">
        <f>composições!$X$290</f>
        <v>6.68</v>
      </c>
      <c r="G2782" s="65">
        <f t="shared" si="239"/>
        <v>456.91</v>
      </c>
      <c r="H2782" s="66">
        <v>6.85</v>
      </c>
      <c r="I2782" s="11">
        <v>468.54</v>
      </c>
      <c r="J2782" s="99">
        <f t="shared" si="240"/>
        <v>-2.4821786827165182E-2</v>
      </c>
      <c r="K2782" s="203">
        <f t="shared" si="238"/>
        <v>-11.629999999999995</v>
      </c>
    </row>
    <row r="2783" spans="1:11" ht="20.85" customHeight="1" x14ac:dyDescent="0.2">
      <c r="A2783" s="9">
        <v>40105</v>
      </c>
      <c r="B2783" s="69" t="s">
        <v>37</v>
      </c>
      <c r="C2783" s="66">
        <v>27.21</v>
      </c>
      <c r="D2783" s="67" t="s">
        <v>23</v>
      </c>
      <c r="E2783" s="68">
        <v>15.2</v>
      </c>
      <c r="F2783" s="187">
        <f>composições!$X$355</f>
        <v>11.530000000000001</v>
      </c>
      <c r="G2783" s="65">
        <f t="shared" si="239"/>
        <v>175.25</v>
      </c>
      <c r="H2783" s="66">
        <v>11.83</v>
      </c>
      <c r="I2783" s="11">
        <v>179.81</v>
      </c>
      <c r="J2783" s="99">
        <f t="shared" si="240"/>
        <v>-2.5360102330237444E-2</v>
      </c>
      <c r="K2783" s="203">
        <f t="shared" si="238"/>
        <v>-4.5600000000000023</v>
      </c>
    </row>
    <row r="2784" spans="1:11" ht="10.35" customHeight="1" x14ac:dyDescent="0.2">
      <c r="A2784" s="1" t="s">
        <v>38</v>
      </c>
      <c r="B2784" s="41"/>
      <c r="C2784" s="41"/>
      <c r="D2784" s="41"/>
      <c r="E2784" s="41"/>
      <c r="G2784" s="32">
        <f>SUM(G2767:G2783)</f>
        <v>11045.599999999999</v>
      </c>
      <c r="H2784" s="33"/>
      <c r="J2784" s="99" t="e">
        <f t="shared" si="240"/>
        <v>#DIV/0!</v>
      </c>
      <c r="K2784" s="203">
        <f t="shared" si="238"/>
        <v>11045.599999999999</v>
      </c>
    </row>
    <row r="2785" spans="1:11" ht="0.95" customHeight="1" x14ac:dyDescent="0.2">
      <c r="B2785" s="41"/>
      <c r="C2785" s="41"/>
      <c r="D2785" s="41"/>
      <c r="E2785" s="41"/>
      <c r="G2785" s="41"/>
      <c r="H2785" s="41"/>
      <c r="J2785" s="99" t="e">
        <f t="shared" si="240"/>
        <v>#DIV/0!</v>
      </c>
      <c r="K2785" s="203">
        <f t="shared" si="238"/>
        <v>0</v>
      </c>
    </row>
    <row r="2786" spans="1:11" ht="10.7" customHeight="1" x14ac:dyDescent="0.2">
      <c r="B2786" s="41"/>
      <c r="C2786" s="41"/>
      <c r="D2786" s="41"/>
      <c r="E2786" s="41"/>
      <c r="G2786" s="41"/>
      <c r="H2786" s="41"/>
      <c r="J2786" s="99" t="e">
        <f t="shared" si="240"/>
        <v>#DIV/0!</v>
      </c>
      <c r="K2786" s="203">
        <f t="shared" si="238"/>
        <v>0</v>
      </c>
    </row>
    <row r="2787" spans="1:11" ht="10.35" customHeight="1" x14ac:dyDescent="0.2">
      <c r="A2787" s="2" t="s">
        <v>9</v>
      </c>
      <c r="B2787" s="50" t="s">
        <v>10</v>
      </c>
      <c r="C2787" s="50" t="s">
        <v>11</v>
      </c>
      <c r="D2787" s="64" t="s">
        <v>12</v>
      </c>
      <c r="E2787" s="50" t="s">
        <v>13</v>
      </c>
      <c r="F2787" s="5" t="s">
        <v>225</v>
      </c>
      <c r="G2787" s="64" t="s">
        <v>15</v>
      </c>
      <c r="H2787" s="50" t="s">
        <v>14</v>
      </c>
      <c r="I2787" s="4" t="s">
        <v>15</v>
      </c>
      <c r="J2787" s="99" t="e">
        <f t="shared" si="240"/>
        <v>#VALUE!</v>
      </c>
      <c r="K2787" s="203" t="e">
        <f t="shared" si="238"/>
        <v>#VALUE!</v>
      </c>
    </row>
    <row r="2788" spans="1:11" ht="10.35" customHeight="1" x14ac:dyDescent="0.2">
      <c r="A2788" s="8"/>
      <c r="B2788" s="47" t="s">
        <v>39</v>
      </c>
      <c r="C2788" s="48"/>
      <c r="D2788" s="48"/>
      <c r="E2788" s="48"/>
      <c r="F2788" s="48"/>
      <c r="G2788" s="49"/>
      <c r="H2788" s="41"/>
      <c r="J2788" s="99" t="e">
        <f t="shared" si="240"/>
        <v>#DIV/0!</v>
      </c>
      <c r="K2788" s="203">
        <f t="shared" si="238"/>
        <v>0</v>
      </c>
    </row>
    <row r="2789" spans="1:11" ht="10.35" customHeight="1" x14ac:dyDescent="0.2">
      <c r="A2789" s="9">
        <v>45585</v>
      </c>
      <c r="B2789" s="43" t="s">
        <v>40</v>
      </c>
      <c r="C2789" s="66">
        <v>27.21</v>
      </c>
      <c r="D2789" s="67" t="s">
        <v>23</v>
      </c>
      <c r="E2789" s="68">
        <v>14.4</v>
      </c>
      <c r="F2789" s="187">
        <f>composições!$X$1323</f>
        <v>285.35000000000002</v>
      </c>
      <c r="G2789" s="65">
        <f t="shared" ref="G2789:G2804" si="241">TRUNC(F2789*E2789,2)</f>
        <v>4109.04</v>
      </c>
      <c r="H2789" s="66">
        <v>292.72000000000003</v>
      </c>
      <c r="I2789" s="15">
        <v>4215.16</v>
      </c>
      <c r="J2789" s="99">
        <f t="shared" si="240"/>
        <v>-2.5175794038660437E-2</v>
      </c>
      <c r="K2789" s="203">
        <f t="shared" si="238"/>
        <v>-106.11999999999989</v>
      </c>
    </row>
    <row r="2790" spans="1:11" ht="10.35" customHeight="1" x14ac:dyDescent="0.2">
      <c r="A2790" s="9">
        <v>41294</v>
      </c>
      <c r="B2790" s="43" t="s">
        <v>41</v>
      </c>
      <c r="C2790" s="66">
        <v>27.21</v>
      </c>
      <c r="D2790" s="67" t="s">
        <v>23</v>
      </c>
      <c r="E2790" s="68">
        <v>4.8</v>
      </c>
      <c r="F2790" s="187">
        <f>composições!$X$935</f>
        <v>145.32</v>
      </c>
      <c r="G2790" s="65">
        <f t="shared" si="241"/>
        <v>697.53</v>
      </c>
      <c r="H2790" s="66">
        <v>149.07</v>
      </c>
      <c r="I2790" s="11">
        <v>715.53</v>
      </c>
      <c r="J2790" s="99">
        <f t="shared" si="240"/>
        <v>-2.5156177938031932E-2</v>
      </c>
      <c r="K2790" s="203">
        <f t="shared" si="238"/>
        <v>-18</v>
      </c>
    </row>
    <row r="2791" spans="1:11" ht="10.35" customHeight="1" x14ac:dyDescent="0.2">
      <c r="A2791" s="9">
        <v>45050</v>
      </c>
      <c r="B2791" s="17" t="s">
        <v>42</v>
      </c>
      <c r="C2791" s="12">
        <v>27.21</v>
      </c>
      <c r="D2791" s="13" t="s">
        <v>23</v>
      </c>
      <c r="E2791" s="14">
        <v>4.2</v>
      </c>
      <c r="F2791" s="187">
        <f>composições!$X$1071</f>
        <v>559.22</v>
      </c>
      <c r="G2791" s="15">
        <f t="shared" si="241"/>
        <v>2348.7199999999998</v>
      </c>
      <c r="H2791" s="12">
        <v>573.65</v>
      </c>
      <c r="I2791" s="15">
        <v>2409.33</v>
      </c>
      <c r="J2791" s="99">
        <f t="shared" si="240"/>
        <v>-2.5156371273341582E-2</v>
      </c>
      <c r="K2791" s="203">
        <f t="shared" si="238"/>
        <v>-60.610000000000127</v>
      </c>
    </row>
    <row r="2792" spans="1:11" ht="20.85" customHeight="1" x14ac:dyDescent="0.2">
      <c r="A2792" s="9">
        <v>45155</v>
      </c>
      <c r="B2792" s="10" t="s">
        <v>43</v>
      </c>
      <c r="C2792" s="12">
        <v>27.21</v>
      </c>
      <c r="D2792" s="13" t="s">
        <v>44</v>
      </c>
      <c r="E2792" s="14">
        <v>119.09</v>
      </c>
      <c r="F2792" s="187">
        <f>composições!$X$1185</f>
        <v>15.83</v>
      </c>
      <c r="G2792" s="15">
        <f t="shared" si="241"/>
        <v>1885.19</v>
      </c>
      <c r="H2792" s="12">
        <v>16.239999999999998</v>
      </c>
      <c r="I2792" s="15">
        <v>1934.02</v>
      </c>
      <c r="J2792" s="99">
        <f t="shared" si="240"/>
        <v>-2.5247929183772611E-2</v>
      </c>
      <c r="K2792" s="203">
        <f t="shared" si="238"/>
        <v>-48.829999999999927</v>
      </c>
    </row>
    <row r="2793" spans="1:11" ht="29.1" customHeight="1" x14ac:dyDescent="0.2">
      <c r="A2793" s="9">
        <v>45145</v>
      </c>
      <c r="B2793" s="69" t="s">
        <v>45</v>
      </c>
      <c r="C2793" s="66">
        <v>27.21</v>
      </c>
      <c r="D2793" s="67" t="s">
        <v>18</v>
      </c>
      <c r="E2793" s="68">
        <v>162</v>
      </c>
      <c r="F2793" s="187">
        <f>composições!$X$1151</f>
        <v>105.9</v>
      </c>
      <c r="G2793" s="65">
        <f t="shared" si="241"/>
        <v>17155.8</v>
      </c>
      <c r="H2793" s="66">
        <v>108.63</v>
      </c>
      <c r="I2793" s="15">
        <v>17598.060000000001</v>
      </c>
      <c r="J2793" s="99">
        <f t="shared" si="240"/>
        <v>-2.5131179232256384E-2</v>
      </c>
      <c r="K2793" s="203">
        <f t="shared" si="238"/>
        <v>-442.26000000000204</v>
      </c>
    </row>
    <row r="2794" spans="1:11" ht="10.35" customHeight="1" x14ac:dyDescent="0.2">
      <c r="A2794" s="9">
        <v>45140</v>
      </c>
      <c r="B2794" s="17" t="s">
        <v>46</v>
      </c>
      <c r="C2794" s="12">
        <v>27.21</v>
      </c>
      <c r="D2794" s="13" t="s">
        <v>23</v>
      </c>
      <c r="E2794" s="14">
        <v>45</v>
      </c>
      <c r="F2794" s="187">
        <f>composições!$X$1110</f>
        <v>76.739999999999995</v>
      </c>
      <c r="G2794" s="15">
        <f t="shared" si="241"/>
        <v>3453.3</v>
      </c>
      <c r="H2794" s="12">
        <v>78.73</v>
      </c>
      <c r="I2794" s="15">
        <v>3542.85</v>
      </c>
      <c r="J2794" s="99">
        <f t="shared" si="240"/>
        <v>-2.5276260637622228E-2</v>
      </c>
      <c r="K2794" s="203">
        <f t="shared" si="238"/>
        <v>-89.549999999999727</v>
      </c>
    </row>
    <row r="2795" spans="1:11" ht="10.35" customHeight="1" x14ac:dyDescent="0.2">
      <c r="A2795" s="9">
        <v>45165</v>
      </c>
      <c r="B2795" s="17" t="s">
        <v>47</v>
      </c>
      <c r="C2795" s="12">
        <v>27.21</v>
      </c>
      <c r="D2795" s="13" t="s">
        <v>23</v>
      </c>
      <c r="E2795" s="14">
        <v>20.2</v>
      </c>
      <c r="F2795" s="187">
        <f>composições!$X$1226</f>
        <v>611.9</v>
      </c>
      <c r="G2795" s="15">
        <f t="shared" si="241"/>
        <v>12360.38</v>
      </c>
      <c r="H2795" s="12">
        <v>627.69000000000005</v>
      </c>
      <c r="I2795" s="15">
        <v>12679.33</v>
      </c>
      <c r="J2795" s="99">
        <f t="shared" si="240"/>
        <v>-2.5155114662998801E-2</v>
      </c>
      <c r="K2795" s="203">
        <f t="shared" si="238"/>
        <v>-318.95000000000073</v>
      </c>
    </row>
    <row r="2796" spans="1:11" ht="10.35" customHeight="1" x14ac:dyDescent="0.2">
      <c r="A2796" s="9">
        <v>47018</v>
      </c>
      <c r="B2796" s="17" t="s">
        <v>48</v>
      </c>
      <c r="C2796" s="12">
        <v>27.21</v>
      </c>
      <c r="D2796" s="13" t="s">
        <v>23</v>
      </c>
      <c r="E2796" s="14">
        <v>1.6</v>
      </c>
      <c r="F2796" s="187">
        <f>composições!$X$1358</f>
        <v>504.34</v>
      </c>
      <c r="G2796" s="15">
        <f t="shared" si="241"/>
        <v>806.94</v>
      </c>
      <c r="H2796" s="12">
        <v>517.36</v>
      </c>
      <c r="I2796" s="11">
        <v>827.77</v>
      </c>
      <c r="J2796" s="99">
        <f t="shared" si="240"/>
        <v>-2.5163994829481506E-2</v>
      </c>
      <c r="K2796" s="203">
        <f t="shared" si="238"/>
        <v>-20.829999999999927</v>
      </c>
    </row>
    <row r="2797" spans="1:11" ht="20.85" customHeight="1" x14ac:dyDescent="0.2">
      <c r="A2797" s="9">
        <v>40450</v>
      </c>
      <c r="B2797" s="10" t="s">
        <v>49</v>
      </c>
      <c r="C2797" s="12">
        <v>27.21</v>
      </c>
      <c r="D2797" s="13" t="s">
        <v>50</v>
      </c>
      <c r="E2797" s="18">
        <v>2109.62</v>
      </c>
      <c r="F2797" s="187">
        <f>composições!$X$627</f>
        <v>0.86</v>
      </c>
      <c r="G2797" s="15">
        <f t="shared" si="241"/>
        <v>1814.27</v>
      </c>
      <c r="H2797" s="12">
        <v>0.89</v>
      </c>
      <c r="I2797" s="15">
        <v>1877.56</v>
      </c>
      <c r="J2797" s="99">
        <f t="shared" si="240"/>
        <v>-3.3708643132576266E-2</v>
      </c>
      <c r="K2797" s="203">
        <f t="shared" si="238"/>
        <v>-63.289999999999964</v>
      </c>
    </row>
    <row r="2798" spans="1:11" ht="10.35" customHeight="1" x14ac:dyDescent="0.2">
      <c r="A2798" s="9">
        <v>40455</v>
      </c>
      <c r="B2798" s="17" t="s">
        <v>51</v>
      </c>
      <c r="C2798" s="12">
        <v>27.21</v>
      </c>
      <c r="D2798" s="13" t="s">
        <v>25</v>
      </c>
      <c r="E2798" s="18">
        <v>10772.13</v>
      </c>
      <c r="F2798" s="187">
        <f>composições!$X$743</f>
        <v>1.55</v>
      </c>
      <c r="G2798" s="15">
        <f t="shared" si="241"/>
        <v>16696.8</v>
      </c>
      <c r="H2798" s="12">
        <v>1.59</v>
      </c>
      <c r="I2798" s="15">
        <v>17127.68</v>
      </c>
      <c r="J2798" s="99">
        <f t="shared" si="240"/>
        <v>-2.5156938943277862E-2</v>
      </c>
      <c r="K2798" s="203">
        <f t="shared" si="238"/>
        <v>-430.88000000000102</v>
      </c>
    </row>
    <row r="2799" spans="1:11" ht="10.35" customHeight="1" x14ac:dyDescent="0.2">
      <c r="A2799" s="9">
        <v>40451</v>
      </c>
      <c r="B2799" s="17" t="s">
        <v>52</v>
      </c>
      <c r="C2799" s="12">
        <v>27.21</v>
      </c>
      <c r="D2799" s="13" t="s">
        <v>53</v>
      </c>
      <c r="E2799" s="14">
        <v>22.99</v>
      </c>
      <c r="F2799" s="187">
        <f>composições!X$656</f>
        <v>0.86</v>
      </c>
      <c r="G2799" s="15">
        <f t="shared" si="241"/>
        <v>19.77</v>
      </c>
      <c r="H2799" s="12">
        <v>0.89</v>
      </c>
      <c r="I2799" s="11">
        <v>20.46</v>
      </c>
      <c r="J2799" s="99">
        <f t="shared" si="240"/>
        <v>-3.372434017595316E-2</v>
      </c>
      <c r="K2799" s="203">
        <f t="shared" si="238"/>
        <v>-0.69000000000000128</v>
      </c>
    </row>
    <row r="2800" spans="1:11" ht="10.35" customHeight="1" x14ac:dyDescent="0.2">
      <c r="A2800" s="9">
        <v>40453</v>
      </c>
      <c r="B2800" s="17" t="s">
        <v>54</v>
      </c>
      <c r="C2800" s="12">
        <v>27.21</v>
      </c>
      <c r="D2800" s="13" t="s">
        <v>53</v>
      </c>
      <c r="E2800" s="14">
        <v>535.42999999999995</v>
      </c>
      <c r="F2800" s="187">
        <f>composições!$X$685</f>
        <v>0.86</v>
      </c>
      <c r="G2800" s="15">
        <f t="shared" si="241"/>
        <v>460.46</v>
      </c>
      <c r="H2800" s="12">
        <v>0.89</v>
      </c>
      <c r="I2800" s="11">
        <v>476.53</v>
      </c>
      <c r="J2800" s="99">
        <f t="shared" si="240"/>
        <v>-3.3722955532705212E-2</v>
      </c>
      <c r="K2800" s="203">
        <f t="shared" si="238"/>
        <v>-16.069999999999993</v>
      </c>
    </row>
    <row r="2801" spans="1:11" ht="10.35" customHeight="1" x14ac:dyDescent="0.2">
      <c r="A2801" s="9">
        <v>40449</v>
      </c>
      <c r="B2801" s="17" t="s">
        <v>55</v>
      </c>
      <c r="C2801" s="12">
        <v>27.21</v>
      </c>
      <c r="D2801" s="13" t="s">
        <v>53</v>
      </c>
      <c r="E2801" s="14">
        <v>85.37</v>
      </c>
      <c r="F2801" s="187">
        <f>composições!$X$598</f>
        <v>1.6800000000000002</v>
      </c>
      <c r="G2801" s="15">
        <f t="shared" si="241"/>
        <v>143.41999999999999</v>
      </c>
      <c r="H2801" s="12">
        <v>1.73</v>
      </c>
      <c r="I2801" s="11">
        <v>147.69</v>
      </c>
      <c r="J2801" s="99">
        <f t="shared" si="240"/>
        <v>-2.8911910081928394E-2</v>
      </c>
      <c r="K2801" s="203">
        <f t="shared" si="238"/>
        <v>-4.2700000000000102</v>
      </c>
    </row>
    <row r="2802" spans="1:11" ht="10.35" customHeight="1" x14ac:dyDescent="0.2">
      <c r="A2802" s="9">
        <v>40445</v>
      </c>
      <c r="B2802" s="17" t="s">
        <v>56</v>
      </c>
      <c r="C2802" s="12">
        <v>27.21</v>
      </c>
      <c r="D2802" s="13" t="s">
        <v>25</v>
      </c>
      <c r="E2802" s="14">
        <v>431.88</v>
      </c>
      <c r="F2802" s="187">
        <f>composições!$X$568</f>
        <v>2.29</v>
      </c>
      <c r="G2802" s="15">
        <f t="shared" si="241"/>
        <v>989</v>
      </c>
      <c r="H2802" s="12">
        <v>2.35</v>
      </c>
      <c r="I2802" s="15">
        <v>1014.91</v>
      </c>
      <c r="J2802" s="99">
        <f t="shared" si="240"/>
        <v>-2.5529357282911724E-2</v>
      </c>
      <c r="K2802" s="203">
        <f t="shared" si="238"/>
        <v>-25.909999999999968</v>
      </c>
    </row>
    <row r="2803" spans="1:11" ht="10.35" customHeight="1" x14ac:dyDescent="0.2">
      <c r="A2803" s="9">
        <v>47050</v>
      </c>
      <c r="B2803" s="17" t="s">
        <v>57</v>
      </c>
      <c r="C2803" s="12">
        <v>27.21</v>
      </c>
      <c r="D2803" s="13" t="s">
        <v>53</v>
      </c>
      <c r="E2803" s="14">
        <v>1.04</v>
      </c>
      <c r="F2803" s="187">
        <f>composições!$X$1418</f>
        <v>1.6800000000000002</v>
      </c>
      <c r="G2803" s="15">
        <f t="shared" si="241"/>
        <v>1.74</v>
      </c>
      <c r="H2803" s="12">
        <v>1.73</v>
      </c>
      <c r="I2803" s="11">
        <v>1.79</v>
      </c>
      <c r="J2803" s="99">
        <f t="shared" si="240"/>
        <v>-2.7932960893854775E-2</v>
      </c>
      <c r="K2803" s="203">
        <f t="shared" si="238"/>
        <v>-5.0000000000000044E-2</v>
      </c>
    </row>
    <row r="2804" spans="1:11" ht="10.35" customHeight="1" x14ac:dyDescent="0.2">
      <c r="A2804" s="9">
        <v>47049</v>
      </c>
      <c r="B2804" s="43" t="s">
        <v>58</v>
      </c>
      <c r="C2804" s="66">
        <v>27.21</v>
      </c>
      <c r="D2804" s="67" t="s">
        <v>53</v>
      </c>
      <c r="E2804" s="68">
        <v>22.4</v>
      </c>
      <c r="F2804" s="187">
        <f>composições!$X$1388</f>
        <v>1.6800000000000002</v>
      </c>
      <c r="G2804" s="65">
        <f t="shared" si="241"/>
        <v>37.630000000000003</v>
      </c>
      <c r="H2804" s="66">
        <v>1.73</v>
      </c>
      <c r="I2804" s="11">
        <v>38.75</v>
      </c>
      <c r="J2804" s="99">
        <f t="shared" si="240"/>
        <v>-2.8903225806451549E-2</v>
      </c>
      <c r="K2804" s="203">
        <f t="shared" si="238"/>
        <v>-1.1199999999999974</v>
      </c>
    </row>
    <row r="2805" spans="1:11" ht="10.35" customHeight="1" x14ac:dyDescent="0.2">
      <c r="A2805" s="1" t="s">
        <v>38</v>
      </c>
      <c r="B2805" s="41"/>
      <c r="C2805" s="41"/>
      <c r="D2805" s="41"/>
      <c r="E2805" s="41"/>
      <c r="G2805" s="32">
        <f>SUM(G2788:G2804)</f>
        <v>62979.989999999991</v>
      </c>
      <c r="H2805" s="33"/>
      <c r="J2805" s="99" t="e">
        <f t="shared" si="240"/>
        <v>#DIV/0!</v>
      </c>
      <c r="K2805" s="203">
        <f t="shared" si="238"/>
        <v>62979.989999999991</v>
      </c>
    </row>
    <row r="2806" spans="1:11" ht="10.7" customHeight="1" x14ac:dyDescent="0.2">
      <c r="B2806" s="41"/>
      <c r="C2806" s="41"/>
      <c r="D2806" s="41"/>
      <c r="E2806" s="41"/>
      <c r="G2806" s="41"/>
      <c r="H2806" s="41"/>
      <c r="J2806" s="99" t="e">
        <f t="shared" si="240"/>
        <v>#DIV/0!</v>
      </c>
      <c r="K2806" s="203">
        <f t="shared" si="238"/>
        <v>0</v>
      </c>
    </row>
    <row r="2807" spans="1:11" ht="10.35" customHeight="1" x14ac:dyDescent="0.2">
      <c r="A2807" s="2" t="s">
        <v>9</v>
      </c>
      <c r="B2807" s="50" t="s">
        <v>10</v>
      </c>
      <c r="C2807" s="50" t="s">
        <v>11</v>
      </c>
      <c r="D2807" s="64" t="s">
        <v>12</v>
      </c>
      <c r="E2807" s="50" t="s">
        <v>13</v>
      </c>
      <c r="F2807" s="21" t="s">
        <v>225</v>
      </c>
      <c r="G2807" s="64" t="s">
        <v>15</v>
      </c>
      <c r="H2807" s="50" t="s">
        <v>14</v>
      </c>
      <c r="I2807" s="4" t="s">
        <v>15</v>
      </c>
      <c r="J2807" s="99" t="e">
        <f t="shared" si="240"/>
        <v>#VALUE!</v>
      </c>
      <c r="K2807" s="203" t="e">
        <f t="shared" si="238"/>
        <v>#VALUE!</v>
      </c>
    </row>
    <row r="2808" spans="1:11" ht="10.35" customHeight="1" x14ac:dyDescent="0.2">
      <c r="A2808" s="8"/>
      <c r="B2808" s="47" t="s">
        <v>59</v>
      </c>
      <c r="C2808" s="48"/>
      <c r="D2808" s="48"/>
      <c r="E2808" s="48"/>
      <c r="F2808" s="48"/>
      <c r="G2808" s="49"/>
      <c r="H2808" s="41"/>
      <c r="J2808" s="99" t="e">
        <f t="shared" si="240"/>
        <v>#DIV/0!</v>
      </c>
      <c r="K2808" s="203">
        <f t="shared" si="238"/>
        <v>0</v>
      </c>
    </row>
    <row r="2809" spans="1:11" ht="10.35" customHeight="1" x14ac:dyDescent="0.2">
      <c r="A2809" s="9">
        <v>45585</v>
      </c>
      <c r="B2809" s="43" t="s">
        <v>40</v>
      </c>
      <c r="C2809" s="66">
        <v>27.21</v>
      </c>
      <c r="D2809" s="67" t="s">
        <v>23</v>
      </c>
      <c r="E2809" s="68">
        <v>16.899999999999999</v>
      </c>
      <c r="F2809" s="187">
        <f>composições!$X$1323</f>
        <v>285.35000000000002</v>
      </c>
      <c r="G2809" s="65">
        <f t="shared" ref="G2809:G2824" si="242">TRUNC(F2809*E2809,2)</f>
        <v>4822.41</v>
      </c>
      <c r="H2809" s="66">
        <v>292.72000000000003</v>
      </c>
      <c r="I2809" s="15">
        <v>4946.96</v>
      </c>
      <c r="J2809" s="99">
        <f t="shared" si="240"/>
        <v>-2.5177078448178292E-2</v>
      </c>
      <c r="K2809" s="203">
        <f t="shared" si="238"/>
        <v>-124.55000000000018</v>
      </c>
    </row>
    <row r="2810" spans="1:11" ht="10.35" customHeight="1" x14ac:dyDescent="0.2">
      <c r="A2810" s="9">
        <v>41294</v>
      </c>
      <c r="B2810" s="43" t="s">
        <v>41</v>
      </c>
      <c r="C2810" s="66">
        <v>27.21</v>
      </c>
      <c r="D2810" s="67" t="s">
        <v>23</v>
      </c>
      <c r="E2810" s="68">
        <v>5.64</v>
      </c>
      <c r="F2810" s="187">
        <f>composições!$X$935</f>
        <v>145.32</v>
      </c>
      <c r="G2810" s="65">
        <f t="shared" si="242"/>
        <v>819.6</v>
      </c>
      <c r="H2810" s="66">
        <v>149.07</v>
      </c>
      <c r="I2810" s="11">
        <v>840.75</v>
      </c>
      <c r="J2810" s="99">
        <f t="shared" si="240"/>
        <v>-2.5156110615521809E-2</v>
      </c>
      <c r="K2810" s="203">
        <f t="shared" si="238"/>
        <v>-21.149999999999977</v>
      </c>
    </row>
    <row r="2811" spans="1:11" ht="10.35" customHeight="1" x14ac:dyDescent="0.2">
      <c r="A2811" s="9">
        <v>45050</v>
      </c>
      <c r="B2811" s="43" t="s">
        <v>42</v>
      </c>
      <c r="C2811" s="66">
        <v>27.21</v>
      </c>
      <c r="D2811" s="67" t="s">
        <v>23</v>
      </c>
      <c r="E2811" s="68">
        <v>8.6999999999999993</v>
      </c>
      <c r="F2811" s="187">
        <f>composições!$X$1071</f>
        <v>559.22</v>
      </c>
      <c r="G2811" s="65">
        <f t="shared" si="242"/>
        <v>4865.21</v>
      </c>
      <c r="H2811" s="66">
        <v>573.65</v>
      </c>
      <c r="I2811" s="15">
        <v>4990.75</v>
      </c>
      <c r="J2811" s="99">
        <f t="shared" si="240"/>
        <v>-2.5154535891399044E-2</v>
      </c>
      <c r="K2811" s="203">
        <f t="shared" si="238"/>
        <v>-125.53999999999996</v>
      </c>
    </row>
    <row r="2812" spans="1:11" ht="29.1" customHeight="1" x14ac:dyDescent="0.2">
      <c r="A2812" s="9">
        <v>45145</v>
      </c>
      <c r="B2812" s="69" t="s">
        <v>45</v>
      </c>
      <c r="C2812" s="66">
        <v>27.21</v>
      </c>
      <c r="D2812" s="67" t="s">
        <v>18</v>
      </c>
      <c r="E2812" s="68">
        <v>167</v>
      </c>
      <c r="F2812" s="187">
        <f>composições!$X$1151</f>
        <v>105.9</v>
      </c>
      <c r="G2812" s="65">
        <f t="shared" si="242"/>
        <v>17685.3</v>
      </c>
      <c r="H2812" s="66">
        <v>108.63</v>
      </c>
      <c r="I2812" s="15">
        <v>18141.21</v>
      </c>
      <c r="J2812" s="99">
        <f t="shared" si="240"/>
        <v>-2.5131179232256273E-2</v>
      </c>
      <c r="K2812" s="203">
        <f t="shared" si="238"/>
        <v>-455.90999999999985</v>
      </c>
    </row>
    <row r="2813" spans="1:11" ht="10.35" customHeight="1" x14ac:dyDescent="0.2">
      <c r="A2813" s="9">
        <v>45165</v>
      </c>
      <c r="B2813" s="43" t="s">
        <v>47</v>
      </c>
      <c r="C2813" s="66">
        <v>27.21</v>
      </c>
      <c r="D2813" s="67" t="s">
        <v>23</v>
      </c>
      <c r="E2813" s="68">
        <v>21.7</v>
      </c>
      <c r="F2813" s="187">
        <f>composições!$X$1226</f>
        <v>611.9</v>
      </c>
      <c r="G2813" s="65">
        <f t="shared" si="242"/>
        <v>13278.23</v>
      </c>
      <c r="H2813" s="66">
        <v>627.69000000000005</v>
      </c>
      <c r="I2813" s="15">
        <v>13620.87</v>
      </c>
      <c r="J2813" s="99">
        <f t="shared" si="240"/>
        <v>-2.5155515029509967E-2</v>
      </c>
      <c r="K2813" s="203">
        <f t="shared" si="238"/>
        <v>-342.64000000000124</v>
      </c>
    </row>
    <row r="2814" spans="1:11" ht="20.85" customHeight="1" x14ac:dyDescent="0.2">
      <c r="A2814" s="9">
        <v>45155</v>
      </c>
      <c r="B2814" s="69" t="s">
        <v>43</v>
      </c>
      <c r="C2814" s="66">
        <v>27.21</v>
      </c>
      <c r="D2814" s="67" t="s">
        <v>44</v>
      </c>
      <c r="E2814" s="70">
        <v>1778</v>
      </c>
      <c r="F2814" s="187">
        <f>composições!$X$1185</f>
        <v>15.83</v>
      </c>
      <c r="G2814" s="65">
        <f t="shared" si="242"/>
        <v>28145.74</v>
      </c>
      <c r="H2814" s="66">
        <v>16.239999999999998</v>
      </c>
      <c r="I2814" s="15">
        <v>28874.720000000001</v>
      </c>
      <c r="J2814" s="99">
        <f t="shared" si="240"/>
        <v>-2.5246305418719195E-2</v>
      </c>
      <c r="K2814" s="203">
        <f t="shared" si="238"/>
        <v>-728.97999999999956</v>
      </c>
    </row>
    <row r="2815" spans="1:11" ht="10.35" customHeight="1" x14ac:dyDescent="0.2">
      <c r="A2815" s="9">
        <v>47018</v>
      </c>
      <c r="B2815" s="43" t="s">
        <v>48</v>
      </c>
      <c r="C2815" s="66">
        <v>27.21</v>
      </c>
      <c r="D2815" s="67" t="s">
        <v>23</v>
      </c>
      <c r="E2815" s="68">
        <v>1.1000000000000001</v>
      </c>
      <c r="F2815" s="187">
        <f>composições!$X$1358</f>
        <v>504.34</v>
      </c>
      <c r="G2815" s="65">
        <f t="shared" si="242"/>
        <v>554.77</v>
      </c>
      <c r="H2815" s="66">
        <v>517.36</v>
      </c>
      <c r="I2815" s="11">
        <v>569.09</v>
      </c>
      <c r="J2815" s="99">
        <f t="shared" si="240"/>
        <v>-2.5162979493577597E-2</v>
      </c>
      <c r="K2815" s="203">
        <f t="shared" si="238"/>
        <v>-14.32000000000005</v>
      </c>
    </row>
    <row r="2816" spans="1:11" ht="10.35" customHeight="1" x14ac:dyDescent="0.2">
      <c r="A2816" s="9">
        <v>40102</v>
      </c>
      <c r="B2816" s="43" t="s">
        <v>34</v>
      </c>
      <c r="C2816" s="66">
        <v>27.21</v>
      </c>
      <c r="D2816" s="67" t="s">
        <v>23</v>
      </c>
      <c r="E2816" s="68">
        <v>3</v>
      </c>
      <c r="F2816" s="187">
        <f>composições!$X$320</f>
        <v>8.5399999999999991</v>
      </c>
      <c r="G2816" s="65">
        <f t="shared" si="242"/>
        <v>25.62</v>
      </c>
      <c r="H2816" s="66">
        <v>8.76</v>
      </c>
      <c r="I2816" s="11">
        <v>26.28</v>
      </c>
      <c r="J2816" s="99">
        <f t="shared" si="240"/>
        <v>-2.5114155251141579E-2</v>
      </c>
      <c r="K2816" s="203">
        <f t="shared" si="238"/>
        <v>-0.66000000000000014</v>
      </c>
    </row>
    <row r="2817" spans="1:11" ht="20.85" customHeight="1" x14ac:dyDescent="0.2">
      <c r="A2817" s="9">
        <v>40450</v>
      </c>
      <c r="B2817" s="69" t="s">
        <v>49</v>
      </c>
      <c r="C2817" s="66">
        <v>27.21</v>
      </c>
      <c r="D2817" s="67" t="s">
        <v>50</v>
      </c>
      <c r="E2817" s="70">
        <v>2518.66</v>
      </c>
      <c r="F2817" s="187">
        <f>composições!$X$627</f>
        <v>0.86</v>
      </c>
      <c r="G2817" s="65">
        <f t="shared" si="242"/>
        <v>2166.04</v>
      </c>
      <c r="H2817" s="66">
        <v>0.89</v>
      </c>
      <c r="I2817" s="15">
        <v>2241.6</v>
      </c>
      <c r="J2817" s="99">
        <f t="shared" si="240"/>
        <v>-3.3708065667380382E-2</v>
      </c>
      <c r="K2817" s="203">
        <f t="shared" si="238"/>
        <v>-75.559999999999945</v>
      </c>
    </row>
    <row r="2818" spans="1:11" ht="10.35" customHeight="1" x14ac:dyDescent="0.2">
      <c r="A2818" s="9">
        <v>40455</v>
      </c>
      <c r="B2818" s="43" t="s">
        <v>51</v>
      </c>
      <c r="C2818" s="66">
        <v>27.21</v>
      </c>
      <c r="D2818" s="67" t="s">
        <v>25</v>
      </c>
      <c r="E2818" s="70">
        <v>12899.97</v>
      </c>
      <c r="F2818" s="187">
        <f>composições!$X$743</f>
        <v>1.55</v>
      </c>
      <c r="G2818" s="65">
        <f t="shared" si="242"/>
        <v>19994.95</v>
      </c>
      <c r="H2818" s="66">
        <v>1.59</v>
      </c>
      <c r="I2818" s="15">
        <v>20510.95</v>
      </c>
      <c r="J2818" s="99">
        <f t="shared" si="240"/>
        <v>-2.51572940307494E-2</v>
      </c>
      <c r="K2818" s="203">
        <f t="shared" si="238"/>
        <v>-516</v>
      </c>
    </row>
    <row r="2819" spans="1:11" ht="10.35" customHeight="1" x14ac:dyDescent="0.2">
      <c r="A2819" s="9">
        <v>40453</v>
      </c>
      <c r="B2819" s="43" t="s">
        <v>54</v>
      </c>
      <c r="C2819" s="66">
        <v>27.21</v>
      </c>
      <c r="D2819" s="67" t="s">
        <v>53</v>
      </c>
      <c r="E2819" s="68">
        <v>551.96</v>
      </c>
      <c r="F2819" s="187">
        <f>composições!$X$685</f>
        <v>0.86</v>
      </c>
      <c r="G2819" s="65">
        <f t="shared" si="242"/>
        <v>474.68</v>
      </c>
      <c r="H2819" s="66">
        <v>0.89</v>
      </c>
      <c r="I2819" s="11">
        <v>491.24</v>
      </c>
      <c r="J2819" s="99">
        <f t="shared" si="240"/>
        <v>-3.3710609885188481E-2</v>
      </c>
      <c r="K2819" s="203">
        <f t="shared" si="238"/>
        <v>-16.560000000000002</v>
      </c>
    </row>
    <row r="2820" spans="1:11" ht="10.35" customHeight="1" x14ac:dyDescent="0.2">
      <c r="A2820" s="9">
        <v>40451</v>
      </c>
      <c r="B2820" s="17" t="s">
        <v>52</v>
      </c>
      <c r="C2820" s="12">
        <v>27.21</v>
      </c>
      <c r="D2820" s="13" t="s">
        <v>53</v>
      </c>
      <c r="E2820" s="14">
        <v>343.15</v>
      </c>
      <c r="F2820" s="187">
        <f>composições!X$656</f>
        <v>0.86</v>
      </c>
      <c r="G2820" s="15">
        <f t="shared" si="242"/>
        <v>295.10000000000002</v>
      </c>
      <c r="H2820" s="12">
        <v>0.89</v>
      </c>
      <c r="I2820" s="11">
        <v>305.39999999999998</v>
      </c>
      <c r="J2820" s="99">
        <f t="shared" si="240"/>
        <v>-3.3726260641781081E-2</v>
      </c>
      <c r="K2820" s="203">
        <f t="shared" si="238"/>
        <v>-10.299999999999955</v>
      </c>
    </row>
    <row r="2821" spans="1:11" ht="10.35" customHeight="1" x14ac:dyDescent="0.2">
      <c r="A2821" s="9">
        <v>40449</v>
      </c>
      <c r="B2821" s="17" t="s">
        <v>55</v>
      </c>
      <c r="C2821" s="12">
        <v>27.21</v>
      </c>
      <c r="D2821" s="13" t="s">
        <v>53</v>
      </c>
      <c r="E2821" s="14">
        <v>101.92</v>
      </c>
      <c r="F2821" s="187">
        <f>composições!$X$598</f>
        <v>1.6800000000000002</v>
      </c>
      <c r="G2821" s="15">
        <f t="shared" si="242"/>
        <v>171.22</v>
      </c>
      <c r="H2821" s="12">
        <v>1.73</v>
      </c>
      <c r="I2821" s="11">
        <v>176.32</v>
      </c>
      <c r="J2821" s="99">
        <f t="shared" si="240"/>
        <v>-2.8924682395644274E-2</v>
      </c>
      <c r="K2821" s="203">
        <f t="shared" si="238"/>
        <v>-5.0999999999999943</v>
      </c>
    </row>
    <row r="2822" spans="1:11" ht="10.35" customHeight="1" x14ac:dyDescent="0.2">
      <c r="A2822" s="9">
        <v>40445</v>
      </c>
      <c r="B2822" s="17" t="s">
        <v>56</v>
      </c>
      <c r="C2822" s="12">
        <v>27.21</v>
      </c>
      <c r="D2822" s="13" t="s">
        <v>25</v>
      </c>
      <c r="E2822" s="14">
        <v>517.19000000000005</v>
      </c>
      <c r="F2822" s="187">
        <f>composições!$X$568</f>
        <v>2.29</v>
      </c>
      <c r="G2822" s="15">
        <f t="shared" si="242"/>
        <v>1184.3599999999999</v>
      </c>
      <c r="H2822" s="12">
        <v>2.35</v>
      </c>
      <c r="I2822" s="15">
        <v>1215.3900000000001</v>
      </c>
      <c r="J2822" s="99">
        <f t="shared" si="240"/>
        <v>-2.5530899546647778E-2</v>
      </c>
      <c r="K2822" s="203">
        <f t="shared" si="238"/>
        <v>-31.0300000000002</v>
      </c>
    </row>
    <row r="2823" spans="1:11" ht="10.35" customHeight="1" x14ac:dyDescent="0.2">
      <c r="A2823" s="9">
        <v>47049</v>
      </c>
      <c r="B2823" s="43" t="s">
        <v>58</v>
      </c>
      <c r="C2823" s="66">
        <v>27.21</v>
      </c>
      <c r="D2823" s="67" t="s">
        <v>53</v>
      </c>
      <c r="E2823" s="68">
        <v>23.09</v>
      </c>
      <c r="F2823" s="187">
        <f>composições!$X$1388</f>
        <v>1.6800000000000002</v>
      </c>
      <c r="G2823" s="65">
        <f t="shared" si="242"/>
        <v>38.79</v>
      </c>
      <c r="H2823" s="66">
        <v>1.73</v>
      </c>
      <c r="I2823" s="11">
        <v>39.94</v>
      </c>
      <c r="J2823" s="99">
        <f t="shared" si="240"/>
        <v>-2.8793189784676931E-2</v>
      </c>
      <c r="K2823" s="203">
        <f t="shared" si="238"/>
        <v>-1.1499999999999986</v>
      </c>
    </row>
    <row r="2824" spans="1:11" ht="10.35" customHeight="1" x14ac:dyDescent="0.2">
      <c r="A2824" s="9">
        <v>47050</v>
      </c>
      <c r="B2824" s="17" t="s">
        <v>57</v>
      </c>
      <c r="C2824" s="12">
        <v>27.21</v>
      </c>
      <c r="D2824" s="13" t="s">
        <v>53</v>
      </c>
      <c r="E2824" s="14">
        <v>15.47</v>
      </c>
      <c r="F2824" s="187">
        <f>composições!$X$1418</f>
        <v>1.6800000000000002</v>
      </c>
      <c r="G2824" s="15">
        <f t="shared" si="242"/>
        <v>25.98</v>
      </c>
      <c r="H2824" s="12">
        <v>1.73</v>
      </c>
      <c r="I2824" s="11">
        <v>26.76</v>
      </c>
      <c r="J2824" s="99">
        <f t="shared" si="240"/>
        <v>-2.9147982062780353E-2</v>
      </c>
      <c r="K2824" s="203">
        <f t="shared" si="238"/>
        <v>-0.78000000000000114</v>
      </c>
    </row>
    <row r="2825" spans="1:11" ht="10.35" customHeight="1" x14ac:dyDescent="0.2">
      <c r="A2825" s="1" t="s">
        <v>38</v>
      </c>
      <c r="B2825" s="41"/>
      <c r="C2825" s="41"/>
      <c r="D2825" s="41"/>
      <c r="E2825" s="41"/>
      <c r="G2825" s="32">
        <f>SUM(G2808:G2824)</f>
        <v>94547.999999999985</v>
      </c>
      <c r="H2825" s="33"/>
      <c r="J2825" s="99" t="e">
        <f t="shared" si="240"/>
        <v>#DIV/0!</v>
      </c>
      <c r="K2825" s="203">
        <f t="shared" si="238"/>
        <v>94547.999999999985</v>
      </c>
    </row>
    <row r="2826" spans="1:11" ht="0.95" customHeight="1" x14ac:dyDescent="0.2">
      <c r="B2826" s="41"/>
      <c r="C2826" s="41"/>
      <c r="D2826" s="41"/>
      <c r="E2826" s="41"/>
      <c r="G2826" s="41"/>
      <c r="H2826" s="41"/>
      <c r="J2826" s="99" t="e">
        <f t="shared" si="240"/>
        <v>#DIV/0!</v>
      </c>
      <c r="K2826" s="203">
        <f t="shared" si="238"/>
        <v>0</v>
      </c>
    </row>
    <row r="2827" spans="1:11" ht="10.7" customHeight="1" x14ac:dyDescent="0.2">
      <c r="B2827" s="41"/>
      <c r="C2827" s="41"/>
      <c r="D2827" s="41"/>
      <c r="E2827" s="41"/>
      <c r="G2827" s="41"/>
      <c r="H2827" s="41"/>
      <c r="J2827" s="99" t="e">
        <f t="shared" si="240"/>
        <v>#DIV/0!</v>
      </c>
      <c r="K2827" s="203">
        <f t="shared" ref="K2827:K2890" si="243">G2827-I2827</f>
        <v>0</v>
      </c>
    </row>
    <row r="2828" spans="1:11" ht="10.35" customHeight="1" x14ac:dyDescent="0.2">
      <c r="A2828" s="2" t="s">
        <v>9</v>
      </c>
      <c r="B2828" s="50" t="s">
        <v>10</v>
      </c>
      <c r="C2828" s="50" t="s">
        <v>11</v>
      </c>
      <c r="D2828" s="64" t="s">
        <v>12</v>
      </c>
      <c r="E2828" s="50" t="s">
        <v>13</v>
      </c>
      <c r="F2828" s="5" t="s">
        <v>225</v>
      </c>
      <c r="G2828" s="64" t="s">
        <v>15</v>
      </c>
      <c r="H2828" s="50" t="s">
        <v>14</v>
      </c>
      <c r="I2828" s="4" t="s">
        <v>15</v>
      </c>
      <c r="J2828" s="99" t="e">
        <f t="shared" si="240"/>
        <v>#VALUE!</v>
      </c>
      <c r="K2828" s="203" t="e">
        <f t="shared" si="243"/>
        <v>#VALUE!</v>
      </c>
    </row>
    <row r="2829" spans="1:11" ht="10.35" customHeight="1" x14ac:dyDescent="0.2">
      <c r="A2829" s="8"/>
      <c r="B2829" s="47" t="s">
        <v>60</v>
      </c>
      <c r="C2829" s="48"/>
      <c r="D2829" s="48"/>
      <c r="E2829" s="48"/>
      <c r="F2829" s="48"/>
      <c r="G2829" s="49"/>
      <c r="H2829" s="41"/>
      <c r="J2829" s="99" t="e">
        <f t="shared" si="240"/>
        <v>#DIV/0!</v>
      </c>
      <c r="K2829" s="203">
        <f t="shared" si="243"/>
        <v>0</v>
      </c>
    </row>
    <row r="2830" spans="1:11" ht="10.35" customHeight="1" x14ac:dyDescent="0.2">
      <c r="A2830" s="9">
        <v>45410</v>
      </c>
      <c r="B2830" s="43" t="s">
        <v>61</v>
      </c>
      <c r="C2830" s="66">
        <v>27.21</v>
      </c>
      <c r="D2830" s="67" t="s">
        <v>23</v>
      </c>
      <c r="E2830" s="68">
        <v>10.72</v>
      </c>
      <c r="F2830" s="187">
        <f>composições!$X$1257</f>
        <v>15.01</v>
      </c>
      <c r="G2830" s="65">
        <f t="shared" ref="G2830:G2844" si="244">TRUNC(F2830*E2830,2)</f>
        <v>160.9</v>
      </c>
      <c r="H2830" s="66">
        <v>15.4</v>
      </c>
      <c r="I2830" s="11">
        <v>165.08</v>
      </c>
      <c r="J2830" s="99">
        <f t="shared" si="240"/>
        <v>-2.5321056457475177E-2</v>
      </c>
      <c r="K2830" s="203">
        <f t="shared" si="243"/>
        <v>-4.1800000000000068</v>
      </c>
    </row>
    <row r="2831" spans="1:11" ht="10.35" customHeight="1" x14ac:dyDescent="0.2">
      <c r="A2831" s="9">
        <v>40145</v>
      </c>
      <c r="B2831" s="43" t="s">
        <v>29</v>
      </c>
      <c r="C2831" s="66">
        <v>27.21</v>
      </c>
      <c r="D2831" s="67" t="s">
        <v>23</v>
      </c>
      <c r="E2831" s="68">
        <v>10.72</v>
      </c>
      <c r="F2831" s="187">
        <f>composições!$X$447</f>
        <v>2.4899999999999998</v>
      </c>
      <c r="G2831" s="65">
        <f t="shared" si="244"/>
        <v>26.69</v>
      </c>
      <c r="H2831" s="66">
        <v>2.5499999999999998</v>
      </c>
      <c r="I2831" s="11">
        <v>27.33</v>
      </c>
      <c r="J2831" s="99">
        <f t="shared" si="240"/>
        <v>-2.3417489937797131E-2</v>
      </c>
      <c r="K2831" s="203">
        <f t="shared" si="243"/>
        <v>-0.63999999999999702</v>
      </c>
    </row>
    <row r="2832" spans="1:11" ht="10.35" customHeight="1" x14ac:dyDescent="0.2">
      <c r="A2832" s="9">
        <v>41293</v>
      </c>
      <c r="B2832" s="43" t="s">
        <v>62</v>
      </c>
      <c r="C2832" s="66">
        <v>27.21</v>
      </c>
      <c r="D2832" s="67" t="s">
        <v>18</v>
      </c>
      <c r="E2832" s="68">
        <v>53.61</v>
      </c>
      <c r="F2832" s="187">
        <f>composições!$X$903</f>
        <v>6.28</v>
      </c>
      <c r="G2832" s="65">
        <f t="shared" si="244"/>
        <v>336.67</v>
      </c>
      <c r="H2832" s="66">
        <v>6.44</v>
      </c>
      <c r="I2832" s="11">
        <v>345.24</v>
      </c>
      <c r="J2832" s="99">
        <f t="shared" si="240"/>
        <v>-2.4823311319661645E-2</v>
      </c>
      <c r="K2832" s="203">
        <f t="shared" si="243"/>
        <v>-8.5699999999999932</v>
      </c>
    </row>
    <row r="2833" spans="1:11" ht="10.35" customHeight="1" x14ac:dyDescent="0.2">
      <c r="A2833" s="9">
        <v>45585</v>
      </c>
      <c r="B2833" s="43" t="s">
        <v>40</v>
      </c>
      <c r="C2833" s="66">
        <v>27.21</v>
      </c>
      <c r="D2833" s="67" t="s">
        <v>23</v>
      </c>
      <c r="E2833" s="68">
        <v>18.37</v>
      </c>
      <c r="F2833" s="187">
        <f>composições!$X$1323</f>
        <v>285.35000000000002</v>
      </c>
      <c r="G2833" s="65">
        <f t="shared" si="244"/>
        <v>5241.87</v>
      </c>
      <c r="H2833" s="66">
        <v>292.72000000000003</v>
      </c>
      <c r="I2833" s="15">
        <v>5377.26</v>
      </c>
      <c r="J2833" s="99">
        <f t="shared" si="240"/>
        <v>-2.517825063322221E-2</v>
      </c>
      <c r="K2833" s="203">
        <f t="shared" si="243"/>
        <v>-135.39000000000033</v>
      </c>
    </row>
    <row r="2834" spans="1:11" ht="10.35" customHeight="1" x14ac:dyDescent="0.2">
      <c r="A2834" s="9">
        <v>41294</v>
      </c>
      <c r="B2834" s="43" t="s">
        <v>41</v>
      </c>
      <c r="C2834" s="66">
        <v>27.21</v>
      </c>
      <c r="D2834" s="67" t="s">
        <v>23</v>
      </c>
      <c r="E2834" s="68">
        <v>6.12</v>
      </c>
      <c r="F2834" s="187">
        <f>composições!$X$935</f>
        <v>145.32</v>
      </c>
      <c r="G2834" s="65">
        <f t="shared" si="244"/>
        <v>889.35</v>
      </c>
      <c r="H2834" s="66">
        <v>149.07</v>
      </c>
      <c r="I2834" s="11">
        <v>912.3</v>
      </c>
      <c r="J2834" s="99">
        <f t="shared" si="240"/>
        <v>-2.5156198618875303E-2</v>
      </c>
      <c r="K2834" s="203">
        <f t="shared" si="243"/>
        <v>-22.949999999999932</v>
      </c>
    </row>
    <row r="2835" spans="1:11" ht="10.35" customHeight="1" x14ac:dyDescent="0.2">
      <c r="A2835" s="9">
        <v>45050</v>
      </c>
      <c r="B2835" s="43" t="s">
        <v>42</v>
      </c>
      <c r="C2835" s="66">
        <v>27.21</v>
      </c>
      <c r="D2835" s="67" t="s">
        <v>23</v>
      </c>
      <c r="E2835" s="68">
        <v>6.12</v>
      </c>
      <c r="F2835" s="187">
        <f>composições!$X$1071</f>
        <v>559.22</v>
      </c>
      <c r="G2835" s="65">
        <f t="shared" si="244"/>
        <v>3422.42</v>
      </c>
      <c r="H2835" s="66">
        <v>573.65</v>
      </c>
      <c r="I2835" s="15">
        <v>3510.73</v>
      </c>
      <c r="J2835" s="99">
        <f t="shared" si="240"/>
        <v>-2.5154312635833564E-2</v>
      </c>
      <c r="K2835" s="203">
        <f t="shared" si="243"/>
        <v>-88.309999999999945</v>
      </c>
    </row>
    <row r="2836" spans="1:11" ht="29.1" customHeight="1" x14ac:dyDescent="0.2">
      <c r="A2836" s="9">
        <v>45145</v>
      </c>
      <c r="B2836" s="69" t="s">
        <v>45</v>
      </c>
      <c r="C2836" s="66">
        <v>27.21</v>
      </c>
      <c r="D2836" s="67" t="s">
        <v>18</v>
      </c>
      <c r="E2836" s="68">
        <v>19.010000000000002</v>
      </c>
      <c r="F2836" s="187">
        <f>composições!$X$1151</f>
        <v>105.9</v>
      </c>
      <c r="G2836" s="65">
        <f t="shared" si="244"/>
        <v>2013.15</v>
      </c>
      <c r="H2836" s="66">
        <v>108.63</v>
      </c>
      <c r="I2836" s="15">
        <v>2065.0500000000002</v>
      </c>
      <c r="J2836" s="99">
        <f t="shared" si="240"/>
        <v>-2.5132563376189521E-2</v>
      </c>
      <c r="K2836" s="203">
        <f t="shared" si="243"/>
        <v>-51.900000000000091</v>
      </c>
    </row>
    <row r="2837" spans="1:11" ht="10.35" customHeight="1" x14ac:dyDescent="0.2">
      <c r="A2837" s="9">
        <v>45030</v>
      </c>
      <c r="B2837" s="43" t="s">
        <v>63</v>
      </c>
      <c r="C2837" s="66">
        <v>27.21</v>
      </c>
      <c r="D2837" s="67" t="s">
        <v>23</v>
      </c>
      <c r="E2837" s="68">
        <v>4.03</v>
      </c>
      <c r="F2837" s="187">
        <f>composições!$X$1030</f>
        <v>199.06999999999996</v>
      </c>
      <c r="G2837" s="65">
        <f t="shared" si="244"/>
        <v>802.25</v>
      </c>
      <c r="H2837" s="66">
        <v>204.21</v>
      </c>
      <c r="I2837" s="11">
        <v>822.96</v>
      </c>
      <c r="J2837" s="99">
        <f t="shared" si="240"/>
        <v>-2.5165257120637774E-2</v>
      </c>
      <c r="K2837" s="203">
        <f t="shared" si="243"/>
        <v>-20.710000000000036</v>
      </c>
    </row>
    <row r="2838" spans="1:11" ht="10.35" customHeight="1" x14ac:dyDescent="0.2">
      <c r="A2838" s="9">
        <v>45165</v>
      </c>
      <c r="B2838" s="43" t="s">
        <v>47</v>
      </c>
      <c r="C2838" s="66">
        <v>27.21</v>
      </c>
      <c r="D2838" s="67" t="s">
        <v>23</v>
      </c>
      <c r="E2838" s="68">
        <v>9.1</v>
      </c>
      <c r="F2838" s="187">
        <f>composições!$X$1226</f>
        <v>611.9</v>
      </c>
      <c r="G2838" s="65">
        <f t="shared" si="244"/>
        <v>5568.29</v>
      </c>
      <c r="H2838" s="66">
        <v>627.69000000000005</v>
      </c>
      <c r="I2838" s="15">
        <v>5711.97</v>
      </c>
      <c r="J2838" s="99">
        <f t="shared" ref="J2838:J2895" si="245">G2838/I2838-1</f>
        <v>-2.5154193737011998E-2</v>
      </c>
      <c r="K2838" s="203">
        <f t="shared" si="243"/>
        <v>-143.68000000000029</v>
      </c>
    </row>
    <row r="2839" spans="1:11" ht="10.35" customHeight="1" x14ac:dyDescent="0.2">
      <c r="A2839" s="9">
        <v>40453</v>
      </c>
      <c r="B2839" s="43" t="s">
        <v>54</v>
      </c>
      <c r="C2839" s="66">
        <v>27.21</v>
      </c>
      <c r="D2839" s="67" t="s">
        <v>53</v>
      </c>
      <c r="E2839" s="68">
        <v>62.83</v>
      </c>
      <c r="F2839" s="187">
        <f>composições!$X$685</f>
        <v>0.86</v>
      </c>
      <c r="G2839" s="65">
        <f t="shared" si="244"/>
        <v>54.03</v>
      </c>
      <c r="H2839" s="66">
        <v>0.89</v>
      </c>
      <c r="I2839" s="11">
        <v>55.91</v>
      </c>
      <c r="J2839" s="99">
        <f t="shared" si="245"/>
        <v>-3.3625469504560801E-2</v>
      </c>
      <c r="K2839" s="203">
        <f t="shared" si="243"/>
        <v>-1.8799999999999955</v>
      </c>
    </row>
    <row r="2840" spans="1:11" ht="10.35" customHeight="1" x14ac:dyDescent="0.2">
      <c r="A2840" s="9">
        <v>40455</v>
      </c>
      <c r="B2840" s="17" t="s">
        <v>51</v>
      </c>
      <c r="C2840" s="12">
        <v>27.21</v>
      </c>
      <c r="D2840" s="13" t="s">
        <v>25</v>
      </c>
      <c r="E2840" s="18">
        <v>10065</v>
      </c>
      <c r="F2840" s="187">
        <f>composições!$X$743</f>
        <v>1.55</v>
      </c>
      <c r="G2840" s="15">
        <f t="shared" si="244"/>
        <v>15600.75</v>
      </c>
      <c r="H2840" s="12">
        <v>1.59</v>
      </c>
      <c r="I2840" s="15">
        <v>16003.35</v>
      </c>
      <c r="J2840" s="99">
        <f t="shared" si="245"/>
        <v>-2.515723270440251E-2</v>
      </c>
      <c r="K2840" s="203">
        <f t="shared" si="243"/>
        <v>-402.60000000000036</v>
      </c>
    </row>
    <row r="2841" spans="1:11" ht="20.85" customHeight="1" x14ac:dyDescent="0.2">
      <c r="A2841" s="9">
        <v>40450</v>
      </c>
      <c r="B2841" s="10" t="s">
        <v>49</v>
      </c>
      <c r="C2841" s="12">
        <v>27.21</v>
      </c>
      <c r="D2841" s="13" t="s">
        <v>50</v>
      </c>
      <c r="E2841" s="18">
        <v>1198.58</v>
      </c>
      <c r="F2841" s="187">
        <f>composições!$X$627</f>
        <v>0.86</v>
      </c>
      <c r="G2841" s="15">
        <f t="shared" si="244"/>
        <v>1030.77</v>
      </c>
      <c r="H2841" s="12">
        <v>0.89</v>
      </c>
      <c r="I2841" s="15">
        <v>1066.73</v>
      </c>
      <c r="J2841" s="99">
        <f t="shared" si="245"/>
        <v>-3.371049843915519E-2</v>
      </c>
      <c r="K2841" s="203">
        <f t="shared" si="243"/>
        <v>-35.960000000000036</v>
      </c>
    </row>
    <row r="2842" spans="1:11" ht="10.35" customHeight="1" x14ac:dyDescent="0.2">
      <c r="A2842" s="9">
        <v>47049</v>
      </c>
      <c r="B2842" s="43" t="s">
        <v>58</v>
      </c>
      <c r="C2842" s="66">
        <v>27.21</v>
      </c>
      <c r="D2842" s="67" t="s">
        <v>53</v>
      </c>
      <c r="E2842" s="68">
        <v>2.63</v>
      </c>
      <c r="F2842" s="187">
        <f>composições!$X$1388</f>
        <v>1.6800000000000002</v>
      </c>
      <c r="G2842" s="65">
        <f t="shared" si="244"/>
        <v>4.41</v>
      </c>
      <c r="H2842" s="66">
        <v>1.73</v>
      </c>
      <c r="I2842" s="11">
        <v>4.54</v>
      </c>
      <c r="J2842" s="99">
        <f t="shared" si="245"/>
        <v>-2.8634361233480177E-2</v>
      </c>
      <c r="K2842" s="203">
        <f t="shared" si="243"/>
        <v>-0.12999999999999989</v>
      </c>
    </row>
    <row r="2843" spans="1:11" ht="10.35" customHeight="1" x14ac:dyDescent="0.2">
      <c r="A2843" s="9">
        <v>40445</v>
      </c>
      <c r="B2843" s="17" t="s">
        <v>56</v>
      </c>
      <c r="C2843" s="12">
        <v>27.21</v>
      </c>
      <c r="D2843" s="13" t="s">
        <v>25</v>
      </c>
      <c r="E2843" s="14">
        <v>403.53</v>
      </c>
      <c r="F2843" s="187">
        <f>composições!$X$568</f>
        <v>2.29</v>
      </c>
      <c r="G2843" s="15">
        <f t="shared" si="244"/>
        <v>924.08</v>
      </c>
      <c r="H2843" s="12">
        <v>2.35</v>
      </c>
      <c r="I2843" s="11">
        <v>948.29</v>
      </c>
      <c r="J2843" s="99">
        <f t="shared" si="245"/>
        <v>-2.5530164822997081E-2</v>
      </c>
      <c r="K2843" s="203">
        <f t="shared" si="243"/>
        <v>-24.209999999999923</v>
      </c>
    </row>
    <row r="2844" spans="1:11" ht="10.35" customHeight="1" x14ac:dyDescent="0.2">
      <c r="A2844" s="9">
        <v>40449</v>
      </c>
      <c r="B2844" s="43" t="s">
        <v>55</v>
      </c>
      <c r="C2844" s="66">
        <v>27.21</v>
      </c>
      <c r="D2844" s="67" t="s">
        <v>53</v>
      </c>
      <c r="E2844" s="68">
        <v>48.5</v>
      </c>
      <c r="F2844" s="187">
        <f>composições!$X$598</f>
        <v>1.6800000000000002</v>
      </c>
      <c r="G2844" s="65">
        <f t="shared" si="244"/>
        <v>81.48</v>
      </c>
      <c r="H2844" s="66">
        <v>1.73</v>
      </c>
      <c r="I2844" s="11">
        <v>83.9</v>
      </c>
      <c r="J2844" s="99">
        <f t="shared" si="245"/>
        <v>-2.8843861740166843E-2</v>
      </c>
      <c r="K2844" s="203">
        <f t="shared" si="243"/>
        <v>-2.4200000000000017</v>
      </c>
    </row>
    <row r="2845" spans="1:11" ht="10.35" customHeight="1" x14ac:dyDescent="0.2">
      <c r="A2845" s="1" t="s">
        <v>38</v>
      </c>
      <c r="B2845" s="41"/>
      <c r="C2845" s="41"/>
      <c r="D2845" s="41"/>
      <c r="E2845" s="41"/>
      <c r="G2845" s="32">
        <f>SUM(G2828:G2844)</f>
        <v>36157.11</v>
      </c>
      <c r="H2845" s="33"/>
      <c r="J2845" s="99" t="e">
        <f t="shared" si="245"/>
        <v>#DIV/0!</v>
      </c>
      <c r="K2845" s="203">
        <f t="shared" si="243"/>
        <v>36157.11</v>
      </c>
    </row>
    <row r="2846" spans="1:11" ht="10.7" customHeight="1" x14ac:dyDescent="0.2">
      <c r="B2846" s="41"/>
      <c r="C2846" s="41"/>
      <c r="D2846" s="41"/>
      <c r="E2846" s="41"/>
      <c r="G2846" s="41"/>
      <c r="H2846" s="41"/>
      <c r="J2846" s="99" t="e">
        <f t="shared" si="245"/>
        <v>#DIV/0!</v>
      </c>
      <c r="K2846" s="203">
        <f t="shared" si="243"/>
        <v>0</v>
      </c>
    </row>
    <row r="2847" spans="1:11" ht="10.35" customHeight="1" x14ac:dyDescent="0.2">
      <c r="A2847" s="2" t="s">
        <v>9</v>
      </c>
      <c r="B2847" s="50" t="s">
        <v>10</v>
      </c>
      <c r="C2847" s="50" t="s">
        <v>11</v>
      </c>
      <c r="D2847" s="64" t="s">
        <v>12</v>
      </c>
      <c r="E2847" s="50" t="s">
        <v>13</v>
      </c>
      <c r="F2847" s="5" t="s">
        <v>225</v>
      </c>
      <c r="G2847" s="64" t="s">
        <v>15</v>
      </c>
      <c r="H2847" s="50" t="s">
        <v>14</v>
      </c>
      <c r="I2847" s="4" t="s">
        <v>15</v>
      </c>
      <c r="J2847" s="99" t="e">
        <f t="shared" si="245"/>
        <v>#VALUE!</v>
      </c>
      <c r="K2847" s="203" t="e">
        <f t="shared" si="243"/>
        <v>#VALUE!</v>
      </c>
    </row>
    <row r="2848" spans="1:11" ht="10.35" customHeight="1" x14ac:dyDescent="0.2">
      <c r="A2848" s="8"/>
      <c r="B2848" s="47" t="s">
        <v>64</v>
      </c>
      <c r="C2848" s="48"/>
      <c r="D2848" s="48"/>
      <c r="E2848" s="48"/>
      <c r="F2848" s="48"/>
      <c r="G2848" s="49"/>
      <c r="H2848" s="41"/>
      <c r="J2848" s="99" t="e">
        <f t="shared" si="245"/>
        <v>#DIV/0!</v>
      </c>
      <c r="K2848" s="203">
        <f t="shared" si="243"/>
        <v>0</v>
      </c>
    </row>
    <row r="2849" spans="1:11" ht="29.1" customHeight="1" x14ac:dyDescent="0.2">
      <c r="A2849" s="9">
        <v>40001</v>
      </c>
      <c r="B2849" s="10" t="s">
        <v>65</v>
      </c>
      <c r="C2849" s="12">
        <v>27.21</v>
      </c>
      <c r="D2849" s="22" t="s">
        <v>18</v>
      </c>
      <c r="E2849" s="14">
        <v>130</v>
      </c>
      <c r="F2849" s="187">
        <f>composições!$X$32</f>
        <v>0.66</v>
      </c>
      <c r="G2849" s="15">
        <f t="shared" ref="G2849:G2862" si="246">TRUNC(F2849*E2849,2)</f>
        <v>85.8</v>
      </c>
      <c r="H2849" s="12">
        <v>0.68</v>
      </c>
      <c r="I2849" s="11">
        <v>88.4</v>
      </c>
      <c r="J2849" s="99">
        <f t="shared" si="245"/>
        <v>-2.941176470588247E-2</v>
      </c>
      <c r="K2849" s="203">
        <f t="shared" si="243"/>
        <v>-2.6000000000000085</v>
      </c>
    </row>
    <row r="2850" spans="1:11" ht="10.35" customHeight="1" x14ac:dyDescent="0.2">
      <c r="A2850" s="9">
        <v>40005</v>
      </c>
      <c r="B2850" s="17" t="s">
        <v>22</v>
      </c>
      <c r="C2850" s="12">
        <v>27.21</v>
      </c>
      <c r="D2850" s="22" t="s">
        <v>23</v>
      </c>
      <c r="E2850" s="14">
        <v>52</v>
      </c>
      <c r="F2850" s="187">
        <f>composições!$X$125</f>
        <v>3.17</v>
      </c>
      <c r="G2850" s="15">
        <f t="shared" si="246"/>
        <v>164.84</v>
      </c>
      <c r="H2850" s="12">
        <v>3.25</v>
      </c>
      <c r="I2850" s="11">
        <v>169</v>
      </c>
      <c r="J2850" s="99">
        <f t="shared" si="245"/>
        <v>-2.4615384615384595E-2</v>
      </c>
      <c r="K2850" s="203">
        <f t="shared" si="243"/>
        <v>-4.1599999999999966</v>
      </c>
    </row>
    <row r="2851" spans="1:11" ht="10.35" customHeight="1" x14ac:dyDescent="0.2">
      <c r="A2851" s="9">
        <v>40006</v>
      </c>
      <c r="B2851" s="17" t="s">
        <v>24</v>
      </c>
      <c r="C2851" s="12">
        <v>27.21</v>
      </c>
      <c r="D2851" s="22" t="s">
        <v>25</v>
      </c>
      <c r="E2851" s="14">
        <v>260</v>
      </c>
      <c r="F2851" s="187">
        <f>composições!X$154</f>
        <v>2.87</v>
      </c>
      <c r="G2851" s="15">
        <f t="shared" si="246"/>
        <v>746.2</v>
      </c>
      <c r="H2851" s="12">
        <v>2.95</v>
      </c>
      <c r="I2851" s="11">
        <v>767</v>
      </c>
      <c r="J2851" s="99">
        <f t="shared" si="245"/>
        <v>-2.7118644067796516E-2</v>
      </c>
      <c r="K2851" s="203">
        <f t="shared" si="243"/>
        <v>-20.799999999999955</v>
      </c>
    </row>
    <row r="2852" spans="1:11" ht="10.35" customHeight="1" x14ac:dyDescent="0.2">
      <c r="A2852" s="9">
        <v>40145</v>
      </c>
      <c r="B2852" s="17" t="s">
        <v>29</v>
      </c>
      <c r="C2852" s="12">
        <v>27.21</v>
      </c>
      <c r="D2852" s="22" t="s">
        <v>23</v>
      </c>
      <c r="E2852" s="14">
        <v>52</v>
      </c>
      <c r="F2852" s="187">
        <f>composições!X$447</f>
        <v>2.4899999999999998</v>
      </c>
      <c r="G2852" s="15">
        <f t="shared" si="246"/>
        <v>129.47999999999999</v>
      </c>
      <c r="H2852" s="12">
        <v>2.5499999999999998</v>
      </c>
      <c r="I2852" s="11">
        <v>132.6</v>
      </c>
      <c r="J2852" s="99">
        <f t="shared" si="245"/>
        <v>-2.352941176470591E-2</v>
      </c>
      <c r="K2852" s="203">
        <f t="shared" si="243"/>
        <v>-3.1200000000000045</v>
      </c>
    </row>
    <row r="2853" spans="1:11" ht="20.85" customHeight="1" x14ac:dyDescent="0.2">
      <c r="A2853" s="9">
        <v>45465</v>
      </c>
      <c r="B2853" s="10" t="s">
        <v>66</v>
      </c>
      <c r="C2853" s="12">
        <v>27.21</v>
      </c>
      <c r="D2853" s="23" t="s">
        <v>67</v>
      </c>
      <c r="E2853" s="14">
        <v>60</v>
      </c>
      <c r="F2853" s="188">
        <f>composições!X$1292</f>
        <v>2099.7399999999998</v>
      </c>
      <c r="G2853" s="15">
        <f t="shared" si="246"/>
        <v>125984.4</v>
      </c>
      <c r="H2853" s="24">
        <v>2153.9299999999998</v>
      </c>
      <c r="I2853" s="15">
        <v>129235.8</v>
      </c>
      <c r="J2853" s="99">
        <f t="shared" si="245"/>
        <v>-2.5158663466315123E-2</v>
      </c>
      <c r="K2853" s="203">
        <f t="shared" si="243"/>
        <v>-3251.4000000000087</v>
      </c>
    </row>
    <row r="2854" spans="1:11" ht="20.85" customHeight="1" x14ac:dyDescent="0.2">
      <c r="A2854" s="9">
        <v>40010</v>
      </c>
      <c r="B2854" s="10" t="s">
        <v>26</v>
      </c>
      <c r="C2854" s="12">
        <v>27.21</v>
      </c>
      <c r="D2854" s="13" t="s">
        <v>23</v>
      </c>
      <c r="E2854" s="14">
        <v>219.03</v>
      </c>
      <c r="F2854" s="187">
        <f>composições!X$186</f>
        <v>3.6500000000000004</v>
      </c>
      <c r="G2854" s="15">
        <f t="shared" si="246"/>
        <v>799.45</v>
      </c>
      <c r="H2854" s="12">
        <v>3.75</v>
      </c>
      <c r="I2854" s="11">
        <v>821.36</v>
      </c>
      <c r="J2854" s="99">
        <f t="shared" si="245"/>
        <v>-2.6675270283432306E-2</v>
      </c>
      <c r="K2854" s="203">
        <f t="shared" si="243"/>
        <v>-21.909999999999968</v>
      </c>
    </row>
    <row r="2855" spans="1:11" ht="10.35" customHeight="1" x14ac:dyDescent="0.2">
      <c r="A2855" s="9">
        <v>40315</v>
      </c>
      <c r="B2855" s="17" t="s">
        <v>30</v>
      </c>
      <c r="C2855" s="12">
        <v>27.21</v>
      </c>
      <c r="D2855" s="13" t="s">
        <v>23</v>
      </c>
      <c r="E2855" s="14">
        <v>26</v>
      </c>
      <c r="F2855" s="187">
        <f>composições!X$478</f>
        <v>5.2299999999999995</v>
      </c>
      <c r="G2855" s="15">
        <f t="shared" si="246"/>
        <v>135.97999999999999</v>
      </c>
      <c r="H2855" s="12">
        <f>composições!$X$478</f>
        <v>5.2299999999999995</v>
      </c>
      <c r="I2855" s="11">
        <v>139.36000000000001</v>
      </c>
      <c r="J2855" s="99">
        <f t="shared" si="245"/>
        <v>-2.4253731343283791E-2</v>
      </c>
      <c r="K2855" s="203">
        <f t="shared" si="243"/>
        <v>-3.3800000000000239</v>
      </c>
    </row>
    <row r="2856" spans="1:11" ht="10.35" customHeight="1" x14ac:dyDescent="0.2">
      <c r="A2856" s="9">
        <v>40320</v>
      </c>
      <c r="B2856" s="17" t="s">
        <v>31</v>
      </c>
      <c r="C2856" s="12">
        <v>27.21</v>
      </c>
      <c r="D2856" s="13" t="s">
        <v>25</v>
      </c>
      <c r="E2856" s="14">
        <v>325</v>
      </c>
      <c r="F2856" s="187">
        <f>composições!X$509</f>
        <v>3.17</v>
      </c>
      <c r="G2856" s="15">
        <f t="shared" si="246"/>
        <v>1030.25</v>
      </c>
      <c r="H2856" s="12">
        <v>3.25</v>
      </c>
      <c r="I2856" s="15">
        <v>1056.25</v>
      </c>
      <c r="J2856" s="99">
        <f t="shared" si="245"/>
        <v>-2.4615384615384595E-2</v>
      </c>
      <c r="K2856" s="203">
        <f t="shared" si="243"/>
        <v>-26</v>
      </c>
    </row>
    <row r="2857" spans="1:11" ht="10.35" customHeight="1" x14ac:dyDescent="0.2">
      <c r="A2857" s="9">
        <v>40120</v>
      </c>
      <c r="B2857" s="17" t="s">
        <v>32</v>
      </c>
      <c r="C2857" s="12">
        <v>27.21</v>
      </c>
      <c r="D2857" s="13" t="s">
        <v>18</v>
      </c>
      <c r="E2857" s="14">
        <v>87.61</v>
      </c>
      <c r="F2857" s="187">
        <f>composições!$X$386</f>
        <v>0.5</v>
      </c>
      <c r="G2857" s="15">
        <f t="shared" si="246"/>
        <v>43.8</v>
      </c>
      <c r="H2857" s="12">
        <v>0.52</v>
      </c>
      <c r="I2857" s="11">
        <v>45.55</v>
      </c>
      <c r="J2857" s="99">
        <f t="shared" si="245"/>
        <v>-3.8419319429198739E-2</v>
      </c>
      <c r="K2857" s="203">
        <f t="shared" si="243"/>
        <v>-1.75</v>
      </c>
    </row>
    <row r="2858" spans="1:11" ht="10.35" customHeight="1" x14ac:dyDescent="0.2">
      <c r="A2858" s="9">
        <v>40130</v>
      </c>
      <c r="B2858" s="43" t="s">
        <v>33</v>
      </c>
      <c r="C2858" s="66">
        <v>27.21</v>
      </c>
      <c r="D2858" s="67" t="s">
        <v>18</v>
      </c>
      <c r="E2858" s="68">
        <v>130</v>
      </c>
      <c r="F2858" s="187">
        <f>composições!$X$417</f>
        <v>0.52</v>
      </c>
      <c r="G2858" s="65">
        <f t="shared" si="246"/>
        <v>67.599999999999994</v>
      </c>
      <c r="H2858" s="66">
        <v>0.53</v>
      </c>
      <c r="I2858" s="11">
        <v>68.900000000000006</v>
      </c>
      <c r="J2858" s="99">
        <f t="shared" si="245"/>
        <v>-1.8867924528302105E-2</v>
      </c>
      <c r="K2858" s="203">
        <f t="shared" si="243"/>
        <v>-1.3000000000000114</v>
      </c>
    </row>
    <row r="2859" spans="1:11" ht="10.35" customHeight="1" x14ac:dyDescent="0.2">
      <c r="A2859" s="9">
        <v>40101</v>
      </c>
      <c r="B2859" s="43" t="s">
        <v>36</v>
      </c>
      <c r="C2859" s="66">
        <v>27.21</v>
      </c>
      <c r="D2859" s="67" t="s">
        <v>23</v>
      </c>
      <c r="E2859" s="68">
        <v>78</v>
      </c>
      <c r="F2859" s="187">
        <f>composições!$X$290</f>
        <v>6.68</v>
      </c>
      <c r="G2859" s="65">
        <f t="shared" si="246"/>
        <v>521.04</v>
      </c>
      <c r="H2859" s="66">
        <v>6.85</v>
      </c>
      <c r="I2859" s="11">
        <v>534.29999999999995</v>
      </c>
      <c r="J2859" s="99">
        <f t="shared" si="245"/>
        <v>-2.481751824817513E-2</v>
      </c>
      <c r="K2859" s="203">
        <f t="shared" si="243"/>
        <v>-13.259999999999991</v>
      </c>
    </row>
    <row r="2860" spans="1:11" ht="10.35" customHeight="1" x14ac:dyDescent="0.2">
      <c r="A2860" s="9">
        <v>40102</v>
      </c>
      <c r="B2860" s="43" t="s">
        <v>34</v>
      </c>
      <c r="C2860" s="66">
        <v>27.21</v>
      </c>
      <c r="D2860" s="67" t="s">
        <v>23</v>
      </c>
      <c r="E2860" s="68">
        <v>112</v>
      </c>
      <c r="F2860" s="187">
        <f>composições!$X$320</f>
        <v>8.5399999999999991</v>
      </c>
      <c r="G2860" s="65">
        <f t="shared" si="246"/>
        <v>956.48</v>
      </c>
      <c r="H2860" s="66">
        <v>8.76</v>
      </c>
      <c r="I2860" s="11">
        <v>981.12</v>
      </c>
      <c r="J2860" s="99">
        <f t="shared" si="245"/>
        <v>-2.5114155251141579E-2</v>
      </c>
      <c r="K2860" s="203">
        <f t="shared" si="243"/>
        <v>-24.639999999999986</v>
      </c>
    </row>
    <row r="2861" spans="1:11" ht="10.35" customHeight="1" x14ac:dyDescent="0.2">
      <c r="A2861" s="9">
        <v>40454</v>
      </c>
      <c r="B2861" s="43" t="s">
        <v>68</v>
      </c>
      <c r="C2861" s="66">
        <v>27.21</v>
      </c>
      <c r="D2861" s="67" t="s">
        <v>53</v>
      </c>
      <c r="E2861" s="70">
        <v>20245.98</v>
      </c>
      <c r="F2861" s="187">
        <f>composições!$X$714</f>
        <v>0.91999999999999993</v>
      </c>
      <c r="G2861" s="65">
        <f t="shared" si="246"/>
        <v>18626.3</v>
      </c>
      <c r="H2861" s="66">
        <v>0.92</v>
      </c>
      <c r="I2861" s="15">
        <v>18626.3</v>
      </c>
      <c r="J2861" s="99">
        <f t="shared" si="245"/>
        <v>0</v>
      </c>
      <c r="K2861" s="203">
        <f t="shared" si="243"/>
        <v>0</v>
      </c>
    </row>
    <row r="2862" spans="1:11" ht="10.35" customHeight="1" x14ac:dyDescent="0.2">
      <c r="A2862" s="9">
        <v>40438</v>
      </c>
      <c r="B2862" s="43" t="s">
        <v>69</v>
      </c>
      <c r="C2862" s="66">
        <v>27.21</v>
      </c>
      <c r="D2862" s="67" t="s">
        <v>53</v>
      </c>
      <c r="E2862" s="68">
        <v>855.05</v>
      </c>
      <c r="F2862" s="187">
        <f>composições!$X$539</f>
        <v>1.77</v>
      </c>
      <c r="G2862" s="65">
        <f t="shared" si="246"/>
        <v>1513.43</v>
      </c>
      <c r="H2862" s="66">
        <v>1.81</v>
      </c>
      <c r="I2862" s="15">
        <v>1547.64</v>
      </c>
      <c r="J2862" s="99">
        <f t="shared" si="245"/>
        <v>-2.2104623814323765E-2</v>
      </c>
      <c r="K2862" s="203">
        <f t="shared" si="243"/>
        <v>-34.210000000000036</v>
      </c>
    </row>
    <row r="2863" spans="1:11" ht="10.35" customHeight="1" x14ac:dyDescent="0.2">
      <c r="A2863" s="1" t="s">
        <v>38</v>
      </c>
      <c r="B2863" s="41"/>
      <c r="C2863" s="41"/>
      <c r="D2863" s="41"/>
      <c r="E2863" s="41"/>
      <c r="G2863" s="32">
        <f>SUM(G2846:G2862)</f>
        <v>150805.04999999999</v>
      </c>
      <c r="H2863" s="33"/>
      <c r="J2863" s="99" t="e">
        <f t="shared" si="245"/>
        <v>#DIV/0!</v>
      </c>
      <c r="K2863" s="203">
        <f t="shared" si="243"/>
        <v>150805.04999999999</v>
      </c>
    </row>
    <row r="2864" spans="1:11" ht="0.95" customHeight="1" x14ac:dyDescent="0.2">
      <c r="B2864" s="41"/>
      <c r="C2864" s="41"/>
      <c r="D2864" s="41"/>
      <c r="E2864" s="41"/>
      <c r="G2864" s="41"/>
      <c r="H2864" s="41"/>
      <c r="J2864" s="99" t="e">
        <f t="shared" si="245"/>
        <v>#DIV/0!</v>
      </c>
      <c r="K2864" s="203">
        <f t="shared" si="243"/>
        <v>0</v>
      </c>
    </row>
    <row r="2865" spans="1:11" ht="10.7" customHeight="1" x14ac:dyDescent="0.2">
      <c r="B2865" s="41"/>
      <c r="C2865" s="41"/>
      <c r="D2865" s="41"/>
      <c r="E2865" s="41"/>
      <c r="G2865" s="41"/>
      <c r="H2865" s="41"/>
      <c r="J2865" s="99" t="e">
        <f t="shared" si="245"/>
        <v>#DIV/0!</v>
      </c>
      <c r="K2865" s="203">
        <f t="shared" si="243"/>
        <v>0</v>
      </c>
    </row>
    <row r="2866" spans="1:11" ht="10.35" customHeight="1" x14ac:dyDescent="0.2">
      <c r="A2866" s="2" t="s">
        <v>9</v>
      </c>
      <c r="B2866" s="50" t="s">
        <v>10</v>
      </c>
      <c r="C2866" s="50" t="s">
        <v>11</v>
      </c>
      <c r="D2866" s="64" t="s">
        <v>12</v>
      </c>
      <c r="E2866" s="50" t="s">
        <v>13</v>
      </c>
      <c r="F2866" s="5" t="s">
        <v>225</v>
      </c>
      <c r="G2866" s="64" t="s">
        <v>15</v>
      </c>
      <c r="H2866" s="50" t="s">
        <v>14</v>
      </c>
      <c r="I2866" s="4" t="s">
        <v>15</v>
      </c>
      <c r="J2866" s="99" t="e">
        <f t="shared" si="245"/>
        <v>#VALUE!</v>
      </c>
      <c r="K2866" s="203" t="e">
        <f t="shared" si="243"/>
        <v>#VALUE!</v>
      </c>
    </row>
    <row r="2867" spans="1:11" ht="10.35" customHeight="1" x14ac:dyDescent="0.2">
      <c r="A2867" s="8"/>
      <c r="B2867" s="47" t="s">
        <v>70</v>
      </c>
      <c r="C2867" s="48"/>
      <c r="D2867" s="48"/>
      <c r="E2867" s="48"/>
      <c r="F2867" s="48"/>
      <c r="G2867" s="49"/>
      <c r="J2867" s="99" t="e">
        <f t="shared" si="245"/>
        <v>#DIV/0!</v>
      </c>
      <c r="K2867" s="203">
        <f t="shared" si="243"/>
        <v>0</v>
      </c>
    </row>
    <row r="2868" spans="1:11" ht="10.35" customHeight="1" x14ac:dyDescent="0.2">
      <c r="A2868" s="9">
        <v>40850</v>
      </c>
      <c r="B2868" s="17" t="s">
        <v>71</v>
      </c>
      <c r="C2868" s="12">
        <v>27.21</v>
      </c>
      <c r="D2868" s="22" t="s">
        <v>18</v>
      </c>
      <c r="E2868" s="14">
        <v>60</v>
      </c>
      <c r="F2868" s="187">
        <f>composições!$X$811</f>
        <v>489.25</v>
      </c>
      <c r="G2868" s="15">
        <f>TRUNC(F2868*E2868,2)</f>
        <v>29355</v>
      </c>
      <c r="H2868" s="12">
        <v>501.88</v>
      </c>
      <c r="I2868" s="15">
        <v>30112.799999999999</v>
      </c>
      <c r="J2868" s="99">
        <f t="shared" si="245"/>
        <v>-2.5165378178050535E-2</v>
      </c>
      <c r="K2868" s="203">
        <f t="shared" si="243"/>
        <v>-757.79999999999927</v>
      </c>
    </row>
    <row r="2869" spans="1:11" ht="10.35" customHeight="1" x14ac:dyDescent="0.2">
      <c r="A2869" s="1" t="s">
        <v>38</v>
      </c>
      <c r="G2869" s="32">
        <f>G2868</f>
        <v>29355</v>
      </c>
      <c r="H2869" s="33"/>
      <c r="J2869" s="99" t="e">
        <f t="shared" si="245"/>
        <v>#DIV/0!</v>
      </c>
      <c r="K2869" s="203">
        <f t="shared" si="243"/>
        <v>29355</v>
      </c>
    </row>
    <row r="2870" spans="1:11" ht="10.7" customHeight="1" x14ac:dyDescent="0.2">
      <c r="B2870" s="41"/>
      <c r="C2870" s="41"/>
      <c r="D2870" s="41"/>
      <c r="E2870" s="41"/>
      <c r="G2870" s="41"/>
      <c r="H2870" s="41"/>
      <c r="J2870" s="99" t="e">
        <f t="shared" si="245"/>
        <v>#DIV/0!</v>
      </c>
      <c r="K2870" s="203">
        <f t="shared" si="243"/>
        <v>0</v>
      </c>
    </row>
    <row r="2871" spans="1:11" ht="10.35" customHeight="1" x14ac:dyDescent="0.2">
      <c r="A2871" s="2" t="s">
        <v>9</v>
      </c>
      <c r="B2871" s="3" t="s">
        <v>10</v>
      </c>
      <c r="C2871" s="5" t="s">
        <v>11</v>
      </c>
      <c r="D2871" s="20" t="s">
        <v>12</v>
      </c>
      <c r="E2871" s="5" t="s">
        <v>13</v>
      </c>
      <c r="F2871" s="5" t="s">
        <v>225</v>
      </c>
      <c r="G2871" s="4" t="s">
        <v>15</v>
      </c>
      <c r="H2871" s="5" t="s">
        <v>14</v>
      </c>
      <c r="I2871" s="4" t="s">
        <v>15</v>
      </c>
      <c r="J2871" s="99" t="e">
        <f t="shared" si="245"/>
        <v>#VALUE!</v>
      </c>
      <c r="K2871" s="203" t="e">
        <f t="shared" si="243"/>
        <v>#VALUE!</v>
      </c>
    </row>
    <row r="2872" spans="1:11" ht="10.35" customHeight="1" x14ac:dyDescent="0.2">
      <c r="A2872" s="8"/>
      <c r="B2872" s="47" t="s">
        <v>72</v>
      </c>
      <c r="C2872" s="48"/>
      <c r="D2872" s="48"/>
      <c r="E2872" s="48"/>
      <c r="F2872" s="48"/>
      <c r="G2872" s="49"/>
      <c r="H2872" s="41"/>
      <c r="J2872" s="99" t="e">
        <f t="shared" si="245"/>
        <v>#DIV/0!</v>
      </c>
      <c r="K2872" s="203">
        <f t="shared" si="243"/>
        <v>0</v>
      </c>
    </row>
    <row r="2873" spans="1:11" ht="10.35" customHeight="1" x14ac:dyDescent="0.2">
      <c r="A2873" s="9">
        <v>42825</v>
      </c>
      <c r="B2873" s="17" t="s">
        <v>73</v>
      </c>
      <c r="C2873" s="12">
        <v>27.21</v>
      </c>
      <c r="D2873" s="22" t="s">
        <v>23</v>
      </c>
      <c r="E2873" s="14">
        <v>51.74</v>
      </c>
      <c r="F2873" s="187">
        <f>composições!X$999</f>
        <v>823.31999999999994</v>
      </c>
      <c r="G2873" s="15">
        <f t="shared" ref="G2873:G2879" si="247">TRUNC(F2873*E2873,2)</f>
        <v>42598.57</v>
      </c>
      <c r="H2873" s="12">
        <v>844.57</v>
      </c>
      <c r="I2873" s="15">
        <v>43698.05</v>
      </c>
      <c r="J2873" s="99">
        <f t="shared" si="245"/>
        <v>-2.5160848138532588E-2</v>
      </c>
      <c r="K2873" s="203">
        <f t="shared" si="243"/>
        <v>-1099.4800000000032</v>
      </c>
    </row>
    <row r="2874" spans="1:11" ht="10.35" customHeight="1" x14ac:dyDescent="0.2">
      <c r="A2874" s="9">
        <v>40005</v>
      </c>
      <c r="B2874" s="17" t="s">
        <v>22</v>
      </c>
      <c r="C2874" s="12">
        <v>27.21</v>
      </c>
      <c r="D2874" s="22" t="s">
        <v>23</v>
      </c>
      <c r="E2874" s="14">
        <v>51.74</v>
      </c>
      <c r="F2874" s="187">
        <f>composições!$X$125</f>
        <v>3.17</v>
      </c>
      <c r="G2874" s="15">
        <f t="shared" si="247"/>
        <v>164.01</v>
      </c>
      <c r="H2874" s="12">
        <v>3.25</v>
      </c>
      <c r="I2874" s="11">
        <v>168.15</v>
      </c>
      <c r="J2874" s="99">
        <f t="shared" si="245"/>
        <v>-2.4620874219447031E-2</v>
      </c>
      <c r="K2874" s="203">
        <f t="shared" si="243"/>
        <v>-4.1400000000000148</v>
      </c>
    </row>
    <row r="2875" spans="1:11" ht="10.35" customHeight="1" x14ac:dyDescent="0.2">
      <c r="A2875" s="9">
        <v>40006</v>
      </c>
      <c r="B2875" s="43" t="s">
        <v>24</v>
      </c>
      <c r="C2875" s="66">
        <v>27.21</v>
      </c>
      <c r="D2875" s="67" t="s">
        <v>25</v>
      </c>
      <c r="E2875" s="68">
        <v>258.70999999999998</v>
      </c>
      <c r="F2875" s="187">
        <f>composições!X$154</f>
        <v>2.87</v>
      </c>
      <c r="G2875" s="65">
        <f t="shared" si="247"/>
        <v>742.49</v>
      </c>
      <c r="H2875" s="66">
        <v>2.95</v>
      </c>
      <c r="I2875" s="11">
        <v>763.19</v>
      </c>
      <c r="J2875" s="99">
        <f t="shared" si="245"/>
        <v>-2.7122996894613505E-2</v>
      </c>
      <c r="K2875" s="203">
        <f t="shared" si="243"/>
        <v>-20.700000000000045</v>
      </c>
    </row>
    <row r="2876" spans="1:11" ht="10.35" customHeight="1" x14ac:dyDescent="0.2">
      <c r="A2876" s="9">
        <v>40145</v>
      </c>
      <c r="B2876" s="17" t="s">
        <v>29</v>
      </c>
      <c r="C2876" s="12">
        <v>27.21</v>
      </c>
      <c r="D2876" s="22" t="s">
        <v>23</v>
      </c>
      <c r="E2876" s="14">
        <v>51.74</v>
      </c>
      <c r="F2876" s="187">
        <f>composições!X$447</f>
        <v>2.4899999999999998</v>
      </c>
      <c r="G2876" s="15">
        <f t="shared" si="247"/>
        <v>128.83000000000001</v>
      </c>
      <c r="H2876" s="12">
        <v>2.5499999999999998</v>
      </c>
      <c r="I2876" s="11">
        <v>131.93</v>
      </c>
      <c r="J2876" s="99">
        <f t="shared" si="245"/>
        <v>-2.3497309179110082E-2</v>
      </c>
      <c r="K2876" s="203">
        <f t="shared" si="243"/>
        <v>-3.0999999999999943</v>
      </c>
    </row>
    <row r="2877" spans="1:11" ht="10.35" customHeight="1" x14ac:dyDescent="0.2">
      <c r="A2877" s="9">
        <v>40870</v>
      </c>
      <c r="B2877" s="43" t="s">
        <v>74</v>
      </c>
      <c r="C2877" s="66">
        <v>27.21</v>
      </c>
      <c r="D2877" s="67" t="s">
        <v>18</v>
      </c>
      <c r="E2877" s="68">
        <v>164</v>
      </c>
      <c r="F2877" s="187">
        <f>composições!$X$843</f>
        <v>7.53</v>
      </c>
      <c r="G2877" s="65">
        <f t="shared" si="247"/>
        <v>1234.92</v>
      </c>
      <c r="H2877" s="66">
        <v>7.73</v>
      </c>
      <c r="I2877" s="15">
        <v>1267.72</v>
      </c>
      <c r="J2877" s="99">
        <f t="shared" si="245"/>
        <v>-2.5873221216041409E-2</v>
      </c>
      <c r="K2877" s="203">
        <f t="shared" si="243"/>
        <v>-32.799999999999955</v>
      </c>
    </row>
    <row r="2878" spans="1:11" ht="10.35" customHeight="1" x14ac:dyDescent="0.2">
      <c r="A2878" s="9">
        <v>40805</v>
      </c>
      <c r="B2878" s="43" t="s">
        <v>75</v>
      </c>
      <c r="C2878" s="66">
        <v>27.21</v>
      </c>
      <c r="D2878" s="67" t="s">
        <v>76</v>
      </c>
      <c r="E2878" s="68">
        <v>40</v>
      </c>
      <c r="F2878" s="187">
        <f>composições!X$776</f>
        <v>15.629999999999999</v>
      </c>
      <c r="G2878" s="65">
        <f t="shared" si="247"/>
        <v>625.20000000000005</v>
      </c>
      <c r="H2878" s="66">
        <v>16.04</v>
      </c>
      <c r="I2878" s="11">
        <v>641.6</v>
      </c>
      <c r="J2878" s="99">
        <f t="shared" si="245"/>
        <v>-2.5561097256857845E-2</v>
      </c>
      <c r="K2878" s="203">
        <f t="shared" si="243"/>
        <v>-16.399999999999977</v>
      </c>
    </row>
    <row r="2879" spans="1:11" ht="10.35" customHeight="1" x14ac:dyDescent="0.2">
      <c r="A2879" s="9">
        <v>40880</v>
      </c>
      <c r="B2879" s="43" t="s">
        <v>77</v>
      </c>
      <c r="C2879" s="66">
        <v>27.21</v>
      </c>
      <c r="D2879" s="67" t="s">
        <v>18</v>
      </c>
      <c r="E2879" s="68">
        <v>164</v>
      </c>
      <c r="F2879" s="187">
        <f>composições!X$873</f>
        <v>0.78</v>
      </c>
      <c r="G2879" s="65">
        <f t="shared" si="247"/>
        <v>127.92</v>
      </c>
      <c r="H2879" s="66">
        <v>0.8</v>
      </c>
      <c r="I2879" s="11">
        <v>131.19999999999999</v>
      </c>
      <c r="J2879" s="99">
        <f t="shared" si="245"/>
        <v>-2.4999999999999911E-2</v>
      </c>
      <c r="K2879" s="203">
        <f t="shared" si="243"/>
        <v>-3.2799999999999869</v>
      </c>
    </row>
    <row r="2880" spans="1:11" ht="10.35" customHeight="1" x14ac:dyDescent="0.2">
      <c r="B2880" s="41"/>
      <c r="C2880" s="41"/>
      <c r="D2880" s="41"/>
      <c r="E2880" s="41"/>
      <c r="G2880" s="41"/>
      <c r="H2880" s="41"/>
      <c r="J2880" s="99" t="e">
        <f t="shared" si="245"/>
        <v>#DIV/0!</v>
      </c>
      <c r="K2880" s="203">
        <f t="shared" si="243"/>
        <v>0</v>
      </c>
    </row>
    <row r="2881" spans="1:11" ht="10.7" customHeight="1" x14ac:dyDescent="0.2">
      <c r="A2881" s="1" t="s">
        <v>38</v>
      </c>
      <c r="B2881" s="41"/>
      <c r="C2881" s="41"/>
      <c r="D2881" s="41"/>
      <c r="E2881" s="41"/>
      <c r="G2881" s="32">
        <f>SUM(G2873:G2880)</f>
        <v>45621.939999999995</v>
      </c>
      <c r="H2881" s="33"/>
      <c r="J2881" s="99" t="e">
        <f t="shared" si="245"/>
        <v>#DIV/0!</v>
      </c>
      <c r="K2881" s="203">
        <f t="shared" si="243"/>
        <v>45621.939999999995</v>
      </c>
    </row>
    <row r="2882" spans="1:11" ht="10.35" customHeight="1" x14ac:dyDescent="0.2">
      <c r="B2882" s="41"/>
      <c r="C2882" s="41"/>
      <c r="D2882" s="41"/>
      <c r="E2882" s="41"/>
      <c r="G2882" s="41"/>
      <c r="H2882" s="41"/>
      <c r="J2882" s="99" t="e">
        <f t="shared" si="245"/>
        <v>#DIV/0!</v>
      </c>
      <c r="K2882" s="203">
        <f t="shared" si="243"/>
        <v>0</v>
      </c>
    </row>
    <row r="2883" spans="1:11" ht="10.7" customHeight="1" x14ac:dyDescent="0.2">
      <c r="A2883" s="1" t="s">
        <v>92</v>
      </c>
      <c r="B2883" s="41"/>
      <c r="C2883" s="41"/>
      <c r="D2883" s="41"/>
      <c r="E2883" s="41"/>
      <c r="G2883" s="32">
        <f>G2881+G2869+G2863+G2845+G2825+G2805+G2784</f>
        <v>430512.68999999994</v>
      </c>
      <c r="H2883" s="33"/>
      <c r="J2883" s="99" t="e">
        <f t="shared" si="245"/>
        <v>#DIV/0!</v>
      </c>
      <c r="K2883" s="203">
        <f t="shared" si="243"/>
        <v>430512.68999999994</v>
      </c>
    </row>
    <row r="2884" spans="1:11" ht="10.7" customHeight="1" x14ac:dyDescent="0.2">
      <c r="A2884" s="1"/>
      <c r="J2884" s="99" t="e">
        <f t="shared" si="245"/>
        <v>#DIV/0!</v>
      </c>
      <c r="K2884" s="203">
        <f t="shared" si="243"/>
        <v>0</v>
      </c>
    </row>
    <row r="2885" spans="1:11" ht="10.7" customHeight="1" x14ac:dyDescent="0.2">
      <c r="A2885" s="1"/>
      <c r="J2885" s="99" t="e">
        <f t="shared" si="245"/>
        <v>#DIV/0!</v>
      </c>
      <c r="K2885" s="203">
        <f t="shared" si="243"/>
        <v>0</v>
      </c>
    </row>
    <row r="2886" spans="1:11" ht="10.7" customHeight="1" x14ac:dyDescent="0.2">
      <c r="A2886" s="1"/>
      <c r="J2886" s="99" t="e">
        <f t="shared" si="245"/>
        <v>#DIV/0!</v>
      </c>
      <c r="K2886" s="203">
        <f t="shared" si="243"/>
        <v>0</v>
      </c>
    </row>
    <row r="2887" spans="1:11" ht="0.95" customHeight="1" x14ac:dyDescent="0.2">
      <c r="J2887" s="99" t="e">
        <f t="shared" si="245"/>
        <v>#DIV/0!</v>
      </c>
      <c r="K2887" s="203">
        <f t="shared" si="243"/>
        <v>0</v>
      </c>
    </row>
    <row r="2888" spans="1:11" ht="10.35" customHeight="1" x14ac:dyDescent="0.2">
      <c r="A2888" s="230" t="s">
        <v>79</v>
      </c>
      <c r="B2888" s="231"/>
      <c r="C2888" s="232"/>
      <c r="D2888" s="267" t="s">
        <v>228</v>
      </c>
      <c r="E2888" s="268"/>
      <c r="F2888" s="190" t="s">
        <v>229</v>
      </c>
      <c r="G2888" s="25" t="s">
        <v>230</v>
      </c>
      <c r="H2888" s="6"/>
      <c r="I2888" s="25"/>
      <c r="J2888" s="99" t="e">
        <f t="shared" si="245"/>
        <v>#VALUE!</v>
      </c>
      <c r="K2888" s="203" t="e">
        <f t="shared" si="243"/>
        <v>#VALUE!</v>
      </c>
    </row>
    <row r="2889" spans="1:11" ht="24.6" customHeight="1" x14ac:dyDescent="0.2">
      <c r="A2889" s="235" t="s">
        <v>80</v>
      </c>
      <c r="B2889" s="236"/>
      <c r="C2889" s="237"/>
      <c r="D2889" s="258">
        <f>F2889/$G$2883</f>
        <v>2.5656851137187152E-2</v>
      </c>
      <c r="E2889" s="258"/>
      <c r="F2889" s="192">
        <f>G2784</f>
        <v>11045.599999999999</v>
      </c>
      <c r="G2889" s="26">
        <f>F2889/2</f>
        <v>5522.7999999999993</v>
      </c>
      <c r="H2889" s="26"/>
      <c r="I2889" s="26"/>
      <c r="J2889" s="99" t="e">
        <f t="shared" si="245"/>
        <v>#DIV/0!</v>
      </c>
      <c r="K2889" s="203">
        <f t="shared" si="243"/>
        <v>5522.7999999999993</v>
      </c>
    </row>
    <row r="2890" spans="1:11" ht="19.350000000000001" customHeight="1" x14ac:dyDescent="0.2">
      <c r="A2890" s="240" t="s">
        <v>81</v>
      </c>
      <c r="B2890" s="241"/>
      <c r="C2890" s="242"/>
      <c r="D2890" s="258">
        <f t="shared" ref="D2890:D2895" si="248">F2890/$G$2883</f>
        <v>0.14629067031682619</v>
      </c>
      <c r="E2890" s="258"/>
      <c r="F2890" s="193">
        <f>G2805</f>
        <v>62979.989999999991</v>
      </c>
      <c r="G2890" s="26">
        <f t="shared" ref="G2890:G2895" si="249">F2890/2</f>
        <v>31489.994999999995</v>
      </c>
      <c r="H2890" s="27"/>
      <c r="I2890" s="27"/>
      <c r="J2890" s="99" t="e">
        <f t="shared" si="245"/>
        <v>#DIV/0!</v>
      </c>
      <c r="K2890" s="203">
        <f t="shared" si="243"/>
        <v>31489.994999999995</v>
      </c>
    </row>
    <row r="2891" spans="1:11" ht="19.350000000000001" customHeight="1" x14ac:dyDescent="0.2">
      <c r="A2891" s="240" t="s">
        <v>82</v>
      </c>
      <c r="B2891" s="241"/>
      <c r="C2891" s="242"/>
      <c r="D2891" s="258">
        <f t="shared" si="248"/>
        <v>0.21961721964572054</v>
      </c>
      <c r="E2891" s="258"/>
      <c r="F2891" s="193">
        <f>G2825</f>
        <v>94547.999999999985</v>
      </c>
      <c r="G2891" s="26">
        <f t="shared" si="249"/>
        <v>47273.999999999993</v>
      </c>
      <c r="H2891" s="27"/>
      <c r="I2891" s="27"/>
      <c r="J2891" s="99" t="e">
        <f t="shared" si="245"/>
        <v>#DIV/0!</v>
      </c>
      <c r="K2891" s="203">
        <f t="shared" ref="K2891:K2954" si="250">G2891-I2891</f>
        <v>47273.999999999993</v>
      </c>
    </row>
    <row r="2892" spans="1:11" ht="19.350000000000001" customHeight="1" x14ac:dyDescent="0.2">
      <c r="A2892" s="240" t="s">
        <v>83</v>
      </c>
      <c r="B2892" s="241"/>
      <c r="C2892" s="242"/>
      <c r="D2892" s="258">
        <f t="shared" si="248"/>
        <v>8.3986165425228243E-2</v>
      </c>
      <c r="E2892" s="258"/>
      <c r="F2892" s="193">
        <f>G2845</f>
        <v>36157.11</v>
      </c>
      <c r="G2892" s="26">
        <f t="shared" si="249"/>
        <v>18078.555</v>
      </c>
      <c r="H2892" s="27"/>
      <c r="I2892" s="27"/>
      <c r="J2892" s="99" t="e">
        <f t="shared" si="245"/>
        <v>#DIV/0!</v>
      </c>
      <c r="K2892" s="203">
        <f t="shared" si="250"/>
        <v>18078.555</v>
      </c>
    </row>
    <row r="2893" spans="1:11" ht="19.350000000000001" customHeight="1" x14ac:dyDescent="0.2">
      <c r="A2893" s="240" t="s">
        <v>84</v>
      </c>
      <c r="B2893" s="241"/>
      <c r="C2893" s="242"/>
      <c r="D2893" s="258">
        <f t="shared" si="248"/>
        <v>0.35029176491870662</v>
      </c>
      <c r="E2893" s="258"/>
      <c r="F2893" s="193">
        <f>G2863</f>
        <v>150805.04999999999</v>
      </c>
      <c r="G2893" s="26">
        <f t="shared" si="249"/>
        <v>75402.524999999994</v>
      </c>
      <c r="H2893" s="27"/>
      <c r="I2893" s="27"/>
      <c r="J2893" s="99" t="e">
        <f t="shared" si="245"/>
        <v>#DIV/0!</v>
      </c>
      <c r="K2893" s="203">
        <f t="shared" si="250"/>
        <v>75402.524999999994</v>
      </c>
    </row>
    <row r="2894" spans="1:11" ht="19.350000000000001" customHeight="1" x14ac:dyDescent="0.2">
      <c r="A2894" s="240" t="s">
        <v>85</v>
      </c>
      <c r="B2894" s="241"/>
      <c r="C2894" s="242"/>
      <c r="D2894" s="258">
        <f t="shared" si="248"/>
        <v>6.8186143363160798E-2</v>
      </c>
      <c r="E2894" s="258"/>
      <c r="F2894" s="193">
        <f>G2869</f>
        <v>29355</v>
      </c>
      <c r="G2894" s="26">
        <f t="shared" si="249"/>
        <v>14677.5</v>
      </c>
      <c r="H2894" s="27"/>
      <c r="I2894" s="27"/>
      <c r="J2894" s="99" t="e">
        <f t="shared" si="245"/>
        <v>#DIV/0!</v>
      </c>
      <c r="K2894" s="203">
        <f t="shared" si="250"/>
        <v>14677.5</v>
      </c>
    </row>
    <row r="2895" spans="1:11" ht="24" customHeight="1" x14ac:dyDescent="0.2">
      <c r="A2895" s="245" t="s">
        <v>86</v>
      </c>
      <c r="B2895" s="246"/>
      <c r="C2895" s="247"/>
      <c r="D2895" s="258">
        <f t="shared" si="248"/>
        <v>0.1059711851931705</v>
      </c>
      <c r="E2895" s="258"/>
      <c r="F2895" s="193">
        <f>G2881</f>
        <v>45621.939999999995</v>
      </c>
      <c r="G2895" s="26">
        <f t="shared" si="249"/>
        <v>22810.969999999998</v>
      </c>
      <c r="H2895" s="28"/>
      <c r="I2895" s="28"/>
      <c r="J2895" s="99" t="e">
        <f t="shared" si="245"/>
        <v>#DIV/0!</v>
      </c>
      <c r="K2895" s="203">
        <f t="shared" si="250"/>
        <v>22810.969999999998</v>
      </c>
    </row>
    <row r="2896" spans="1:11" ht="10.35" customHeight="1" x14ac:dyDescent="0.2">
      <c r="A2896" s="222" t="s">
        <v>87</v>
      </c>
      <c r="B2896" s="223"/>
      <c r="C2896" s="224"/>
      <c r="D2896" s="259">
        <f>SUM(D2889:E2895)</f>
        <v>1</v>
      </c>
      <c r="E2896" s="260"/>
      <c r="F2896" s="194">
        <f>SUM(F2889:F2895)</f>
        <v>430512.68999999994</v>
      </c>
      <c r="G2896" s="195">
        <f>SUM(G2889:G2895)</f>
        <v>215256.34499999997</v>
      </c>
      <c r="H2896" s="29"/>
      <c r="I2896" s="29"/>
      <c r="J2896" s="99" t="e">
        <f t="shared" ref="J2896:J2939" si="251">G2896/I2896-1</f>
        <v>#DIV/0!</v>
      </c>
      <c r="K2896" s="203">
        <f t="shared" si="250"/>
        <v>215256.34499999997</v>
      </c>
    </row>
    <row r="2897" spans="1:11" ht="10.35" customHeight="1" x14ac:dyDescent="0.2">
      <c r="A2897" s="36"/>
      <c r="B2897" s="36"/>
      <c r="C2897" s="36"/>
      <c r="D2897" s="37"/>
      <c r="E2897" s="37"/>
      <c r="F2897" s="189"/>
      <c r="G2897" s="38"/>
      <c r="H2897" s="38"/>
      <c r="I2897" s="38"/>
      <c r="J2897" s="99" t="e">
        <f t="shared" si="251"/>
        <v>#DIV/0!</v>
      </c>
      <c r="K2897" s="203">
        <f t="shared" si="250"/>
        <v>0</v>
      </c>
    </row>
    <row r="2898" spans="1:11" ht="10.35" customHeight="1" x14ac:dyDescent="0.2">
      <c r="A2898" s="36"/>
      <c r="B2898" s="36"/>
      <c r="C2898" s="36"/>
      <c r="D2898" s="37"/>
      <c r="E2898" s="37"/>
      <c r="F2898" s="189"/>
      <c r="G2898" s="38"/>
      <c r="H2898" s="38"/>
      <c r="I2898" s="38"/>
      <c r="J2898" s="99" t="e">
        <f t="shared" si="251"/>
        <v>#DIV/0!</v>
      </c>
      <c r="K2898" s="203">
        <f t="shared" si="250"/>
        <v>0</v>
      </c>
    </row>
    <row r="2899" spans="1:11" ht="10.35" customHeight="1" x14ac:dyDescent="0.2">
      <c r="A2899" s="36"/>
      <c r="B2899" s="36"/>
      <c r="C2899" s="36"/>
      <c r="D2899" s="37"/>
      <c r="E2899" s="37"/>
      <c r="F2899" s="189"/>
      <c r="G2899" s="38"/>
      <c r="H2899" s="38"/>
      <c r="I2899" s="38"/>
      <c r="J2899" s="99" t="e">
        <f t="shared" si="251"/>
        <v>#DIV/0!</v>
      </c>
      <c r="K2899" s="203">
        <f t="shared" si="250"/>
        <v>0</v>
      </c>
    </row>
    <row r="2900" spans="1:11" ht="10.7" customHeight="1" x14ac:dyDescent="0.2">
      <c r="A2900" s="1" t="s">
        <v>0</v>
      </c>
      <c r="J2900" s="99" t="e">
        <f t="shared" si="251"/>
        <v>#DIV/0!</v>
      </c>
      <c r="K2900" s="203">
        <f t="shared" si="250"/>
        <v>0</v>
      </c>
    </row>
    <row r="2901" spans="1:11" ht="10.7" customHeight="1" x14ac:dyDescent="0.2">
      <c r="A2901" s="1" t="s">
        <v>165</v>
      </c>
      <c r="J2901" s="99" t="e">
        <f t="shared" si="251"/>
        <v>#DIV/0!</v>
      </c>
      <c r="K2901" s="203">
        <f t="shared" si="250"/>
        <v>0</v>
      </c>
    </row>
    <row r="2902" spans="1:11" ht="10.7" customHeight="1" x14ac:dyDescent="0.2">
      <c r="A2902" s="1" t="s">
        <v>2</v>
      </c>
      <c r="J2902" s="99" t="e">
        <f t="shared" si="251"/>
        <v>#DIV/0!</v>
      </c>
      <c r="K2902" s="203">
        <f t="shared" si="250"/>
        <v>0</v>
      </c>
    </row>
    <row r="2903" spans="1:11" ht="10.7" customHeight="1" x14ac:dyDescent="0.2">
      <c r="A2903" s="1" t="s">
        <v>166</v>
      </c>
      <c r="J2903" s="99" t="e">
        <f t="shared" si="251"/>
        <v>#DIV/0!</v>
      </c>
      <c r="K2903" s="203">
        <f t="shared" si="250"/>
        <v>0</v>
      </c>
    </row>
    <row r="2904" spans="1:11" ht="10.7" customHeight="1" x14ac:dyDescent="0.2">
      <c r="A2904" s="1" t="s">
        <v>4</v>
      </c>
      <c r="J2904" s="99" t="e">
        <f t="shared" si="251"/>
        <v>#DIV/0!</v>
      </c>
      <c r="K2904" s="203">
        <f t="shared" si="250"/>
        <v>0</v>
      </c>
    </row>
    <row r="2905" spans="1:11" ht="10.7" customHeight="1" x14ac:dyDescent="0.2">
      <c r="A2905" s="1" t="s">
        <v>5</v>
      </c>
      <c r="J2905" s="99" t="e">
        <f t="shared" si="251"/>
        <v>#DIV/0!</v>
      </c>
      <c r="K2905" s="203">
        <f t="shared" si="250"/>
        <v>0</v>
      </c>
    </row>
    <row r="2906" spans="1:11" ht="10.7" customHeight="1" x14ac:dyDescent="0.2">
      <c r="A2906" s="1" t="s">
        <v>95</v>
      </c>
      <c r="J2906" s="99" t="e">
        <f t="shared" si="251"/>
        <v>#DIV/0!</v>
      </c>
      <c r="K2906" s="203">
        <f t="shared" si="250"/>
        <v>0</v>
      </c>
    </row>
    <row r="2907" spans="1:11" ht="10.7" customHeight="1" x14ac:dyDescent="0.2">
      <c r="A2907" s="1" t="s">
        <v>7</v>
      </c>
      <c r="J2907" s="99" t="e">
        <f t="shared" si="251"/>
        <v>#DIV/0!</v>
      </c>
      <c r="K2907" s="203">
        <f t="shared" si="250"/>
        <v>0</v>
      </c>
    </row>
    <row r="2908" spans="1:11" ht="10.7" customHeight="1" x14ac:dyDescent="0.2">
      <c r="A2908" s="1" t="s">
        <v>167</v>
      </c>
      <c r="J2908" s="99" t="e">
        <f t="shared" si="251"/>
        <v>#DIV/0!</v>
      </c>
      <c r="K2908" s="203">
        <f t="shared" si="250"/>
        <v>0</v>
      </c>
    </row>
    <row r="2909" spans="1:11" ht="10.35" customHeight="1" x14ac:dyDescent="0.2">
      <c r="A2909" s="2" t="s">
        <v>9</v>
      </c>
      <c r="B2909" s="3" t="s">
        <v>10</v>
      </c>
      <c r="C2909" s="5" t="s">
        <v>11</v>
      </c>
      <c r="D2909" s="7" t="s">
        <v>12</v>
      </c>
      <c r="E2909" s="5" t="s">
        <v>13</v>
      </c>
      <c r="F2909" s="5" t="s">
        <v>225</v>
      </c>
      <c r="G2909" s="4" t="s">
        <v>15</v>
      </c>
      <c r="H2909" s="5" t="s">
        <v>14</v>
      </c>
      <c r="I2909" s="4" t="s">
        <v>15</v>
      </c>
      <c r="J2909" s="99" t="e">
        <f t="shared" si="251"/>
        <v>#VALUE!</v>
      </c>
      <c r="K2909" s="203" t="e">
        <f t="shared" si="250"/>
        <v>#VALUE!</v>
      </c>
    </row>
    <row r="2910" spans="1:11" ht="10.35" customHeight="1" x14ac:dyDescent="0.2">
      <c r="A2910" s="8"/>
      <c r="B2910" s="227" t="s">
        <v>16</v>
      </c>
      <c r="C2910" s="228"/>
      <c r="D2910" s="228"/>
      <c r="E2910" s="228"/>
      <c r="F2910" s="228"/>
      <c r="G2910" s="229"/>
      <c r="J2910" s="99" t="e">
        <f t="shared" si="251"/>
        <v>#DIV/0!</v>
      </c>
      <c r="K2910" s="203">
        <f t="shared" si="250"/>
        <v>0</v>
      </c>
    </row>
    <row r="2911" spans="1:11" ht="29.1" customHeight="1" x14ac:dyDescent="0.2">
      <c r="A2911" s="9">
        <v>40001</v>
      </c>
      <c r="B2911" s="10" t="s">
        <v>17</v>
      </c>
      <c r="C2911" s="12">
        <v>27.21</v>
      </c>
      <c r="D2911" s="13" t="s">
        <v>18</v>
      </c>
      <c r="E2911" s="14">
        <v>55</v>
      </c>
      <c r="F2911" s="187">
        <f>composições!$X$32</f>
        <v>0.66</v>
      </c>
      <c r="G2911" s="15">
        <f t="shared" ref="G2911:G2927" si="252">TRUNC(F2911*E2911,2)</f>
        <v>36.299999999999997</v>
      </c>
      <c r="H2911" s="12">
        <v>0.68</v>
      </c>
      <c r="I2911" s="11">
        <v>37.4</v>
      </c>
      <c r="J2911" s="99">
        <f t="shared" si="251"/>
        <v>-2.9411764705882359E-2</v>
      </c>
      <c r="K2911" s="203">
        <f t="shared" si="250"/>
        <v>-1.1000000000000014</v>
      </c>
    </row>
    <row r="2912" spans="1:11" ht="20.85" customHeight="1" x14ac:dyDescent="0.2">
      <c r="A2912" s="9">
        <v>40003</v>
      </c>
      <c r="B2912" s="10" t="s">
        <v>19</v>
      </c>
      <c r="C2912" s="12">
        <v>27.21</v>
      </c>
      <c r="D2912" s="13" t="s">
        <v>20</v>
      </c>
      <c r="E2912" s="14">
        <v>11</v>
      </c>
      <c r="F2912" s="187">
        <f>composições!$X$63</f>
        <v>50.14</v>
      </c>
      <c r="G2912" s="15">
        <f t="shared" si="252"/>
        <v>551.54</v>
      </c>
      <c r="H2912" s="12">
        <v>51.44</v>
      </c>
      <c r="I2912" s="11">
        <v>565.84</v>
      </c>
      <c r="J2912" s="99">
        <f t="shared" si="251"/>
        <v>-2.527216174183522E-2</v>
      </c>
      <c r="K2912" s="203">
        <f t="shared" si="250"/>
        <v>-14.300000000000068</v>
      </c>
    </row>
    <row r="2913" spans="1:11" ht="20.85" customHeight="1" x14ac:dyDescent="0.2">
      <c r="A2913" s="9">
        <v>40004</v>
      </c>
      <c r="B2913" s="10" t="s">
        <v>21</v>
      </c>
      <c r="C2913" s="12">
        <v>27.21</v>
      </c>
      <c r="D2913" s="13" t="s">
        <v>20</v>
      </c>
      <c r="E2913" s="14">
        <v>2</v>
      </c>
      <c r="F2913" s="187">
        <f>composições!$X$94</f>
        <v>125.38</v>
      </c>
      <c r="G2913" s="15">
        <f t="shared" si="252"/>
        <v>250.76</v>
      </c>
      <c r="H2913" s="12">
        <v>128.62</v>
      </c>
      <c r="I2913" s="11">
        <v>257.24</v>
      </c>
      <c r="J2913" s="99">
        <f t="shared" si="251"/>
        <v>-2.5190483595086355E-2</v>
      </c>
      <c r="K2913" s="203">
        <f t="shared" si="250"/>
        <v>-6.4800000000000182</v>
      </c>
    </row>
    <row r="2914" spans="1:11" ht="10.35" customHeight="1" x14ac:dyDescent="0.2">
      <c r="A2914" s="9">
        <v>40005</v>
      </c>
      <c r="B2914" s="17" t="s">
        <v>22</v>
      </c>
      <c r="C2914" s="12">
        <v>27.21</v>
      </c>
      <c r="D2914" s="13" t="s">
        <v>23</v>
      </c>
      <c r="E2914" s="14">
        <v>26.29</v>
      </c>
      <c r="F2914" s="187">
        <f>composições!$X$125</f>
        <v>3.17</v>
      </c>
      <c r="G2914" s="15">
        <f t="shared" si="252"/>
        <v>83.33</v>
      </c>
      <c r="H2914" s="12">
        <v>3.25</v>
      </c>
      <c r="I2914" s="11">
        <v>85.44</v>
      </c>
      <c r="J2914" s="99">
        <f t="shared" si="251"/>
        <v>-2.4695692883895171E-2</v>
      </c>
      <c r="K2914" s="203">
        <f t="shared" si="250"/>
        <v>-2.1099999999999994</v>
      </c>
    </row>
    <row r="2915" spans="1:11" ht="10.35" customHeight="1" x14ac:dyDescent="0.2">
      <c r="A2915" s="9">
        <v>40006</v>
      </c>
      <c r="B2915" s="17" t="s">
        <v>24</v>
      </c>
      <c r="C2915" s="12">
        <v>27.21</v>
      </c>
      <c r="D2915" s="13" t="s">
        <v>25</v>
      </c>
      <c r="E2915" s="14">
        <v>131.47</v>
      </c>
      <c r="F2915" s="187">
        <f>composições!$X$154</f>
        <v>2.87</v>
      </c>
      <c r="G2915" s="15">
        <f t="shared" si="252"/>
        <v>377.31</v>
      </c>
      <c r="H2915" s="12">
        <v>2.95</v>
      </c>
      <c r="I2915" s="11">
        <v>387.83</v>
      </c>
      <c r="J2915" s="99">
        <f t="shared" si="251"/>
        <v>-2.712528685248683E-2</v>
      </c>
      <c r="K2915" s="203">
        <f t="shared" si="250"/>
        <v>-10.519999999999982</v>
      </c>
    </row>
    <row r="2916" spans="1:11" ht="20.85" customHeight="1" x14ac:dyDescent="0.2">
      <c r="A2916" s="9">
        <v>40010</v>
      </c>
      <c r="B2916" s="10" t="s">
        <v>26</v>
      </c>
      <c r="C2916" s="12">
        <v>27.21</v>
      </c>
      <c r="D2916" s="13" t="s">
        <v>23</v>
      </c>
      <c r="E2916" s="14">
        <v>508.6</v>
      </c>
      <c r="F2916" s="187">
        <f>composições!$X$186</f>
        <v>3.6500000000000004</v>
      </c>
      <c r="G2916" s="15">
        <f t="shared" si="252"/>
        <v>1856.39</v>
      </c>
      <c r="H2916" s="12">
        <v>3.75</v>
      </c>
      <c r="I2916" s="15">
        <v>1907.25</v>
      </c>
      <c r="J2916" s="99">
        <f t="shared" si="251"/>
        <v>-2.6666666666666616E-2</v>
      </c>
      <c r="K2916" s="203">
        <f t="shared" si="250"/>
        <v>-50.8599999999999</v>
      </c>
    </row>
    <row r="2917" spans="1:11" ht="20.85" customHeight="1" x14ac:dyDescent="0.2">
      <c r="A2917" s="9">
        <v>40085</v>
      </c>
      <c r="B2917" s="10" t="s">
        <v>27</v>
      </c>
      <c r="C2917" s="12">
        <v>27.21</v>
      </c>
      <c r="D2917" s="13" t="s">
        <v>23</v>
      </c>
      <c r="E2917" s="14">
        <v>27.5</v>
      </c>
      <c r="F2917" s="187">
        <f>composições!$X$220</f>
        <v>26.25</v>
      </c>
      <c r="G2917" s="15">
        <f t="shared" si="252"/>
        <v>721.87</v>
      </c>
      <c r="H2917" s="12">
        <v>26.93</v>
      </c>
      <c r="I2917" s="11">
        <v>740.57</v>
      </c>
      <c r="J2917" s="99">
        <f t="shared" si="251"/>
        <v>-2.5250820314082434E-2</v>
      </c>
      <c r="K2917" s="203">
        <f t="shared" si="250"/>
        <v>-18.700000000000045</v>
      </c>
    </row>
    <row r="2918" spans="1:11" ht="10.35" customHeight="1" x14ac:dyDescent="0.2">
      <c r="A2918" s="9">
        <v>41295</v>
      </c>
      <c r="B2918" s="17" t="s">
        <v>28</v>
      </c>
      <c r="C2918" s="12">
        <v>27.21</v>
      </c>
      <c r="D2918" s="13" t="s">
        <v>23</v>
      </c>
      <c r="E2918" s="14">
        <v>82.5</v>
      </c>
      <c r="F2918" s="187">
        <f>composições!$X$966</f>
        <v>10</v>
      </c>
      <c r="G2918" s="15">
        <f t="shared" si="252"/>
        <v>825</v>
      </c>
      <c r="H2918" s="12">
        <v>10.26</v>
      </c>
      <c r="I2918" s="11">
        <v>846.45</v>
      </c>
      <c r="J2918" s="99">
        <f t="shared" si="251"/>
        <v>-2.5341130604288553E-2</v>
      </c>
      <c r="K2918" s="203">
        <f t="shared" si="250"/>
        <v>-21.450000000000045</v>
      </c>
    </row>
    <row r="2919" spans="1:11" ht="10.35" customHeight="1" x14ac:dyDescent="0.2">
      <c r="A2919" s="9">
        <v>40145</v>
      </c>
      <c r="B2919" s="17" t="s">
        <v>29</v>
      </c>
      <c r="C2919" s="12">
        <v>27.21</v>
      </c>
      <c r="D2919" s="13" t="s">
        <v>23</v>
      </c>
      <c r="E2919" s="14">
        <v>644.89</v>
      </c>
      <c r="F2919" s="187">
        <f>composições!$X$447</f>
        <v>2.4899999999999998</v>
      </c>
      <c r="G2919" s="15">
        <f t="shared" si="252"/>
        <v>1605.77</v>
      </c>
      <c r="H2919" s="12">
        <v>2.5499999999999998</v>
      </c>
      <c r="I2919" s="15">
        <v>1644.46</v>
      </c>
      <c r="J2919" s="99">
        <f t="shared" si="251"/>
        <v>-2.3527480145458135E-2</v>
      </c>
      <c r="K2919" s="203">
        <f t="shared" si="250"/>
        <v>-38.690000000000055</v>
      </c>
    </row>
    <row r="2920" spans="1:11" ht="10.35" customHeight="1" x14ac:dyDescent="0.2">
      <c r="A2920" s="9">
        <v>40315</v>
      </c>
      <c r="B2920" s="17" t="s">
        <v>30</v>
      </c>
      <c r="C2920" s="12">
        <v>27.21</v>
      </c>
      <c r="D2920" s="13" t="s">
        <v>23</v>
      </c>
      <c r="E2920" s="14">
        <v>11</v>
      </c>
      <c r="F2920" s="187">
        <f>composições!$X$478</f>
        <v>5.2299999999999995</v>
      </c>
      <c r="G2920" s="15">
        <f t="shared" si="252"/>
        <v>57.53</v>
      </c>
      <c r="H2920" s="12">
        <f>composições!$X$478</f>
        <v>5.2299999999999995</v>
      </c>
      <c r="I2920" s="11">
        <v>58.96</v>
      </c>
      <c r="J2920" s="99">
        <f t="shared" si="251"/>
        <v>-2.4253731343283569E-2</v>
      </c>
      <c r="K2920" s="203">
        <f t="shared" si="250"/>
        <v>-1.4299999999999997</v>
      </c>
    </row>
    <row r="2921" spans="1:11" ht="10.35" customHeight="1" x14ac:dyDescent="0.2">
      <c r="A2921" s="9">
        <v>40320</v>
      </c>
      <c r="B2921" s="17" t="s">
        <v>31</v>
      </c>
      <c r="C2921" s="12">
        <v>27.21</v>
      </c>
      <c r="D2921" s="13" t="s">
        <v>25</v>
      </c>
      <c r="E2921" s="14">
        <v>137.5</v>
      </c>
      <c r="F2921" s="187">
        <f>composições!$X$509</f>
        <v>3.17</v>
      </c>
      <c r="G2921" s="15">
        <f t="shared" si="252"/>
        <v>435.87</v>
      </c>
      <c r="H2921" s="12">
        <v>3.25</v>
      </c>
      <c r="I2921" s="11">
        <v>446.87</v>
      </c>
      <c r="J2921" s="99">
        <f t="shared" si="251"/>
        <v>-2.461566003535709E-2</v>
      </c>
      <c r="K2921" s="203">
        <f t="shared" si="250"/>
        <v>-11</v>
      </c>
    </row>
    <row r="2922" spans="1:11" ht="10.35" customHeight="1" x14ac:dyDescent="0.2">
      <c r="A2922" s="9">
        <v>40120</v>
      </c>
      <c r="B2922" s="17" t="s">
        <v>32</v>
      </c>
      <c r="C2922" s="12">
        <v>27.21</v>
      </c>
      <c r="D2922" s="13" t="s">
        <v>18</v>
      </c>
      <c r="E2922" s="14">
        <v>262.83999999999997</v>
      </c>
      <c r="F2922" s="187">
        <f>composições!$X$386</f>
        <v>0.5</v>
      </c>
      <c r="G2922" s="15">
        <f t="shared" si="252"/>
        <v>131.41999999999999</v>
      </c>
      <c r="H2922" s="12">
        <v>0.52</v>
      </c>
      <c r="I2922" s="11">
        <v>136.66999999999999</v>
      </c>
      <c r="J2922" s="99">
        <f t="shared" si="251"/>
        <v>-3.8413697226896915E-2</v>
      </c>
      <c r="K2922" s="203">
        <f t="shared" si="250"/>
        <v>-5.25</v>
      </c>
    </row>
    <row r="2923" spans="1:11" ht="10.35" customHeight="1" x14ac:dyDescent="0.2">
      <c r="A2923" s="9">
        <v>40130</v>
      </c>
      <c r="B2923" s="17" t="s">
        <v>33</v>
      </c>
      <c r="C2923" s="12">
        <v>27.21</v>
      </c>
      <c r="D2923" s="13" t="s">
        <v>18</v>
      </c>
      <c r="E2923" s="14">
        <v>55</v>
      </c>
      <c r="F2923" s="187">
        <f>composições!$X$417</f>
        <v>0.52</v>
      </c>
      <c r="G2923" s="15">
        <f t="shared" si="252"/>
        <v>28.6</v>
      </c>
      <c r="H2923" s="12">
        <v>0.53</v>
      </c>
      <c r="I2923" s="11">
        <v>29.15</v>
      </c>
      <c r="J2923" s="99">
        <f t="shared" si="251"/>
        <v>-1.8867924528301772E-2</v>
      </c>
      <c r="K2923" s="203">
        <f t="shared" si="250"/>
        <v>-0.54999999999999716</v>
      </c>
    </row>
    <row r="2924" spans="1:11" ht="10.35" customHeight="1" x14ac:dyDescent="0.2">
      <c r="A2924" s="9">
        <v>40102</v>
      </c>
      <c r="B2924" s="17" t="s">
        <v>34</v>
      </c>
      <c r="C2924" s="12">
        <v>27.21</v>
      </c>
      <c r="D2924" s="13" t="s">
        <v>23</v>
      </c>
      <c r="E2924" s="14">
        <v>92</v>
      </c>
      <c r="F2924" s="187">
        <f>composições!$X$320</f>
        <v>8.5399999999999991</v>
      </c>
      <c r="G2924" s="15">
        <f t="shared" si="252"/>
        <v>785.68</v>
      </c>
      <c r="H2924" s="12">
        <v>8.76</v>
      </c>
      <c r="I2924" s="11">
        <v>805.92</v>
      </c>
      <c r="J2924" s="99">
        <f t="shared" si="251"/>
        <v>-2.5114155251141579E-2</v>
      </c>
      <c r="K2924" s="203">
        <f t="shared" si="250"/>
        <v>-20.240000000000009</v>
      </c>
    </row>
    <row r="2925" spans="1:11" ht="10.35" customHeight="1" x14ac:dyDescent="0.2">
      <c r="A2925" s="9">
        <v>40100</v>
      </c>
      <c r="B2925" s="17" t="s">
        <v>35</v>
      </c>
      <c r="C2925" s="12">
        <v>27.21</v>
      </c>
      <c r="D2925" s="13" t="s">
        <v>23</v>
      </c>
      <c r="E2925" s="14">
        <v>55</v>
      </c>
      <c r="F2925" s="187">
        <f>composições!$X$255</f>
        <v>6.01</v>
      </c>
      <c r="G2925" s="15">
        <f t="shared" si="252"/>
        <v>330.55</v>
      </c>
      <c r="H2925" s="12">
        <v>6.16</v>
      </c>
      <c r="I2925" s="11">
        <v>338.8</v>
      </c>
      <c r="J2925" s="99">
        <f t="shared" si="251"/>
        <v>-2.4350649350649345E-2</v>
      </c>
      <c r="K2925" s="203">
        <f t="shared" si="250"/>
        <v>-8.25</v>
      </c>
    </row>
    <row r="2926" spans="1:11" ht="10.35" customHeight="1" x14ac:dyDescent="0.2">
      <c r="A2926" s="9">
        <v>40101</v>
      </c>
      <c r="B2926" s="17" t="s">
        <v>36</v>
      </c>
      <c r="C2926" s="12">
        <v>27.21</v>
      </c>
      <c r="D2926" s="13" t="s">
        <v>23</v>
      </c>
      <c r="E2926" s="14">
        <v>49.5</v>
      </c>
      <c r="F2926" s="187">
        <f>composições!$X$290</f>
        <v>6.68</v>
      </c>
      <c r="G2926" s="15">
        <f t="shared" si="252"/>
        <v>330.66</v>
      </c>
      <c r="H2926" s="12">
        <v>6.85</v>
      </c>
      <c r="I2926" s="11">
        <v>339.07</v>
      </c>
      <c r="J2926" s="99">
        <f t="shared" si="251"/>
        <v>-2.4803137995104141E-2</v>
      </c>
      <c r="K2926" s="203">
        <f t="shared" si="250"/>
        <v>-8.4099999999999682</v>
      </c>
    </row>
    <row r="2927" spans="1:11" ht="20.85" customHeight="1" x14ac:dyDescent="0.2">
      <c r="A2927" s="9">
        <v>40105</v>
      </c>
      <c r="B2927" s="10" t="s">
        <v>37</v>
      </c>
      <c r="C2927" s="12">
        <v>27.21</v>
      </c>
      <c r="D2927" s="13" t="s">
        <v>23</v>
      </c>
      <c r="E2927" s="14">
        <v>11</v>
      </c>
      <c r="F2927" s="187">
        <f>composições!$X$355</f>
        <v>11.530000000000001</v>
      </c>
      <c r="G2927" s="15">
        <f t="shared" si="252"/>
        <v>126.83</v>
      </c>
      <c r="H2927" s="12">
        <v>11.83</v>
      </c>
      <c r="I2927" s="11">
        <v>130.13</v>
      </c>
      <c r="J2927" s="99">
        <f t="shared" si="251"/>
        <v>-2.5359256128486884E-2</v>
      </c>
      <c r="K2927" s="203">
        <f t="shared" si="250"/>
        <v>-3.2999999999999972</v>
      </c>
    </row>
    <row r="2928" spans="1:11" ht="10.35" customHeight="1" x14ac:dyDescent="0.2">
      <c r="A2928" s="1" t="s">
        <v>38</v>
      </c>
      <c r="G2928" s="32">
        <f>SUM(G2911:G2927)</f>
        <v>8535.4100000000017</v>
      </c>
      <c r="H2928" s="33"/>
      <c r="J2928" s="99" t="e">
        <f t="shared" si="251"/>
        <v>#DIV/0!</v>
      </c>
      <c r="K2928" s="203">
        <f t="shared" si="250"/>
        <v>8535.4100000000017</v>
      </c>
    </row>
    <row r="2929" spans="1:11" ht="0.95" customHeight="1" x14ac:dyDescent="0.2">
      <c r="J2929" s="99" t="e">
        <f t="shared" si="251"/>
        <v>#DIV/0!</v>
      </c>
      <c r="K2929" s="203">
        <f t="shared" si="250"/>
        <v>0</v>
      </c>
    </row>
    <row r="2930" spans="1:11" ht="10.7" customHeight="1" x14ac:dyDescent="0.2">
      <c r="J2930" s="99" t="e">
        <f t="shared" si="251"/>
        <v>#DIV/0!</v>
      </c>
      <c r="K2930" s="203">
        <f t="shared" si="250"/>
        <v>0</v>
      </c>
    </row>
    <row r="2931" spans="1:11" ht="10.35" customHeight="1" x14ac:dyDescent="0.2">
      <c r="A2931" s="2" t="s">
        <v>9</v>
      </c>
      <c r="B2931" s="3" t="s">
        <v>10</v>
      </c>
      <c r="C2931" s="5" t="s">
        <v>11</v>
      </c>
      <c r="D2931" s="7" t="s">
        <v>12</v>
      </c>
      <c r="E2931" s="5" t="s">
        <v>13</v>
      </c>
      <c r="F2931" s="5" t="s">
        <v>225</v>
      </c>
      <c r="G2931" s="4" t="s">
        <v>15</v>
      </c>
      <c r="H2931" s="5" t="s">
        <v>14</v>
      </c>
      <c r="I2931" s="4" t="s">
        <v>15</v>
      </c>
      <c r="J2931" s="99" t="e">
        <f t="shared" si="251"/>
        <v>#VALUE!</v>
      </c>
      <c r="K2931" s="203" t="e">
        <f t="shared" si="250"/>
        <v>#VALUE!</v>
      </c>
    </row>
    <row r="2932" spans="1:11" ht="10.35" customHeight="1" x14ac:dyDescent="0.2">
      <c r="A2932" s="8"/>
      <c r="B2932" s="47" t="s">
        <v>39</v>
      </c>
      <c r="C2932" s="48"/>
      <c r="D2932" s="48"/>
      <c r="E2932" s="48"/>
      <c r="F2932" s="48"/>
      <c r="G2932" s="49"/>
      <c r="J2932" s="99" t="e">
        <f t="shared" si="251"/>
        <v>#DIV/0!</v>
      </c>
      <c r="K2932" s="203">
        <f t="shared" si="250"/>
        <v>0</v>
      </c>
    </row>
    <row r="2933" spans="1:11" ht="10.35" customHeight="1" x14ac:dyDescent="0.2">
      <c r="A2933" s="9">
        <v>45585</v>
      </c>
      <c r="B2933" s="17" t="s">
        <v>40</v>
      </c>
      <c r="C2933" s="12">
        <v>27.21</v>
      </c>
      <c r="D2933" s="13" t="s">
        <v>23</v>
      </c>
      <c r="E2933" s="14">
        <v>12.3</v>
      </c>
      <c r="F2933" s="187">
        <f>composições!$X$1323</f>
        <v>285.35000000000002</v>
      </c>
      <c r="G2933" s="15">
        <f t="shared" ref="G2933:G2948" si="253">TRUNC(F2933*E2933,2)</f>
        <v>3509.8</v>
      </c>
      <c r="H2933" s="12">
        <v>292.72000000000003</v>
      </c>
      <c r="I2933" s="15">
        <v>3600.45</v>
      </c>
      <c r="J2933" s="99">
        <f t="shared" si="251"/>
        <v>-2.5177408379507993E-2</v>
      </c>
      <c r="K2933" s="203">
        <f t="shared" si="250"/>
        <v>-90.649999999999636</v>
      </c>
    </row>
    <row r="2934" spans="1:11" ht="10.35" customHeight="1" x14ac:dyDescent="0.2">
      <c r="A2934" s="9">
        <v>41294</v>
      </c>
      <c r="B2934" s="17" t="s">
        <v>41</v>
      </c>
      <c r="C2934" s="12">
        <v>27.21</v>
      </c>
      <c r="D2934" s="13" t="s">
        <v>23</v>
      </c>
      <c r="E2934" s="14">
        <v>4.0999999999999996</v>
      </c>
      <c r="F2934" s="187">
        <f>composições!$X$935</f>
        <v>145.32</v>
      </c>
      <c r="G2934" s="15">
        <f t="shared" si="253"/>
        <v>595.80999999999995</v>
      </c>
      <c r="H2934" s="12">
        <v>149.07</v>
      </c>
      <c r="I2934" s="11">
        <v>611.17999999999995</v>
      </c>
      <c r="J2934" s="99">
        <f t="shared" si="251"/>
        <v>-2.5148074217088312E-2</v>
      </c>
      <c r="K2934" s="203">
        <f t="shared" si="250"/>
        <v>-15.370000000000005</v>
      </c>
    </row>
    <row r="2935" spans="1:11" ht="10.35" customHeight="1" x14ac:dyDescent="0.2">
      <c r="A2935" s="9">
        <v>45050</v>
      </c>
      <c r="B2935" s="17" t="s">
        <v>42</v>
      </c>
      <c r="C2935" s="12">
        <v>27.21</v>
      </c>
      <c r="D2935" s="13" t="s">
        <v>23</v>
      </c>
      <c r="E2935" s="14">
        <v>3.8</v>
      </c>
      <c r="F2935" s="187">
        <f>composições!$X$1071</f>
        <v>559.22</v>
      </c>
      <c r="G2935" s="15">
        <f t="shared" si="253"/>
        <v>2125.0300000000002</v>
      </c>
      <c r="H2935" s="12">
        <v>573.65</v>
      </c>
      <c r="I2935" s="15">
        <v>2179.87</v>
      </c>
      <c r="J2935" s="99">
        <f t="shared" si="251"/>
        <v>-2.5157463518466594E-2</v>
      </c>
      <c r="K2935" s="203">
        <f t="shared" si="250"/>
        <v>-54.839999999999691</v>
      </c>
    </row>
    <row r="2936" spans="1:11" ht="20.85" customHeight="1" x14ac:dyDescent="0.2">
      <c r="A2936" s="9">
        <v>45155</v>
      </c>
      <c r="B2936" s="10" t="s">
        <v>43</v>
      </c>
      <c r="C2936" s="12">
        <v>27.21</v>
      </c>
      <c r="D2936" s="13" t="s">
        <v>44</v>
      </c>
      <c r="E2936" s="14">
        <v>174.82</v>
      </c>
      <c r="F2936" s="187">
        <f>composições!$X$1185</f>
        <v>15.83</v>
      </c>
      <c r="G2936" s="15">
        <f t="shared" si="253"/>
        <v>2767.4</v>
      </c>
      <c r="H2936" s="12">
        <v>16.239999999999998</v>
      </c>
      <c r="I2936" s="15">
        <v>2839.07</v>
      </c>
      <c r="J2936" s="99">
        <f t="shared" si="251"/>
        <v>-2.5244182073707266E-2</v>
      </c>
      <c r="K2936" s="203">
        <f t="shared" si="250"/>
        <v>-71.670000000000073</v>
      </c>
    </row>
    <row r="2937" spans="1:11" ht="29.1" customHeight="1" x14ac:dyDescent="0.2">
      <c r="A2937" s="9">
        <v>45145</v>
      </c>
      <c r="B2937" s="10" t="s">
        <v>45</v>
      </c>
      <c r="C2937" s="12">
        <v>27.21</v>
      </c>
      <c r="D2937" s="13" t="s">
        <v>18</v>
      </c>
      <c r="E2937" s="14">
        <v>159</v>
      </c>
      <c r="F2937" s="187">
        <f>composições!$X$1151</f>
        <v>105.9</v>
      </c>
      <c r="G2937" s="15">
        <f t="shared" si="253"/>
        <v>16838.099999999999</v>
      </c>
      <c r="H2937" s="12">
        <v>108.63</v>
      </c>
      <c r="I2937" s="15">
        <v>17272.169999999998</v>
      </c>
      <c r="J2937" s="99">
        <f t="shared" si="251"/>
        <v>-2.5131179232256273E-2</v>
      </c>
      <c r="K2937" s="203">
        <f t="shared" si="250"/>
        <v>-434.06999999999971</v>
      </c>
    </row>
    <row r="2938" spans="1:11" ht="10.35" customHeight="1" x14ac:dyDescent="0.2">
      <c r="A2938" s="9">
        <v>45140</v>
      </c>
      <c r="B2938" s="43" t="s">
        <v>46</v>
      </c>
      <c r="C2938" s="66">
        <v>27.21</v>
      </c>
      <c r="D2938" s="67" t="s">
        <v>23</v>
      </c>
      <c r="E2938" s="68">
        <v>90</v>
      </c>
      <c r="F2938" s="187">
        <f>composições!$X$1110</f>
        <v>76.739999999999995</v>
      </c>
      <c r="G2938" s="65">
        <f t="shared" si="253"/>
        <v>6906.6</v>
      </c>
      <c r="H2938" s="66">
        <v>78.73</v>
      </c>
      <c r="I2938" s="15">
        <v>7085.7</v>
      </c>
      <c r="J2938" s="99">
        <f t="shared" si="251"/>
        <v>-2.5276260637622228E-2</v>
      </c>
      <c r="K2938" s="203">
        <f t="shared" si="250"/>
        <v>-179.09999999999945</v>
      </c>
    </row>
    <row r="2939" spans="1:11" ht="10.35" customHeight="1" x14ac:dyDescent="0.2">
      <c r="A2939" s="9">
        <v>45165</v>
      </c>
      <c r="B2939" s="43" t="s">
        <v>47</v>
      </c>
      <c r="C2939" s="66">
        <v>27.21</v>
      </c>
      <c r="D2939" s="67" t="s">
        <v>23</v>
      </c>
      <c r="E2939" s="68">
        <v>33</v>
      </c>
      <c r="F2939" s="187">
        <f>composições!$X$1226</f>
        <v>611.9</v>
      </c>
      <c r="G2939" s="65">
        <f t="shared" si="253"/>
        <v>20192.7</v>
      </c>
      <c r="H2939" s="66">
        <v>627.69000000000005</v>
      </c>
      <c r="I2939" s="15">
        <v>20713.77</v>
      </c>
      <c r="J2939" s="99">
        <f t="shared" si="251"/>
        <v>-2.5155729739202437E-2</v>
      </c>
      <c r="K2939" s="203">
        <f t="shared" si="250"/>
        <v>-521.06999999999971</v>
      </c>
    </row>
    <row r="2940" spans="1:11" ht="10.35" customHeight="1" x14ac:dyDescent="0.2">
      <c r="A2940" s="9">
        <v>47018</v>
      </c>
      <c r="B2940" s="43" t="s">
        <v>48</v>
      </c>
      <c r="C2940" s="66">
        <v>27.21</v>
      </c>
      <c r="D2940" s="67" t="s">
        <v>23</v>
      </c>
      <c r="E2940" s="68">
        <v>1.5</v>
      </c>
      <c r="F2940" s="187">
        <f>composições!$X$1358</f>
        <v>504.34</v>
      </c>
      <c r="G2940" s="65">
        <f t="shared" si="253"/>
        <v>756.51</v>
      </c>
      <c r="H2940" s="66">
        <v>517.36</v>
      </c>
      <c r="I2940" s="11">
        <v>776.04</v>
      </c>
      <c r="J2940" s="99">
        <f t="shared" ref="J2940:J3003" si="254">G2940/I2940-1</f>
        <v>-2.5166228544920344E-2</v>
      </c>
      <c r="K2940" s="203">
        <f t="shared" si="250"/>
        <v>-19.529999999999973</v>
      </c>
    </row>
    <row r="2941" spans="1:11" ht="20.85" customHeight="1" x14ac:dyDescent="0.2">
      <c r="A2941" s="9">
        <v>40450</v>
      </c>
      <c r="B2941" s="69" t="s">
        <v>49</v>
      </c>
      <c r="C2941" s="66">
        <v>27.21</v>
      </c>
      <c r="D2941" s="67" t="s">
        <v>50</v>
      </c>
      <c r="E2941" s="70">
        <v>3144.07</v>
      </c>
      <c r="F2941" s="187">
        <f>composições!$X$627</f>
        <v>0.86</v>
      </c>
      <c r="G2941" s="65">
        <f t="shared" si="253"/>
        <v>2703.9</v>
      </c>
      <c r="H2941" s="66">
        <v>0.89</v>
      </c>
      <c r="I2941" s="15">
        <v>2798.22</v>
      </c>
      <c r="J2941" s="99">
        <f t="shared" si="254"/>
        <v>-3.3707142397667034E-2</v>
      </c>
      <c r="K2941" s="203">
        <f t="shared" si="250"/>
        <v>-94.319999999999709</v>
      </c>
    </row>
    <row r="2942" spans="1:11" ht="10.35" customHeight="1" x14ac:dyDescent="0.2">
      <c r="A2942" s="9">
        <v>40455</v>
      </c>
      <c r="B2942" s="43" t="s">
        <v>51</v>
      </c>
      <c r="C2942" s="66">
        <v>27.21</v>
      </c>
      <c r="D2942" s="67" t="s">
        <v>25</v>
      </c>
      <c r="E2942" s="70">
        <v>13292.47</v>
      </c>
      <c r="F2942" s="187">
        <f>composições!$X$743</f>
        <v>1.55</v>
      </c>
      <c r="G2942" s="65">
        <f t="shared" si="253"/>
        <v>20603.32</v>
      </c>
      <c r="H2942" s="66">
        <v>1.59</v>
      </c>
      <c r="I2942" s="15">
        <v>21135.02</v>
      </c>
      <c r="J2942" s="99">
        <f t="shared" si="254"/>
        <v>-2.5157298171470943E-2</v>
      </c>
      <c r="K2942" s="203">
        <f t="shared" si="250"/>
        <v>-531.70000000000073</v>
      </c>
    </row>
    <row r="2943" spans="1:11" ht="10.35" customHeight="1" x14ac:dyDescent="0.2">
      <c r="A2943" s="9">
        <v>40451</v>
      </c>
      <c r="B2943" s="43" t="s">
        <v>52</v>
      </c>
      <c r="C2943" s="66">
        <v>27.21</v>
      </c>
      <c r="D2943" s="67" t="s">
        <v>53</v>
      </c>
      <c r="E2943" s="68">
        <v>33.74</v>
      </c>
      <c r="F2943" s="187">
        <f>composições!X$656</f>
        <v>0.86</v>
      </c>
      <c r="G2943" s="65">
        <f t="shared" si="253"/>
        <v>29.01</v>
      </c>
      <c r="H2943" s="66">
        <v>0.89</v>
      </c>
      <c r="I2943" s="11">
        <v>30.02</v>
      </c>
      <c r="J2943" s="99">
        <f t="shared" si="254"/>
        <v>-3.3644237175216474E-2</v>
      </c>
      <c r="K2943" s="203">
        <f t="shared" si="250"/>
        <v>-1.009999999999998</v>
      </c>
    </row>
    <row r="2944" spans="1:11" ht="10.35" customHeight="1" x14ac:dyDescent="0.2">
      <c r="A2944" s="9">
        <v>40453</v>
      </c>
      <c r="B2944" s="43" t="s">
        <v>54</v>
      </c>
      <c r="C2944" s="66">
        <v>27.21</v>
      </c>
      <c r="D2944" s="67" t="s">
        <v>53</v>
      </c>
      <c r="E2944" s="68">
        <v>525.51</v>
      </c>
      <c r="F2944" s="187">
        <f>composições!$X$685</f>
        <v>0.86</v>
      </c>
      <c r="G2944" s="65">
        <f t="shared" si="253"/>
        <v>451.93</v>
      </c>
      <c r="H2944" s="66">
        <v>0.89</v>
      </c>
      <c r="I2944" s="11">
        <v>467.7</v>
      </c>
      <c r="J2944" s="99">
        <f t="shared" si="254"/>
        <v>-3.3718195424417341E-2</v>
      </c>
      <c r="K2944" s="203">
        <f t="shared" si="250"/>
        <v>-15.769999999999982</v>
      </c>
    </row>
    <row r="2945" spans="1:11" ht="10.35" customHeight="1" x14ac:dyDescent="0.2">
      <c r="A2945" s="9">
        <v>40449</v>
      </c>
      <c r="B2945" s="43" t="s">
        <v>55</v>
      </c>
      <c r="C2945" s="66">
        <v>27.21</v>
      </c>
      <c r="D2945" s="67" t="s">
        <v>53</v>
      </c>
      <c r="E2945" s="68">
        <v>52.64</v>
      </c>
      <c r="F2945" s="187">
        <f>composições!$X$598</f>
        <v>1.6800000000000002</v>
      </c>
      <c r="G2945" s="65">
        <f t="shared" si="253"/>
        <v>88.43</v>
      </c>
      <c r="H2945" s="66">
        <v>1.73</v>
      </c>
      <c r="I2945" s="11">
        <v>91.06</v>
      </c>
      <c r="J2945" s="99">
        <f t="shared" si="254"/>
        <v>-2.8882055787392891E-2</v>
      </c>
      <c r="K2945" s="203">
        <f t="shared" si="250"/>
        <v>-2.6299999999999955</v>
      </c>
    </row>
    <row r="2946" spans="1:11" ht="10.35" customHeight="1" x14ac:dyDescent="0.2">
      <c r="A2946" s="9">
        <v>40445</v>
      </c>
      <c r="B2946" s="43" t="s">
        <v>56</v>
      </c>
      <c r="C2946" s="66">
        <v>27.21</v>
      </c>
      <c r="D2946" s="67" t="s">
        <v>25</v>
      </c>
      <c r="E2946" s="68">
        <v>220.52</v>
      </c>
      <c r="F2946" s="187">
        <f>composições!$X$568</f>
        <v>2.29</v>
      </c>
      <c r="G2946" s="65">
        <f t="shared" si="253"/>
        <v>504.99</v>
      </c>
      <c r="H2946" s="66">
        <v>2.35</v>
      </c>
      <c r="I2946" s="11">
        <v>518.22</v>
      </c>
      <c r="J2946" s="99">
        <f t="shared" si="254"/>
        <v>-2.5529697811740193E-2</v>
      </c>
      <c r="K2946" s="203">
        <f t="shared" si="250"/>
        <v>-13.230000000000018</v>
      </c>
    </row>
    <row r="2947" spans="1:11" ht="10.35" customHeight="1" x14ac:dyDescent="0.2">
      <c r="A2947" s="9">
        <v>47050</v>
      </c>
      <c r="B2947" s="43" t="s">
        <v>57</v>
      </c>
      <c r="C2947" s="66">
        <v>27.21</v>
      </c>
      <c r="D2947" s="67" t="s">
        <v>53</v>
      </c>
      <c r="E2947" s="68">
        <v>0.63</v>
      </c>
      <c r="F2947" s="187">
        <f>composições!$X$1418</f>
        <v>1.6800000000000002</v>
      </c>
      <c r="G2947" s="65">
        <f t="shared" si="253"/>
        <v>1.05</v>
      </c>
      <c r="H2947" s="66">
        <v>1.73</v>
      </c>
      <c r="I2947" s="11">
        <v>1.08</v>
      </c>
      <c r="J2947" s="99">
        <f t="shared" si="254"/>
        <v>-2.777777777777779E-2</v>
      </c>
      <c r="K2947" s="203">
        <f t="shared" si="250"/>
        <v>-3.0000000000000027E-2</v>
      </c>
    </row>
    <row r="2948" spans="1:11" ht="10.35" customHeight="1" x14ac:dyDescent="0.2">
      <c r="A2948" s="9">
        <v>47049</v>
      </c>
      <c r="B2948" s="43" t="s">
        <v>58</v>
      </c>
      <c r="C2948" s="66">
        <v>27.21</v>
      </c>
      <c r="D2948" s="67" t="s">
        <v>53</v>
      </c>
      <c r="E2948" s="68">
        <v>9.1</v>
      </c>
      <c r="F2948" s="187">
        <f>composições!$X$1388</f>
        <v>1.6800000000000002</v>
      </c>
      <c r="G2948" s="65">
        <f t="shared" si="253"/>
        <v>15.28</v>
      </c>
      <c r="H2948" s="66">
        <v>1.73</v>
      </c>
      <c r="I2948" s="11">
        <v>15.74</v>
      </c>
      <c r="J2948" s="99">
        <f t="shared" si="254"/>
        <v>-2.9224904701397714E-2</v>
      </c>
      <c r="K2948" s="203">
        <f t="shared" si="250"/>
        <v>-0.46000000000000085</v>
      </c>
    </row>
    <row r="2949" spans="1:11" ht="10.35" customHeight="1" x14ac:dyDescent="0.2">
      <c r="A2949" s="1" t="s">
        <v>38</v>
      </c>
      <c r="G2949" s="32">
        <f>SUM(G2932:G2948)</f>
        <v>78089.86</v>
      </c>
      <c r="H2949" s="33"/>
      <c r="J2949" s="99" t="e">
        <f t="shared" si="254"/>
        <v>#DIV/0!</v>
      </c>
      <c r="K2949" s="203">
        <f t="shared" si="250"/>
        <v>78089.86</v>
      </c>
    </row>
    <row r="2950" spans="1:11" ht="10.7" customHeight="1" x14ac:dyDescent="0.2">
      <c r="J2950" s="99" t="e">
        <f t="shared" si="254"/>
        <v>#DIV/0!</v>
      </c>
      <c r="K2950" s="203">
        <f t="shared" si="250"/>
        <v>0</v>
      </c>
    </row>
    <row r="2951" spans="1:11" ht="10.35" customHeight="1" x14ac:dyDescent="0.2">
      <c r="A2951" s="2" t="s">
        <v>9</v>
      </c>
      <c r="B2951" s="3" t="s">
        <v>10</v>
      </c>
      <c r="C2951" s="19" t="s">
        <v>11</v>
      </c>
      <c r="D2951" s="20" t="s">
        <v>12</v>
      </c>
      <c r="E2951" s="19" t="s">
        <v>13</v>
      </c>
      <c r="F2951" s="21" t="s">
        <v>225</v>
      </c>
      <c r="G2951" s="4" t="s">
        <v>15</v>
      </c>
      <c r="H2951" s="21" t="s">
        <v>14</v>
      </c>
      <c r="I2951" s="4" t="s">
        <v>15</v>
      </c>
      <c r="J2951" s="99" t="e">
        <f t="shared" si="254"/>
        <v>#VALUE!</v>
      </c>
      <c r="K2951" s="203" t="e">
        <f t="shared" si="250"/>
        <v>#VALUE!</v>
      </c>
    </row>
    <row r="2952" spans="1:11" ht="10.35" customHeight="1" x14ac:dyDescent="0.2">
      <c r="A2952" s="8"/>
      <c r="B2952" s="47" t="s">
        <v>59</v>
      </c>
      <c r="C2952" s="48"/>
      <c r="D2952" s="48"/>
      <c r="E2952" s="48"/>
      <c r="F2952" s="48"/>
      <c r="G2952" s="49"/>
      <c r="H2952" s="41"/>
      <c r="J2952" s="99" t="e">
        <f t="shared" si="254"/>
        <v>#DIV/0!</v>
      </c>
      <c r="K2952" s="203">
        <f t="shared" si="250"/>
        <v>0</v>
      </c>
    </row>
    <row r="2953" spans="1:11" ht="10.35" customHeight="1" x14ac:dyDescent="0.2">
      <c r="A2953" s="9">
        <v>45585</v>
      </c>
      <c r="B2953" s="17" t="s">
        <v>40</v>
      </c>
      <c r="C2953" s="12">
        <v>27.21</v>
      </c>
      <c r="D2953" s="13" t="s">
        <v>23</v>
      </c>
      <c r="E2953" s="14">
        <v>23.7</v>
      </c>
      <c r="F2953" s="187">
        <f>composições!$X$1323</f>
        <v>285.35000000000002</v>
      </c>
      <c r="G2953" s="15">
        <f t="shared" ref="G2953:G2968" si="255">TRUNC(F2953*E2953,2)</f>
        <v>6762.79</v>
      </c>
      <c r="H2953" s="12">
        <v>292.72000000000003</v>
      </c>
      <c r="I2953" s="15">
        <v>6937.46</v>
      </c>
      <c r="J2953" s="99">
        <f t="shared" si="254"/>
        <v>-2.5177802826971241E-2</v>
      </c>
      <c r="K2953" s="203">
        <f t="shared" si="250"/>
        <v>-174.67000000000007</v>
      </c>
    </row>
    <row r="2954" spans="1:11" ht="10.35" customHeight="1" x14ac:dyDescent="0.2">
      <c r="A2954" s="9">
        <v>41294</v>
      </c>
      <c r="B2954" s="43" t="s">
        <v>41</v>
      </c>
      <c r="C2954" s="66">
        <v>27.21</v>
      </c>
      <c r="D2954" s="67" t="s">
        <v>23</v>
      </c>
      <c r="E2954" s="68">
        <v>7.9</v>
      </c>
      <c r="F2954" s="187">
        <f>composições!$X$935</f>
        <v>145.32</v>
      </c>
      <c r="G2954" s="65">
        <f t="shared" si="255"/>
        <v>1148.02</v>
      </c>
      <c r="H2954" s="66">
        <v>149.07</v>
      </c>
      <c r="I2954" s="15">
        <v>1177.6500000000001</v>
      </c>
      <c r="J2954" s="99">
        <f t="shared" si="254"/>
        <v>-2.5160276822485561E-2</v>
      </c>
      <c r="K2954" s="203">
        <f t="shared" si="250"/>
        <v>-29.630000000000109</v>
      </c>
    </row>
    <row r="2955" spans="1:11" ht="10.35" customHeight="1" x14ac:dyDescent="0.2">
      <c r="A2955" s="9">
        <v>45050</v>
      </c>
      <c r="B2955" s="43" t="s">
        <v>42</v>
      </c>
      <c r="C2955" s="66">
        <v>27.21</v>
      </c>
      <c r="D2955" s="67" t="s">
        <v>23</v>
      </c>
      <c r="E2955" s="68">
        <v>11.55</v>
      </c>
      <c r="F2955" s="187">
        <f>composições!$X$1071</f>
        <v>559.22</v>
      </c>
      <c r="G2955" s="65">
        <f t="shared" si="255"/>
        <v>6458.99</v>
      </c>
      <c r="H2955" s="66">
        <v>573.65</v>
      </c>
      <c r="I2955" s="15">
        <v>6625.65</v>
      </c>
      <c r="J2955" s="99">
        <f t="shared" si="254"/>
        <v>-2.5153758499166123E-2</v>
      </c>
      <c r="K2955" s="203">
        <f t="shared" ref="K2955:K3018" si="256">G2955-I2955</f>
        <v>-166.65999999999985</v>
      </c>
    </row>
    <row r="2956" spans="1:11" ht="29.1" customHeight="1" x14ac:dyDescent="0.2">
      <c r="A2956" s="9">
        <v>45145</v>
      </c>
      <c r="B2956" s="69" t="s">
        <v>45</v>
      </c>
      <c r="C2956" s="66">
        <v>27.21</v>
      </c>
      <c r="D2956" s="67" t="s">
        <v>18</v>
      </c>
      <c r="E2956" s="68">
        <v>181</v>
      </c>
      <c r="F2956" s="187">
        <f>composições!$X$1151</f>
        <v>105.9</v>
      </c>
      <c r="G2956" s="65">
        <f t="shared" si="255"/>
        <v>19167.900000000001</v>
      </c>
      <c r="H2956" s="66">
        <v>108.63</v>
      </c>
      <c r="I2956" s="15">
        <v>19662.03</v>
      </c>
      <c r="J2956" s="99">
        <f t="shared" si="254"/>
        <v>-2.5131179232256162E-2</v>
      </c>
      <c r="K2956" s="203">
        <f t="shared" si="256"/>
        <v>-494.12999999999738</v>
      </c>
    </row>
    <row r="2957" spans="1:11" ht="10.35" customHeight="1" x14ac:dyDescent="0.2">
      <c r="A2957" s="9">
        <v>45165</v>
      </c>
      <c r="B2957" s="43" t="s">
        <v>47</v>
      </c>
      <c r="C2957" s="66">
        <v>27.21</v>
      </c>
      <c r="D2957" s="67" t="s">
        <v>23</v>
      </c>
      <c r="E2957" s="68">
        <v>36.53</v>
      </c>
      <c r="F2957" s="187">
        <f>composições!$X$1226</f>
        <v>611.9</v>
      </c>
      <c r="G2957" s="65">
        <f t="shared" si="255"/>
        <v>22352.7</v>
      </c>
      <c r="H2957" s="66">
        <v>627.69000000000005</v>
      </c>
      <c r="I2957" s="15">
        <v>22929.51</v>
      </c>
      <c r="J2957" s="99">
        <f t="shared" si="254"/>
        <v>-2.51557926881123E-2</v>
      </c>
      <c r="K2957" s="203">
        <f t="shared" si="256"/>
        <v>-576.80999999999767</v>
      </c>
    </row>
    <row r="2958" spans="1:11" ht="20.85" customHeight="1" x14ac:dyDescent="0.2">
      <c r="A2958" s="9">
        <v>45155</v>
      </c>
      <c r="B2958" s="69" t="s">
        <v>43</v>
      </c>
      <c r="C2958" s="66">
        <v>27.21</v>
      </c>
      <c r="D2958" s="67" t="s">
        <v>44</v>
      </c>
      <c r="E2958" s="70">
        <v>3179</v>
      </c>
      <c r="F2958" s="187">
        <f>composições!$X$1185</f>
        <v>15.83</v>
      </c>
      <c r="G2958" s="65">
        <f t="shared" si="255"/>
        <v>50323.57</v>
      </c>
      <c r="H2958" s="66">
        <v>16.239999999999998</v>
      </c>
      <c r="I2958" s="15">
        <v>51626.96</v>
      </c>
      <c r="J2958" s="99">
        <f t="shared" si="254"/>
        <v>-2.5246305418719195E-2</v>
      </c>
      <c r="K2958" s="203">
        <f t="shared" si="256"/>
        <v>-1303.3899999999994</v>
      </c>
    </row>
    <row r="2959" spans="1:11" ht="10.35" customHeight="1" x14ac:dyDescent="0.2">
      <c r="A2959" s="9">
        <v>47018</v>
      </c>
      <c r="B2959" s="43" t="s">
        <v>48</v>
      </c>
      <c r="C2959" s="66">
        <v>27.21</v>
      </c>
      <c r="D2959" s="67" t="s">
        <v>23</v>
      </c>
      <c r="E2959" s="68">
        <v>1.75</v>
      </c>
      <c r="F2959" s="187">
        <f>composições!$X$1358</f>
        <v>504.34</v>
      </c>
      <c r="G2959" s="65">
        <f t="shared" si="255"/>
        <v>882.59</v>
      </c>
      <c r="H2959" s="66">
        <v>517.36</v>
      </c>
      <c r="I2959" s="11">
        <v>905.38</v>
      </c>
      <c r="J2959" s="99">
        <f t="shared" si="254"/>
        <v>-2.5171751087940897E-2</v>
      </c>
      <c r="K2959" s="203">
        <f t="shared" si="256"/>
        <v>-22.789999999999964</v>
      </c>
    </row>
    <row r="2960" spans="1:11" ht="10.35" customHeight="1" x14ac:dyDescent="0.2">
      <c r="A2960" s="9">
        <v>40102</v>
      </c>
      <c r="B2960" s="43" t="s">
        <v>34</v>
      </c>
      <c r="C2960" s="66">
        <v>27.21</v>
      </c>
      <c r="D2960" s="67" t="s">
        <v>23</v>
      </c>
      <c r="E2960" s="68">
        <v>6</v>
      </c>
      <c r="F2960" s="187">
        <f>composições!$X$320</f>
        <v>8.5399999999999991</v>
      </c>
      <c r="G2960" s="65">
        <f t="shared" si="255"/>
        <v>51.24</v>
      </c>
      <c r="H2960" s="66">
        <v>8.76</v>
      </c>
      <c r="I2960" s="11">
        <v>52.56</v>
      </c>
      <c r="J2960" s="99">
        <f t="shared" si="254"/>
        <v>-2.5114155251141579E-2</v>
      </c>
      <c r="K2960" s="203">
        <f t="shared" si="256"/>
        <v>-1.3200000000000003</v>
      </c>
    </row>
    <row r="2961" spans="1:11" ht="20.85" customHeight="1" x14ac:dyDescent="0.2">
      <c r="A2961" s="9">
        <v>40450</v>
      </c>
      <c r="B2961" s="69" t="s">
        <v>49</v>
      </c>
      <c r="C2961" s="66">
        <v>27.21</v>
      </c>
      <c r="D2961" s="67" t="s">
        <v>50</v>
      </c>
      <c r="E2961" s="70">
        <v>4011.31</v>
      </c>
      <c r="F2961" s="187">
        <f>composições!$X$627</f>
        <v>0.86</v>
      </c>
      <c r="G2961" s="65">
        <f t="shared" si="255"/>
        <v>3449.72</v>
      </c>
      <c r="H2961" s="66">
        <v>0.89</v>
      </c>
      <c r="I2961" s="15">
        <v>3570.06</v>
      </c>
      <c r="J2961" s="99">
        <f t="shared" si="254"/>
        <v>-3.3708116950415423E-2</v>
      </c>
      <c r="K2961" s="203">
        <f t="shared" si="256"/>
        <v>-120.34000000000015</v>
      </c>
    </row>
    <row r="2962" spans="1:11" ht="10.35" customHeight="1" x14ac:dyDescent="0.2">
      <c r="A2962" s="9">
        <v>40455</v>
      </c>
      <c r="B2962" s="43" t="s">
        <v>51</v>
      </c>
      <c r="C2962" s="66">
        <v>27.21</v>
      </c>
      <c r="D2962" s="67" t="s">
        <v>25</v>
      </c>
      <c r="E2962" s="70">
        <v>19525.240000000002</v>
      </c>
      <c r="F2962" s="187">
        <f>composições!$X$743</f>
        <v>1.55</v>
      </c>
      <c r="G2962" s="65">
        <f t="shared" si="255"/>
        <v>30264.12</v>
      </c>
      <c r="H2962" s="66">
        <v>1.59</v>
      </c>
      <c r="I2962" s="15">
        <v>31045.13</v>
      </c>
      <c r="J2962" s="99">
        <f t="shared" si="254"/>
        <v>-2.5157246885421425E-2</v>
      </c>
      <c r="K2962" s="203">
        <f t="shared" si="256"/>
        <v>-781.01000000000204</v>
      </c>
    </row>
    <row r="2963" spans="1:11" ht="10.35" customHeight="1" x14ac:dyDescent="0.2">
      <c r="A2963" s="9">
        <v>40453</v>
      </c>
      <c r="B2963" s="43" t="s">
        <v>54</v>
      </c>
      <c r="C2963" s="66">
        <v>27.21</v>
      </c>
      <c r="D2963" s="67" t="s">
        <v>53</v>
      </c>
      <c r="E2963" s="68">
        <v>598.23</v>
      </c>
      <c r="F2963" s="187">
        <f>composições!$X$685</f>
        <v>0.86</v>
      </c>
      <c r="G2963" s="65">
        <f t="shared" si="255"/>
        <v>514.47</v>
      </c>
      <c r="H2963" s="66">
        <v>0.89</v>
      </c>
      <c r="I2963" s="11">
        <v>532.41999999999996</v>
      </c>
      <c r="J2963" s="99">
        <f t="shared" si="254"/>
        <v>-3.3713985199654295E-2</v>
      </c>
      <c r="K2963" s="203">
        <f t="shared" si="256"/>
        <v>-17.949999999999932</v>
      </c>
    </row>
    <row r="2964" spans="1:11" ht="10.35" customHeight="1" x14ac:dyDescent="0.2">
      <c r="A2964" s="9">
        <v>40451</v>
      </c>
      <c r="B2964" s="43" t="s">
        <v>52</v>
      </c>
      <c r="C2964" s="66">
        <v>27.21</v>
      </c>
      <c r="D2964" s="67" t="s">
        <v>53</v>
      </c>
      <c r="E2964" s="68">
        <v>613.54999999999995</v>
      </c>
      <c r="F2964" s="187">
        <f>composições!X$656</f>
        <v>0.86</v>
      </c>
      <c r="G2964" s="65">
        <f t="shared" si="255"/>
        <v>527.65</v>
      </c>
      <c r="H2964" s="66">
        <v>0.89</v>
      </c>
      <c r="I2964" s="11">
        <v>546.04999999999995</v>
      </c>
      <c r="J2964" s="99">
        <f t="shared" si="254"/>
        <v>-3.369654793517074E-2</v>
      </c>
      <c r="K2964" s="203">
        <f t="shared" si="256"/>
        <v>-18.399999999999977</v>
      </c>
    </row>
    <row r="2965" spans="1:11" ht="10.35" customHeight="1" x14ac:dyDescent="0.2">
      <c r="A2965" s="9">
        <v>40449</v>
      </c>
      <c r="B2965" s="43" t="s">
        <v>55</v>
      </c>
      <c r="C2965" s="66">
        <v>27.21</v>
      </c>
      <c r="D2965" s="67" t="s">
        <v>53</v>
      </c>
      <c r="E2965" s="68">
        <v>67.17</v>
      </c>
      <c r="F2965" s="187">
        <f>composições!$X$598</f>
        <v>1.6800000000000002</v>
      </c>
      <c r="G2965" s="65">
        <f t="shared" si="255"/>
        <v>112.84</v>
      </c>
      <c r="H2965" s="66">
        <v>1.73</v>
      </c>
      <c r="I2965" s="11">
        <v>116.2</v>
      </c>
      <c r="J2965" s="99">
        <f t="shared" si="254"/>
        <v>-2.8915662650602414E-2</v>
      </c>
      <c r="K2965" s="203">
        <f t="shared" si="256"/>
        <v>-3.3599999999999994</v>
      </c>
    </row>
    <row r="2966" spans="1:11" ht="10.35" customHeight="1" x14ac:dyDescent="0.2">
      <c r="A2966" s="9">
        <v>40445</v>
      </c>
      <c r="B2966" s="43" t="s">
        <v>56</v>
      </c>
      <c r="C2966" s="66">
        <v>27.21</v>
      </c>
      <c r="D2966" s="67" t="s">
        <v>25</v>
      </c>
      <c r="E2966" s="68">
        <v>323.92</v>
      </c>
      <c r="F2966" s="187">
        <f>composições!$X$568</f>
        <v>2.29</v>
      </c>
      <c r="G2966" s="65">
        <f t="shared" si="255"/>
        <v>741.77</v>
      </c>
      <c r="H2966" s="66">
        <v>2.35</v>
      </c>
      <c r="I2966" s="11">
        <v>761.21</v>
      </c>
      <c r="J2966" s="99">
        <f t="shared" si="254"/>
        <v>-2.5538287726120323E-2</v>
      </c>
      <c r="K2966" s="203">
        <f t="shared" si="256"/>
        <v>-19.440000000000055</v>
      </c>
    </row>
    <row r="2967" spans="1:11" ht="10.35" customHeight="1" x14ac:dyDescent="0.2">
      <c r="A2967" s="9">
        <v>47049</v>
      </c>
      <c r="B2967" s="43" t="s">
        <v>58</v>
      </c>
      <c r="C2967" s="66">
        <v>27.21</v>
      </c>
      <c r="D2967" s="67" t="s">
        <v>53</v>
      </c>
      <c r="E2967" s="68">
        <v>10.35</v>
      </c>
      <c r="F2967" s="187">
        <f>composições!$X$1388</f>
        <v>1.6800000000000002</v>
      </c>
      <c r="G2967" s="65">
        <f t="shared" si="255"/>
        <v>17.38</v>
      </c>
      <c r="H2967" s="66">
        <v>1.73</v>
      </c>
      <c r="I2967" s="11">
        <v>17.899999999999999</v>
      </c>
      <c r="J2967" s="99">
        <f t="shared" si="254"/>
        <v>-2.9050279329608908E-2</v>
      </c>
      <c r="K2967" s="203">
        <f t="shared" si="256"/>
        <v>-0.51999999999999957</v>
      </c>
    </row>
    <row r="2968" spans="1:11" ht="10.35" customHeight="1" x14ac:dyDescent="0.2">
      <c r="A2968" s="9">
        <v>47050</v>
      </c>
      <c r="B2968" s="43" t="s">
        <v>57</v>
      </c>
      <c r="C2968" s="66">
        <v>27.21</v>
      </c>
      <c r="D2968" s="67" t="s">
        <v>53</v>
      </c>
      <c r="E2968" s="68">
        <v>11.44</v>
      </c>
      <c r="F2968" s="187">
        <f>composições!$X$1418</f>
        <v>1.6800000000000002</v>
      </c>
      <c r="G2968" s="65">
        <f t="shared" si="255"/>
        <v>19.21</v>
      </c>
      <c r="H2968" s="66">
        <v>1.73</v>
      </c>
      <c r="I2968" s="11">
        <v>19.79</v>
      </c>
      <c r="J2968" s="99">
        <f t="shared" si="254"/>
        <v>-2.9307731177362184E-2</v>
      </c>
      <c r="K2968" s="203">
        <f t="shared" si="256"/>
        <v>-0.57999999999999829</v>
      </c>
    </row>
    <row r="2969" spans="1:11" ht="10.35" customHeight="1" x14ac:dyDescent="0.2">
      <c r="A2969" s="1" t="s">
        <v>38</v>
      </c>
      <c r="B2969" s="41"/>
      <c r="C2969" s="41"/>
      <c r="D2969" s="41"/>
      <c r="E2969" s="41"/>
      <c r="G2969" s="32">
        <f>SUM(G2952:G2968)</f>
        <v>142794.96</v>
      </c>
      <c r="H2969" s="33"/>
      <c r="J2969" s="99" t="e">
        <f t="shared" si="254"/>
        <v>#DIV/0!</v>
      </c>
      <c r="K2969" s="203">
        <f t="shared" si="256"/>
        <v>142794.96</v>
      </c>
    </row>
    <row r="2970" spans="1:11" ht="0.95" customHeight="1" x14ac:dyDescent="0.2">
      <c r="J2970" s="99" t="e">
        <f t="shared" si="254"/>
        <v>#DIV/0!</v>
      </c>
      <c r="K2970" s="203">
        <f t="shared" si="256"/>
        <v>0</v>
      </c>
    </row>
    <row r="2971" spans="1:11" ht="10.7" customHeight="1" x14ac:dyDescent="0.2">
      <c r="J2971" s="99" t="e">
        <f t="shared" si="254"/>
        <v>#DIV/0!</v>
      </c>
      <c r="K2971" s="203">
        <f t="shared" si="256"/>
        <v>0</v>
      </c>
    </row>
    <row r="2972" spans="1:11" ht="10.35" customHeight="1" x14ac:dyDescent="0.2">
      <c r="A2972" s="2" t="s">
        <v>9</v>
      </c>
      <c r="B2972" s="50" t="s">
        <v>10</v>
      </c>
      <c r="C2972" s="50" t="s">
        <v>11</v>
      </c>
      <c r="D2972" s="64" t="s">
        <v>12</v>
      </c>
      <c r="E2972" s="50" t="s">
        <v>13</v>
      </c>
      <c r="F2972" s="5" t="s">
        <v>225</v>
      </c>
      <c r="G2972" s="64" t="s">
        <v>15</v>
      </c>
      <c r="H2972" s="50" t="s">
        <v>14</v>
      </c>
      <c r="I2972" s="4" t="s">
        <v>15</v>
      </c>
      <c r="J2972" s="99" t="e">
        <f t="shared" si="254"/>
        <v>#VALUE!</v>
      </c>
      <c r="K2972" s="203" t="e">
        <f t="shared" si="256"/>
        <v>#VALUE!</v>
      </c>
    </row>
    <row r="2973" spans="1:11" ht="10.35" customHeight="1" x14ac:dyDescent="0.2">
      <c r="A2973" s="8"/>
      <c r="B2973" s="47" t="s">
        <v>60</v>
      </c>
      <c r="C2973" s="48"/>
      <c r="D2973" s="48"/>
      <c r="E2973" s="48"/>
      <c r="F2973" s="48"/>
      <c r="G2973" s="49"/>
      <c r="J2973" s="99" t="e">
        <f t="shared" si="254"/>
        <v>#DIV/0!</v>
      </c>
      <c r="K2973" s="203">
        <f t="shared" si="256"/>
        <v>0</v>
      </c>
    </row>
    <row r="2974" spans="1:11" ht="10.35" customHeight="1" x14ac:dyDescent="0.2">
      <c r="A2974" s="9">
        <v>45410</v>
      </c>
      <c r="B2974" s="17" t="s">
        <v>61</v>
      </c>
      <c r="C2974" s="12">
        <v>27.21</v>
      </c>
      <c r="D2974" s="13" t="s">
        <v>23</v>
      </c>
      <c r="E2974" s="14">
        <v>10.18</v>
      </c>
      <c r="F2974" s="187">
        <f>composições!$X$1257</f>
        <v>15.01</v>
      </c>
      <c r="G2974" s="15">
        <f t="shared" ref="G2974:G2988" si="257">TRUNC(F2974*E2974,2)</f>
        <v>152.80000000000001</v>
      </c>
      <c r="H2974" s="12">
        <v>15.4</v>
      </c>
      <c r="I2974" s="11">
        <v>156.77000000000001</v>
      </c>
      <c r="J2974" s="99">
        <f t="shared" si="254"/>
        <v>-2.5323722651017455E-2</v>
      </c>
      <c r="K2974" s="203">
        <f t="shared" si="256"/>
        <v>-3.9699999999999989</v>
      </c>
    </row>
    <row r="2975" spans="1:11" ht="10.35" customHeight="1" x14ac:dyDescent="0.2">
      <c r="A2975" s="9">
        <v>40145</v>
      </c>
      <c r="B2975" s="17" t="s">
        <v>29</v>
      </c>
      <c r="C2975" s="12">
        <v>27.21</v>
      </c>
      <c r="D2975" s="13" t="s">
        <v>23</v>
      </c>
      <c r="E2975" s="14">
        <v>10.18</v>
      </c>
      <c r="F2975" s="187">
        <f>composições!$X$447</f>
        <v>2.4899999999999998</v>
      </c>
      <c r="G2975" s="15">
        <f t="shared" si="257"/>
        <v>25.34</v>
      </c>
      <c r="H2975" s="12">
        <v>2.5499999999999998</v>
      </c>
      <c r="I2975" s="11">
        <v>25.95</v>
      </c>
      <c r="J2975" s="99">
        <f t="shared" si="254"/>
        <v>-2.3506743737957581E-2</v>
      </c>
      <c r="K2975" s="203">
        <f t="shared" si="256"/>
        <v>-0.60999999999999943</v>
      </c>
    </row>
    <row r="2976" spans="1:11" ht="10.35" customHeight="1" x14ac:dyDescent="0.2">
      <c r="A2976" s="9">
        <v>41293</v>
      </c>
      <c r="B2976" s="17" t="s">
        <v>62</v>
      </c>
      <c r="C2976" s="12">
        <v>27.21</v>
      </c>
      <c r="D2976" s="13" t="s">
        <v>18</v>
      </c>
      <c r="E2976" s="14">
        <v>50.88</v>
      </c>
      <c r="F2976" s="187">
        <f>composições!$X$903</f>
        <v>6.28</v>
      </c>
      <c r="G2976" s="15">
        <f t="shared" si="257"/>
        <v>319.52</v>
      </c>
      <c r="H2976" s="12">
        <v>6.44</v>
      </c>
      <c r="I2976" s="11">
        <v>327.66000000000003</v>
      </c>
      <c r="J2976" s="99">
        <f t="shared" si="254"/>
        <v>-2.4842824879448333E-2</v>
      </c>
      <c r="K2976" s="203">
        <f t="shared" si="256"/>
        <v>-8.1400000000000432</v>
      </c>
    </row>
    <row r="2977" spans="1:11" ht="10.35" customHeight="1" x14ac:dyDescent="0.2">
      <c r="A2977" s="9">
        <v>45585</v>
      </c>
      <c r="B2977" s="17" t="s">
        <v>40</v>
      </c>
      <c r="C2977" s="12">
        <v>27.21</v>
      </c>
      <c r="D2977" s="13" t="s">
        <v>23</v>
      </c>
      <c r="E2977" s="14">
        <v>29.16</v>
      </c>
      <c r="F2977" s="187">
        <f>composições!$X$1323</f>
        <v>285.35000000000002</v>
      </c>
      <c r="G2977" s="15">
        <f t="shared" si="257"/>
        <v>8320.7999999999993</v>
      </c>
      <c r="H2977" s="12">
        <v>292.72000000000003</v>
      </c>
      <c r="I2977" s="15">
        <v>8535.7099999999991</v>
      </c>
      <c r="J2977" s="99">
        <f t="shared" si="254"/>
        <v>-2.517775322732374E-2</v>
      </c>
      <c r="K2977" s="203">
        <f t="shared" si="256"/>
        <v>-214.90999999999985</v>
      </c>
    </row>
    <row r="2978" spans="1:11" ht="10.35" customHeight="1" x14ac:dyDescent="0.2">
      <c r="A2978" s="9">
        <v>41294</v>
      </c>
      <c r="B2978" s="17" t="s">
        <v>41</v>
      </c>
      <c r="C2978" s="12">
        <v>27.21</v>
      </c>
      <c r="D2978" s="13" t="s">
        <v>23</v>
      </c>
      <c r="E2978" s="14">
        <v>9.7200000000000006</v>
      </c>
      <c r="F2978" s="187">
        <f>composições!$X$935</f>
        <v>145.32</v>
      </c>
      <c r="G2978" s="15">
        <f t="shared" si="257"/>
        <v>1412.51</v>
      </c>
      <c r="H2978" s="12">
        <v>149.07</v>
      </c>
      <c r="I2978" s="15">
        <v>1448.96</v>
      </c>
      <c r="J2978" s="99">
        <f t="shared" si="254"/>
        <v>-2.515597393992941E-2</v>
      </c>
      <c r="K2978" s="203">
        <f t="shared" si="256"/>
        <v>-36.450000000000045</v>
      </c>
    </row>
    <row r="2979" spans="1:11" ht="10.35" customHeight="1" x14ac:dyDescent="0.2">
      <c r="A2979" s="9">
        <v>45050</v>
      </c>
      <c r="B2979" s="17" t="s">
        <v>42</v>
      </c>
      <c r="C2979" s="12">
        <v>27.21</v>
      </c>
      <c r="D2979" s="13" t="s">
        <v>23</v>
      </c>
      <c r="E2979" s="14">
        <v>9.7200000000000006</v>
      </c>
      <c r="F2979" s="187">
        <f>composições!$X$1071</f>
        <v>559.22</v>
      </c>
      <c r="G2979" s="15">
        <f t="shared" si="257"/>
        <v>5435.61</v>
      </c>
      <c r="H2979" s="12">
        <v>573.65</v>
      </c>
      <c r="I2979" s="15">
        <v>5575.87</v>
      </c>
      <c r="J2979" s="99">
        <f t="shared" si="254"/>
        <v>-2.5154818889249642E-2</v>
      </c>
      <c r="K2979" s="203">
        <f t="shared" si="256"/>
        <v>-140.26000000000022</v>
      </c>
    </row>
    <row r="2980" spans="1:11" ht="29.1" customHeight="1" x14ac:dyDescent="0.2">
      <c r="A2980" s="9">
        <v>45145</v>
      </c>
      <c r="B2980" s="10" t="s">
        <v>45</v>
      </c>
      <c r="C2980" s="12">
        <v>27.21</v>
      </c>
      <c r="D2980" s="13" t="s">
        <v>18</v>
      </c>
      <c r="E2980" s="14">
        <v>18.05</v>
      </c>
      <c r="F2980" s="187">
        <f>composições!$X$1151</f>
        <v>105.9</v>
      </c>
      <c r="G2980" s="15">
        <f t="shared" si="257"/>
        <v>1911.49</v>
      </c>
      <c r="H2980" s="12">
        <v>108.63</v>
      </c>
      <c r="I2980" s="15">
        <v>1960.77</v>
      </c>
      <c r="J2980" s="99">
        <f t="shared" si="254"/>
        <v>-2.5132983470779302E-2</v>
      </c>
      <c r="K2980" s="203">
        <f t="shared" si="256"/>
        <v>-49.279999999999973</v>
      </c>
    </row>
    <row r="2981" spans="1:11" ht="10.35" customHeight="1" x14ac:dyDescent="0.2">
      <c r="A2981" s="9">
        <v>45030</v>
      </c>
      <c r="B2981" s="17" t="s">
        <v>63</v>
      </c>
      <c r="C2981" s="12">
        <v>27.21</v>
      </c>
      <c r="D2981" s="13" t="s">
        <v>23</v>
      </c>
      <c r="E2981" s="14">
        <v>3.82</v>
      </c>
      <c r="F2981" s="187">
        <f>composições!$X$1030</f>
        <v>199.06999999999996</v>
      </c>
      <c r="G2981" s="15">
        <f t="shared" si="257"/>
        <v>760.44</v>
      </c>
      <c r="H2981" s="12">
        <v>204.21</v>
      </c>
      <c r="I2981" s="11">
        <v>780.08</v>
      </c>
      <c r="J2981" s="99">
        <f t="shared" si="254"/>
        <v>-2.5176904932827426E-2</v>
      </c>
      <c r="K2981" s="203">
        <f t="shared" si="256"/>
        <v>-19.639999999999986</v>
      </c>
    </row>
    <row r="2982" spans="1:11" ht="10.35" customHeight="1" x14ac:dyDescent="0.2">
      <c r="A2982" s="9">
        <v>45165</v>
      </c>
      <c r="B2982" s="17" t="s">
        <v>47</v>
      </c>
      <c r="C2982" s="12">
        <v>27.21</v>
      </c>
      <c r="D2982" s="13" t="s">
        <v>23</v>
      </c>
      <c r="E2982" s="14">
        <v>8.64</v>
      </c>
      <c r="F2982" s="187">
        <f>composições!$X$1226</f>
        <v>611.9</v>
      </c>
      <c r="G2982" s="15">
        <f t="shared" si="257"/>
        <v>5286.81</v>
      </c>
      <c r="H2982" s="12">
        <v>627.69000000000005</v>
      </c>
      <c r="I2982" s="15">
        <v>5423.24</v>
      </c>
      <c r="J2982" s="99">
        <f t="shared" si="254"/>
        <v>-2.5156548483932006E-2</v>
      </c>
      <c r="K2982" s="203">
        <f t="shared" si="256"/>
        <v>-136.42999999999938</v>
      </c>
    </row>
    <row r="2983" spans="1:11" ht="10.35" customHeight="1" x14ac:dyDescent="0.2">
      <c r="A2983" s="9">
        <v>40453</v>
      </c>
      <c r="B2983" s="43" t="s">
        <v>54</v>
      </c>
      <c r="C2983" s="66">
        <v>27.21</v>
      </c>
      <c r="D2983" s="67" t="s">
        <v>53</v>
      </c>
      <c r="E2983" s="68">
        <v>59.64</v>
      </c>
      <c r="F2983" s="187">
        <f>composições!$X$685</f>
        <v>0.86</v>
      </c>
      <c r="G2983" s="65">
        <f t="shared" si="257"/>
        <v>51.29</v>
      </c>
      <c r="H2983" s="66">
        <v>0.89</v>
      </c>
      <c r="I2983" s="11">
        <v>53.07</v>
      </c>
      <c r="J2983" s="99">
        <f t="shared" si="254"/>
        <v>-3.35406067458075E-2</v>
      </c>
      <c r="K2983" s="203">
        <f t="shared" si="256"/>
        <v>-1.7800000000000011</v>
      </c>
    </row>
    <row r="2984" spans="1:11" ht="10.35" customHeight="1" x14ac:dyDescent="0.2">
      <c r="A2984" s="9">
        <v>40455</v>
      </c>
      <c r="B2984" s="43" t="s">
        <v>51</v>
      </c>
      <c r="C2984" s="66">
        <v>27.21</v>
      </c>
      <c r="D2984" s="67" t="s">
        <v>25</v>
      </c>
      <c r="E2984" s="70">
        <v>13940.64</v>
      </c>
      <c r="F2984" s="187">
        <f>composições!$X$743</f>
        <v>1.55</v>
      </c>
      <c r="G2984" s="65">
        <f t="shared" si="257"/>
        <v>21607.99</v>
      </c>
      <c r="H2984" s="66">
        <v>1.59</v>
      </c>
      <c r="I2984" s="15">
        <v>22165.61</v>
      </c>
      <c r="J2984" s="99">
        <f t="shared" si="254"/>
        <v>-2.515698868652827E-2</v>
      </c>
      <c r="K2984" s="203">
        <f t="shared" si="256"/>
        <v>-557.61999999999898</v>
      </c>
    </row>
    <row r="2985" spans="1:11" ht="20.85" customHeight="1" x14ac:dyDescent="0.2">
      <c r="A2985" s="9">
        <v>40450</v>
      </c>
      <c r="B2985" s="69" t="s">
        <v>49</v>
      </c>
      <c r="C2985" s="66">
        <v>27.21</v>
      </c>
      <c r="D2985" s="67" t="s">
        <v>50</v>
      </c>
      <c r="E2985" s="70">
        <v>1416.6</v>
      </c>
      <c r="F2985" s="187">
        <f>composições!$X$627</f>
        <v>0.86</v>
      </c>
      <c r="G2985" s="65">
        <f t="shared" si="257"/>
        <v>1218.27</v>
      </c>
      <c r="H2985" s="66">
        <v>0.89</v>
      </c>
      <c r="I2985" s="15">
        <v>1260.77</v>
      </c>
      <c r="J2985" s="99">
        <f t="shared" si="254"/>
        <v>-3.3709558444442678E-2</v>
      </c>
      <c r="K2985" s="203">
        <f t="shared" si="256"/>
        <v>-42.5</v>
      </c>
    </row>
    <row r="2986" spans="1:11" ht="10.35" customHeight="1" x14ac:dyDescent="0.2">
      <c r="A2986" s="9">
        <v>47049</v>
      </c>
      <c r="B2986" s="43" t="s">
        <v>58</v>
      </c>
      <c r="C2986" s="66">
        <v>27.21</v>
      </c>
      <c r="D2986" s="67" t="s">
        <v>53</v>
      </c>
      <c r="E2986" s="68">
        <v>1.03</v>
      </c>
      <c r="F2986" s="187">
        <f>composições!$X$1388</f>
        <v>1.6800000000000002</v>
      </c>
      <c r="G2986" s="65">
        <f t="shared" si="257"/>
        <v>1.73</v>
      </c>
      <c r="H2986" s="66">
        <v>1.73</v>
      </c>
      <c r="I2986" s="11">
        <v>1.78</v>
      </c>
      <c r="J2986" s="99">
        <f t="shared" si="254"/>
        <v>-2.8089887640449507E-2</v>
      </c>
      <c r="K2986" s="203">
        <f t="shared" si="256"/>
        <v>-5.0000000000000044E-2</v>
      </c>
    </row>
    <row r="2987" spans="1:11" ht="10.35" customHeight="1" x14ac:dyDescent="0.2">
      <c r="A2987" s="9">
        <v>40445</v>
      </c>
      <c r="B2987" s="43" t="s">
        <v>56</v>
      </c>
      <c r="C2987" s="66">
        <v>27.21</v>
      </c>
      <c r="D2987" s="67" t="s">
        <v>25</v>
      </c>
      <c r="E2987" s="68">
        <v>231.27</v>
      </c>
      <c r="F2987" s="187">
        <f>composições!$X$568</f>
        <v>2.29</v>
      </c>
      <c r="G2987" s="65">
        <f t="shared" si="257"/>
        <v>529.6</v>
      </c>
      <c r="H2987" s="66">
        <v>2.35</v>
      </c>
      <c r="I2987" s="11">
        <v>543.48</v>
      </c>
      <c r="J2987" s="99">
        <f t="shared" si="254"/>
        <v>-2.5539118274821471E-2</v>
      </c>
      <c r="K2987" s="203">
        <f t="shared" si="256"/>
        <v>-13.879999999999995</v>
      </c>
    </row>
    <row r="2988" spans="1:11" ht="10.35" customHeight="1" x14ac:dyDescent="0.2">
      <c r="A2988" s="9">
        <v>40449</v>
      </c>
      <c r="B2988" s="43" t="s">
        <v>55</v>
      </c>
      <c r="C2988" s="66">
        <v>27.21</v>
      </c>
      <c r="D2988" s="67" t="s">
        <v>53</v>
      </c>
      <c r="E2988" s="68">
        <v>23.72</v>
      </c>
      <c r="F2988" s="187">
        <f>composições!$X$598</f>
        <v>1.6800000000000002</v>
      </c>
      <c r="G2988" s="65">
        <f t="shared" si="257"/>
        <v>39.840000000000003</v>
      </c>
      <c r="H2988" s="66">
        <v>1.73</v>
      </c>
      <c r="I2988" s="11">
        <v>41.03</v>
      </c>
      <c r="J2988" s="99">
        <f t="shared" si="254"/>
        <v>-2.900316841335604E-2</v>
      </c>
      <c r="K2988" s="203">
        <f t="shared" si="256"/>
        <v>-1.1899999999999977</v>
      </c>
    </row>
    <row r="2989" spans="1:11" ht="10.35" customHeight="1" x14ac:dyDescent="0.2">
      <c r="A2989" s="1" t="s">
        <v>38</v>
      </c>
      <c r="B2989" s="41"/>
      <c r="C2989" s="41"/>
      <c r="D2989" s="41"/>
      <c r="E2989" s="41"/>
      <c r="G2989" s="32">
        <f>SUM(G2972:G2988)</f>
        <v>47074.04</v>
      </c>
      <c r="H2989" s="33"/>
      <c r="J2989" s="99" t="e">
        <f t="shared" si="254"/>
        <v>#DIV/0!</v>
      </c>
      <c r="K2989" s="203">
        <f t="shared" si="256"/>
        <v>47074.04</v>
      </c>
    </row>
    <row r="2990" spans="1:11" ht="10.7" customHeight="1" x14ac:dyDescent="0.2">
      <c r="B2990" s="41"/>
      <c r="C2990" s="41"/>
      <c r="D2990" s="41"/>
      <c r="E2990" s="41"/>
      <c r="G2990" s="41"/>
      <c r="H2990" s="41"/>
      <c r="J2990" s="99" t="e">
        <f t="shared" si="254"/>
        <v>#DIV/0!</v>
      </c>
      <c r="K2990" s="203">
        <f t="shared" si="256"/>
        <v>0</v>
      </c>
    </row>
    <row r="2991" spans="1:11" ht="10.35" customHeight="1" x14ac:dyDescent="0.2">
      <c r="A2991" s="2" t="s">
        <v>9</v>
      </c>
      <c r="B2991" s="50" t="s">
        <v>10</v>
      </c>
      <c r="C2991" s="50" t="s">
        <v>11</v>
      </c>
      <c r="D2991" s="64" t="s">
        <v>12</v>
      </c>
      <c r="E2991" s="50" t="s">
        <v>13</v>
      </c>
      <c r="F2991" s="5" t="s">
        <v>225</v>
      </c>
      <c r="G2991" s="64" t="s">
        <v>15</v>
      </c>
      <c r="H2991" s="50" t="s">
        <v>14</v>
      </c>
      <c r="I2991" s="4" t="s">
        <v>15</v>
      </c>
      <c r="J2991" s="99" t="e">
        <f t="shared" si="254"/>
        <v>#VALUE!</v>
      </c>
      <c r="K2991" s="203" t="e">
        <f t="shared" si="256"/>
        <v>#VALUE!</v>
      </c>
    </row>
    <row r="2992" spans="1:11" ht="10.35" customHeight="1" x14ac:dyDescent="0.2">
      <c r="A2992" s="8"/>
      <c r="B2992" s="47" t="s">
        <v>64</v>
      </c>
      <c r="C2992" s="48"/>
      <c r="D2992" s="48"/>
      <c r="E2992" s="48"/>
      <c r="F2992" s="48"/>
      <c r="G2992" s="49"/>
      <c r="H2992" s="41"/>
      <c r="J2992" s="99" t="e">
        <f t="shared" si="254"/>
        <v>#DIV/0!</v>
      </c>
      <c r="K2992" s="203">
        <f t="shared" si="256"/>
        <v>0</v>
      </c>
    </row>
    <row r="2993" spans="1:11" ht="29.1" customHeight="1" x14ac:dyDescent="0.2">
      <c r="A2993" s="9">
        <v>40001</v>
      </c>
      <c r="B2993" s="69" t="s">
        <v>65</v>
      </c>
      <c r="C2993" s="66">
        <v>27.21</v>
      </c>
      <c r="D2993" s="67" t="s">
        <v>18</v>
      </c>
      <c r="E2993" s="68">
        <v>65</v>
      </c>
      <c r="F2993" s="187">
        <f>composições!$X$32</f>
        <v>0.66</v>
      </c>
      <c r="G2993" s="65">
        <f t="shared" ref="G2993:G3006" si="258">TRUNC(F2993*E2993,2)</f>
        <v>42.9</v>
      </c>
      <c r="H2993" s="66">
        <v>0.68</v>
      </c>
      <c r="I2993" s="11">
        <v>44.2</v>
      </c>
      <c r="J2993" s="99">
        <f t="shared" si="254"/>
        <v>-2.941176470588247E-2</v>
      </c>
      <c r="K2993" s="203">
        <f t="shared" si="256"/>
        <v>-1.3000000000000043</v>
      </c>
    </row>
    <row r="2994" spans="1:11" ht="10.35" customHeight="1" x14ac:dyDescent="0.2">
      <c r="A2994" s="9">
        <v>40005</v>
      </c>
      <c r="B2994" s="43" t="s">
        <v>22</v>
      </c>
      <c r="C2994" s="66">
        <v>27.21</v>
      </c>
      <c r="D2994" s="67" t="s">
        <v>23</v>
      </c>
      <c r="E2994" s="68">
        <v>26</v>
      </c>
      <c r="F2994" s="187">
        <f>composições!$X$125</f>
        <v>3.17</v>
      </c>
      <c r="G2994" s="65">
        <f t="shared" si="258"/>
        <v>82.42</v>
      </c>
      <c r="H2994" s="66">
        <v>3.25</v>
      </c>
      <c r="I2994" s="11">
        <v>84.5</v>
      </c>
      <c r="J2994" s="99">
        <f t="shared" si="254"/>
        <v>-2.4615384615384595E-2</v>
      </c>
      <c r="K2994" s="203">
        <f t="shared" si="256"/>
        <v>-2.0799999999999983</v>
      </c>
    </row>
    <row r="2995" spans="1:11" ht="10.35" customHeight="1" x14ac:dyDescent="0.2">
      <c r="A2995" s="9">
        <v>40006</v>
      </c>
      <c r="B2995" s="43" t="s">
        <v>24</v>
      </c>
      <c r="C2995" s="66">
        <v>27.21</v>
      </c>
      <c r="D2995" s="67" t="s">
        <v>25</v>
      </c>
      <c r="E2995" s="68">
        <v>130</v>
      </c>
      <c r="F2995" s="187">
        <f>composições!X$154</f>
        <v>2.87</v>
      </c>
      <c r="G2995" s="65">
        <f t="shared" si="258"/>
        <v>373.1</v>
      </c>
      <c r="H2995" s="66">
        <v>2.95</v>
      </c>
      <c r="I2995" s="11">
        <v>383.5</v>
      </c>
      <c r="J2995" s="99">
        <f t="shared" si="254"/>
        <v>-2.7118644067796516E-2</v>
      </c>
      <c r="K2995" s="203">
        <f t="shared" si="256"/>
        <v>-10.399999999999977</v>
      </c>
    </row>
    <row r="2996" spans="1:11" ht="10.35" customHeight="1" x14ac:dyDescent="0.2">
      <c r="A2996" s="9">
        <v>40145</v>
      </c>
      <c r="B2996" s="43" t="s">
        <v>29</v>
      </c>
      <c r="C2996" s="66">
        <v>27.21</v>
      </c>
      <c r="D2996" s="67" t="s">
        <v>23</v>
      </c>
      <c r="E2996" s="68">
        <v>26</v>
      </c>
      <c r="F2996" s="187">
        <f>composições!X$447</f>
        <v>2.4899999999999998</v>
      </c>
      <c r="G2996" s="65">
        <f t="shared" si="258"/>
        <v>64.739999999999995</v>
      </c>
      <c r="H2996" s="66">
        <v>2.5499999999999998</v>
      </c>
      <c r="I2996" s="11">
        <v>66.3</v>
      </c>
      <c r="J2996" s="99">
        <f t="shared" si="254"/>
        <v>-2.352941176470591E-2</v>
      </c>
      <c r="K2996" s="203">
        <f t="shared" si="256"/>
        <v>-1.5600000000000023</v>
      </c>
    </row>
    <row r="2997" spans="1:11" ht="20.85" customHeight="1" x14ac:dyDescent="0.2">
      <c r="A2997" s="9">
        <v>45465</v>
      </c>
      <c r="B2997" s="69" t="s">
        <v>66</v>
      </c>
      <c r="C2997" s="66">
        <v>27.21</v>
      </c>
      <c r="D2997" s="67" t="s">
        <v>67</v>
      </c>
      <c r="E2997" s="68">
        <v>30</v>
      </c>
      <c r="F2997" s="188">
        <f>composições!X$1292</f>
        <v>2099.7399999999998</v>
      </c>
      <c r="G2997" s="65">
        <f t="shared" si="258"/>
        <v>62992.2</v>
      </c>
      <c r="H2997" s="82">
        <v>2153.9299999999998</v>
      </c>
      <c r="I2997" s="15">
        <v>64617.9</v>
      </c>
      <c r="J2997" s="99">
        <f t="shared" si="254"/>
        <v>-2.5158663466315123E-2</v>
      </c>
      <c r="K2997" s="203">
        <f t="shared" si="256"/>
        <v>-1625.7000000000044</v>
      </c>
    </row>
    <row r="2998" spans="1:11" ht="20.85" customHeight="1" x14ac:dyDescent="0.2">
      <c r="A2998" s="9">
        <v>40010</v>
      </c>
      <c r="B2998" s="69" t="s">
        <v>26</v>
      </c>
      <c r="C2998" s="66">
        <v>27.21</v>
      </c>
      <c r="D2998" s="67" t="s">
        <v>23</v>
      </c>
      <c r="E2998" s="68">
        <v>109.51</v>
      </c>
      <c r="F2998" s="187">
        <f>composições!X$186</f>
        <v>3.6500000000000004</v>
      </c>
      <c r="G2998" s="65">
        <f t="shared" si="258"/>
        <v>399.71</v>
      </c>
      <c r="H2998" s="66">
        <v>3.75</v>
      </c>
      <c r="I2998" s="11">
        <v>410.66</v>
      </c>
      <c r="J2998" s="99">
        <f t="shared" si="254"/>
        <v>-2.6664393902498529E-2</v>
      </c>
      <c r="K2998" s="203">
        <f t="shared" si="256"/>
        <v>-10.950000000000045</v>
      </c>
    </row>
    <row r="2999" spans="1:11" ht="10.35" customHeight="1" x14ac:dyDescent="0.2">
      <c r="A2999" s="9">
        <v>40315</v>
      </c>
      <c r="B2999" s="17" t="s">
        <v>30</v>
      </c>
      <c r="C2999" s="12">
        <v>27.21</v>
      </c>
      <c r="D2999" s="13" t="s">
        <v>23</v>
      </c>
      <c r="E2999" s="14">
        <v>13</v>
      </c>
      <c r="F2999" s="187">
        <f>composições!X$478</f>
        <v>5.2299999999999995</v>
      </c>
      <c r="G2999" s="15">
        <f t="shared" si="258"/>
        <v>67.989999999999995</v>
      </c>
      <c r="H2999" s="12">
        <f>composições!$X$478</f>
        <v>5.2299999999999995</v>
      </c>
      <c r="I2999" s="11">
        <v>69.680000000000007</v>
      </c>
      <c r="J2999" s="99">
        <f t="shared" si="254"/>
        <v>-2.4253731343283791E-2</v>
      </c>
      <c r="K2999" s="203">
        <f t="shared" si="256"/>
        <v>-1.6900000000000119</v>
      </c>
    </row>
    <row r="3000" spans="1:11" ht="10.35" customHeight="1" x14ac:dyDescent="0.2">
      <c r="A3000" s="9">
        <v>40320</v>
      </c>
      <c r="B3000" s="17" t="s">
        <v>31</v>
      </c>
      <c r="C3000" s="12">
        <v>27.21</v>
      </c>
      <c r="D3000" s="13" t="s">
        <v>25</v>
      </c>
      <c r="E3000" s="14">
        <v>162.5</v>
      </c>
      <c r="F3000" s="187">
        <f>composições!X$509</f>
        <v>3.17</v>
      </c>
      <c r="G3000" s="15">
        <f t="shared" si="258"/>
        <v>515.12</v>
      </c>
      <c r="H3000" s="12">
        <v>3.25</v>
      </c>
      <c r="I3000" s="11">
        <v>528.12</v>
      </c>
      <c r="J3000" s="99">
        <f t="shared" si="254"/>
        <v>-2.4615617662652411E-2</v>
      </c>
      <c r="K3000" s="203">
        <f t="shared" si="256"/>
        <v>-13</v>
      </c>
    </row>
    <row r="3001" spans="1:11" ht="10.35" customHeight="1" x14ac:dyDescent="0.2">
      <c r="A3001" s="9">
        <v>40120</v>
      </c>
      <c r="B3001" s="17" t="s">
        <v>32</v>
      </c>
      <c r="C3001" s="12">
        <v>27.21</v>
      </c>
      <c r="D3001" s="13" t="s">
        <v>18</v>
      </c>
      <c r="E3001" s="14">
        <v>43.81</v>
      </c>
      <c r="F3001" s="187">
        <f>composições!$X$386</f>
        <v>0.5</v>
      </c>
      <c r="G3001" s="15">
        <f t="shared" si="258"/>
        <v>21.9</v>
      </c>
      <c r="H3001" s="12">
        <v>0.52</v>
      </c>
      <c r="I3001" s="11">
        <v>22.78</v>
      </c>
      <c r="J3001" s="99">
        <f t="shared" si="254"/>
        <v>-3.8630377524144111E-2</v>
      </c>
      <c r="K3001" s="203">
        <f t="shared" si="256"/>
        <v>-0.88000000000000256</v>
      </c>
    </row>
    <row r="3002" spans="1:11" ht="10.35" customHeight="1" x14ac:dyDescent="0.2">
      <c r="A3002" s="9">
        <v>40130</v>
      </c>
      <c r="B3002" s="43" t="s">
        <v>33</v>
      </c>
      <c r="C3002" s="66">
        <v>27.21</v>
      </c>
      <c r="D3002" s="67" t="s">
        <v>18</v>
      </c>
      <c r="E3002" s="68">
        <v>65</v>
      </c>
      <c r="F3002" s="187">
        <f>composições!$X$417</f>
        <v>0.52</v>
      </c>
      <c r="G3002" s="65">
        <f t="shared" si="258"/>
        <v>33.799999999999997</v>
      </c>
      <c r="H3002" s="66">
        <v>0.53</v>
      </c>
      <c r="I3002" s="11">
        <v>34.450000000000003</v>
      </c>
      <c r="J3002" s="99">
        <f t="shared" si="254"/>
        <v>-1.8867924528302105E-2</v>
      </c>
      <c r="K3002" s="203">
        <f t="shared" si="256"/>
        <v>-0.65000000000000568</v>
      </c>
    </row>
    <row r="3003" spans="1:11" ht="10.35" customHeight="1" x14ac:dyDescent="0.2">
      <c r="A3003" s="9">
        <v>40101</v>
      </c>
      <c r="B3003" s="17" t="s">
        <v>36</v>
      </c>
      <c r="C3003" s="12">
        <v>27.21</v>
      </c>
      <c r="D3003" s="13" t="s">
        <v>23</v>
      </c>
      <c r="E3003" s="14">
        <v>39</v>
      </c>
      <c r="F3003" s="187">
        <f>composições!$X$290</f>
        <v>6.68</v>
      </c>
      <c r="G3003" s="15">
        <f t="shared" si="258"/>
        <v>260.52</v>
      </c>
      <c r="H3003" s="12">
        <v>6.85</v>
      </c>
      <c r="I3003" s="11">
        <v>267.14999999999998</v>
      </c>
      <c r="J3003" s="99">
        <f t="shared" si="254"/>
        <v>-2.481751824817513E-2</v>
      </c>
      <c r="K3003" s="203">
        <f t="shared" si="256"/>
        <v>-6.6299999999999955</v>
      </c>
    </row>
    <row r="3004" spans="1:11" ht="10.35" customHeight="1" x14ac:dyDescent="0.2">
      <c r="A3004" s="9">
        <v>40102</v>
      </c>
      <c r="B3004" s="43" t="s">
        <v>34</v>
      </c>
      <c r="C3004" s="66">
        <v>27.21</v>
      </c>
      <c r="D3004" s="67" t="s">
        <v>23</v>
      </c>
      <c r="E3004" s="68">
        <v>56</v>
      </c>
      <c r="F3004" s="187">
        <f>composições!$X$320</f>
        <v>8.5399999999999991</v>
      </c>
      <c r="G3004" s="65">
        <f t="shared" si="258"/>
        <v>478.24</v>
      </c>
      <c r="H3004" s="66">
        <v>8.76</v>
      </c>
      <c r="I3004" s="11">
        <v>490.56</v>
      </c>
      <c r="J3004" s="99">
        <f t="shared" ref="J3004:J3043" si="259">G3004/I3004-1</f>
        <v>-2.5114155251141579E-2</v>
      </c>
      <c r="K3004" s="203">
        <f t="shared" si="256"/>
        <v>-12.319999999999993</v>
      </c>
    </row>
    <row r="3005" spans="1:11" ht="10.35" customHeight="1" x14ac:dyDescent="0.2">
      <c r="A3005" s="9">
        <v>40454</v>
      </c>
      <c r="B3005" s="43" t="s">
        <v>68</v>
      </c>
      <c r="C3005" s="66">
        <v>27.21</v>
      </c>
      <c r="D3005" s="67" t="s">
        <v>53</v>
      </c>
      <c r="E3005" s="70">
        <v>10122.99</v>
      </c>
      <c r="F3005" s="187">
        <f>composições!$X$714</f>
        <v>0.91999999999999993</v>
      </c>
      <c r="G3005" s="65">
        <f t="shared" si="258"/>
        <v>9313.15</v>
      </c>
      <c r="H3005" s="66">
        <v>0.92</v>
      </c>
      <c r="I3005" s="15">
        <v>9313.15</v>
      </c>
      <c r="J3005" s="99">
        <f t="shared" si="259"/>
        <v>0</v>
      </c>
      <c r="K3005" s="203">
        <f t="shared" si="256"/>
        <v>0</v>
      </c>
    </row>
    <row r="3006" spans="1:11" ht="10.35" customHeight="1" x14ac:dyDescent="0.2">
      <c r="A3006" s="9">
        <v>40438</v>
      </c>
      <c r="B3006" s="43" t="s">
        <v>69</v>
      </c>
      <c r="C3006" s="66">
        <v>27.21</v>
      </c>
      <c r="D3006" s="67" t="s">
        <v>53</v>
      </c>
      <c r="E3006" s="68">
        <v>176.91</v>
      </c>
      <c r="F3006" s="187">
        <f>composições!$X$539</f>
        <v>1.77</v>
      </c>
      <c r="G3006" s="65">
        <f t="shared" si="258"/>
        <v>313.13</v>
      </c>
      <c r="H3006" s="66">
        <v>1.81</v>
      </c>
      <c r="I3006" s="11">
        <v>320.2</v>
      </c>
      <c r="J3006" s="99">
        <f t="shared" si="259"/>
        <v>-2.2079950031230422E-2</v>
      </c>
      <c r="K3006" s="203">
        <f t="shared" si="256"/>
        <v>-7.0699999999999932</v>
      </c>
    </row>
    <row r="3007" spans="1:11" ht="10.35" customHeight="1" x14ac:dyDescent="0.2">
      <c r="A3007" s="1" t="s">
        <v>38</v>
      </c>
      <c r="B3007" s="41"/>
      <c r="C3007" s="41"/>
      <c r="D3007" s="41"/>
      <c r="E3007" s="41"/>
      <c r="G3007" s="32">
        <f>SUM(G2990:G3006)</f>
        <v>74958.92</v>
      </c>
      <c r="H3007" s="33"/>
      <c r="J3007" s="99" t="e">
        <f t="shared" si="259"/>
        <v>#DIV/0!</v>
      </c>
      <c r="K3007" s="203">
        <f t="shared" si="256"/>
        <v>74958.92</v>
      </c>
    </row>
    <row r="3008" spans="1:11" ht="0.95" customHeight="1" x14ac:dyDescent="0.2">
      <c r="B3008" s="41"/>
      <c r="C3008" s="41"/>
      <c r="D3008" s="41"/>
      <c r="E3008" s="41"/>
      <c r="G3008" s="41"/>
      <c r="H3008" s="41"/>
      <c r="J3008" s="99" t="e">
        <f t="shared" si="259"/>
        <v>#DIV/0!</v>
      </c>
      <c r="K3008" s="203">
        <f t="shared" si="256"/>
        <v>0</v>
      </c>
    </row>
    <row r="3009" spans="1:11" ht="10.7" customHeight="1" x14ac:dyDescent="0.2">
      <c r="B3009" s="41"/>
      <c r="C3009" s="41"/>
      <c r="D3009" s="41"/>
      <c r="E3009" s="41"/>
      <c r="G3009" s="41"/>
      <c r="H3009" s="41"/>
      <c r="J3009" s="99" t="e">
        <f t="shared" si="259"/>
        <v>#DIV/0!</v>
      </c>
      <c r="K3009" s="203">
        <f t="shared" si="256"/>
        <v>0</v>
      </c>
    </row>
    <row r="3010" spans="1:11" ht="10.35" customHeight="1" x14ac:dyDescent="0.2">
      <c r="A3010" s="2" t="s">
        <v>9</v>
      </c>
      <c r="B3010" s="50" t="s">
        <v>10</v>
      </c>
      <c r="C3010" s="50" t="s">
        <v>11</v>
      </c>
      <c r="D3010" s="64" t="s">
        <v>12</v>
      </c>
      <c r="E3010" s="50" t="s">
        <v>13</v>
      </c>
      <c r="F3010" s="5" t="s">
        <v>225</v>
      </c>
      <c r="G3010" s="64" t="s">
        <v>15</v>
      </c>
      <c r="H3010" s="50" t="s">
        <v>14</v>
      </c>
      <c r="I3010" s="4" t="s">
        <v>15</v>
      </c>
      <c r="J3010" s="99" t="e">
        <f t="shared" si="259"/>
        <v>#VALUE!</v>
      </c>
      <c r="K3010" s="203" t="e">
        <f t="shared" si="256"/>
        <v>#VALUE!</v>
      </c>
    </row>
    <row r="3011" spans="1:11" ht="10.35" customHeight="1" x14ac:dyDescent="0.2">
      <c r="A3011" s="8"/>
      <c r="B3011" s="47" t="s">
        <v>70</v>
      </c>
      <c r="C3011" s="48"/>
      <c r="D3011" s="48"/>
      <c r="E3011" s="48"/>
      <c r="F3011" s="48"/>
      <c r="G3011" s="49"/>
      <c r="H3011" s="41"/>
      <c r="J3011" s="99" t="e">
        <f t="shared" si="259"/>
        <v>#DIV/0!</v>
      </c>
      <c r="K3011" s="203">
        <f t="shared" si="256"/>
        <v>0</v>
      </c>
    </row>
    <row r="3012" spans="1:11" ht="10.35" customHeight="1" x14ac:dyDescent="0.2">
      <c r="A3012" s="9">
        <v>40850</v>
      </c>
      <c r="B3012" s="43" t="s">
        <v>71</v>
      </c>
      <c r="C3012" s="66">
        <v>27.21</v>
      </c>
      <c r="D3012" s="67" t="s">
        <v>18</v>
      </c>
      <c r="E3012" s="68">
        <v>15</v>
      </c>
      <c r="F3012" s="187">
        <f>composições!$X$811</f>
        <v>489.25</v>
      </c>
      <c r="G3012" s="65">
        <f>TRUNC(F3012*E3012,2)</f>
        <v>7338.75</v>
      </c>
      <c r="H3012" s="66">
        <v>501.88</v>
      </c>
      <c r="I3012" s="15">
        <v>7528.2</v>
      </c>
      <c r="J3012" s="99">
        <f t="shared" si="259"/>
        <v>-2.5165378178050535E-2</v>
      </c>
      <c r="K3012" s="203">
        <f t="shared" si="256"/>
        <v>-189.44999999999982</v>
      </c>
    </row>
    <row r="3013" spans="1:11" ht="10.35" customHeight="1" x14ac:dyDescent="0.2">
      <c r="A3013" s="1" t="s">
        <v>38</v>
      </c>
      <c r="B3013" s="41"/>
      <c r="C3013" s="41"/>
      <c r="D3013" s="41"/>
      <c r="E3013" s="41"/>
      <c r="G3013" s="32">
        <f>G3012</f>
        <v>7338.75</v>
      </c>
      <c r="H3013" s="33"/>
      <c r="J3013" s="99" t="e">
        <f t="shared" si="259"/>
        <v>#DIV/0!</v>
      </c>
      <c r="K3013" s="203">
        <f t="shared" si="256"/>
        <v>7338.75</v>
      </c>
    </row>
    <row r="3014" spans="1:11" ht="10.7" customHeight="1" x14ac:dyDescent="0.2">
      <c r="B3014" s="41"/>
      <c r="C3014" s="41"/>
      <c r="D3014" s="41"/>
      <c r="E3014" s="41"/>
      <c r="G3014" s="41"/>
      <c r="H3014" s="41"/>
      <c r="J3014" s="99" t="e">
        <f t="shared" si="259"/>
        <v>#DIV/0!</v>
      </c>
      <c r="K3014" s="203">
        <f t="shared" si="256"/>
        <v>0</v>
      </c>
    </row>
    <row r="3015" spans="1:11" ht="10.35" customHeight="1" x14ac:dyDescent="0.2">
      <c r="A3015" s="2" t="s">
        <v>9</v>
      </c>
      <c r="B3015" s="50" t="s">
        <v>10</v>
      </c>
      <c r="C3015" s="50" t="s">
        <v>11</v>
      </c>
      <c r="D3015" s="64" t="s">
        <v>12</v>
      </c>
      <c r="E3015" s="50" t="s">
        <v>13</v>
      </c>
      <c r="F3015" s="5" t="s">
        <v>225</v>
      </c>
      <c r="G3015" s="64" t="s">
        <v>15</v>
      </c>
      <c r="H3015" s="50" t="s">
        <v>14</v>
      </c>
      <c r="I3015" s="4" t="s">
        <v>15</v>
      </c>
      <c r="J3015" s="99" t="e">
        <f t="shared" si="259"/>
        <v>#VALUE!</v>
      </c>
      <c r="K3015" s="203" t="e">
        <f t="shared" si="256"/>
        <v>#VALUE!</v>
      </c>
    </row>
    <row r="3016" spans="1:11" ht="10.35" customHeight="1" x14ac:dyDescent="0.2">
      <c r="A3016" s="8"/>
      <c r="B3016" s="47" t="s">
        <v>72</v>
      </c>
      <c r="C3016" s="48"/>
      <c r="D3016" s="48"/>
      <c r="E3016" s="48"/>
      <c r="F3016" s="48"/>
      <c r="G3016" s="49"/>
      <c r="H3016" s="41"/>
      <c r="J3016" s="99" t="e">
        <f t="shared" si="259"/>
        <v>#DIV/0!</v>
      </c>
      <c r="K3016" s="203">
        <f t="shared" si="256"/>
        <v>0</v>
      </c>
    </row>
    <row r="3017" spans="1:11" ht="10.35" customHeight="1" x14ac:dyDescent="0.2">
      <c r="A3017" s="9">
        <v>42825</v>
      </c>
      <c r="B3017" s="43" t="s">
        <v>73</v>
      </c>
      <c r="C3017" s="66">
        <v>27.21</v>
      </c>
      <c r="D3017" s="67" t="s">
        <v>23</v>
      </c>
      <c r="E3017" s="68">
        <v>12.94</v>
      </c>
      <c r="F3017" s="187">
        <f>composições!X$999</f>
        <v>823.31999999999994</v>
      </c>
      <c r="G3017" s="65">
        <f t="shared" ref="G3017:G3023" si="260">TRUNC(F3017*E3017,2)</f>
        <v>10653.76</v>
      </c>
      <c r="H3017" s="66">
        <v>844.57</v>
      </c>
      <c r="I3017" s="15">
        <v>10928.73</v>
      </c>
      <c r="J3017" s="99">
        <f t="shared" si="259"/>
        <v>-2.5160288523918051E-2</v>
      </c>
      <c r="K3017" s="203">
        <f t="shared" si="256"/>
        <v>-274.96999999999935</v>
      </c>
    </row>
    <row r="3018" spans="1:11" ht="10.35" customHeight="1" x14ac:dyDescent="0.2">
      <c r="A3018" s="9">
        <v>40005</v>
      </c>
      <c r="B3018" s="43" t="s">
        <v>22</v>
      </c>
      <c r="C3018" s="66">
        <v>27.21</v>
      </c>
      <c r="D3018" s="67" t="s">
        <v>23</v>
      </c>
      <c r="E3018" s="68">
        <v>12.94</v>
      </c>
      <c r="F3018" s="187">
        <f>composições!$X$125</f>
        <v>3.17</v>
      </c>
      <c r="G3018" s="65">
        <f t="shared" si="260"/>
        <v>41.01</v>
      </c>
      <c r="H3018" s="66">
        <v>3.25</v>
      </c>
      <c r="I3018" s="11">
        <v>42.05</v>
      </c>
      <c r="J3018" s="99">
        <f t="shared" si="259"/>
        <v>-2.473246135552909E-2</v>
      </c>
      <c r="K3018" s="203">
        <f t="shared" si="256"/>
        <v>-1.0399999999999991</v>
      </c>
    </row>
    <row r="3019" spans="1:11" ht="10.35" customHeight="1" x14ac:dyDescent="0.2">
      <c r="A3019" s="9">
        <v>40006</v>
      </c>
      <c r="B3019" s="17" t="s">
        <v>24</v>
      </c>
      <c r="C3019" s="12">
        <v>27.21</v>
      </c>
      <c r="D3019" s="22" t="s">
        <v>25</v>
      </c>
      <c r="E3019" s="14">
        <v>64.680000000000007</v>
      </c>
      <c r="F3019" s="187">
        <f>composições!X$154</f>
        <v>2.87</v>
      </c>
      <c r="G3019" s="15">
        <f t="shared" si="260"/>
        <v>185.63</v>
      </c>
      <c r="H3019" s="12">
        <v>2.95</v>
      </c>
      <c r="I3019" s="11">
        <v>190.8</v>
      </c>
      <c r="J3019" s="99">
        <f t="shared" si="259"/>
        <v>-2.7096436058700268E-2</v>
      </c>
      <c r="K3019" s="203">
        <f t="shared" ref="K3019:K3082" si="261">G3019-I3019</f>
        <v>-5.1700000000000159</v>
      </c>
    </row>
    <row r="3020" spans="1:11" ht="10.35" customHeight="1" x14ac:dyDescent="0.2">
      <c r="A3020" s="9">
        <v>40145</v>
      </c>
      <c r="B3020" s="17" t="s">
        <v>29</v>
      </c>
      <c r="C3020" s="12">
        <v>27.21</v>
      </c>
      <c r="D3020" s="22" t="s">
        <v>23</v>
      </c>
      <c r="E3020" s="14">
        <v>12.94</v>
      </c>
      <c r="F3020" s="187">
        <f>composições!X$447</f>
        <v>2.4899999999999998</v>
      </c>
      <c r="G3020" s="15">
        <f t="shared" si="260"/>
        <v>32.22</v>
      </c>
      <c r="H3020" s="12">
        <v>2.5499999999999998</v>
      </c>
      <c r="I3020" s="11">
        <v>32.99</v>
      </c>
      <c r="J3020" s="99">
        <f t="shared" si="259"/>
        <v>-2.3340406183692153E-2</v>
      </c>
      <c r="K3020" s="203">
        <f t="shared" si="261"/>
        <v>-0.77000000000000313</v>
      </c>
    </row>
    <row r="3021" spans="1:11" ht="10.35" customHeight="1" x14ac:dyDescent="0.2">
      <c r="A3021" s="9">
        <v>40870</v>
      </c>
      <c r="B3021" s="43" t="s">
        <v>74</v>
      </c>
      <c r="C3021" s="66">
        <v>27.21</v>
      </c>
      <c r="D3021" s="67" t="s">
        <v>18</v>
      </c>
      <c r="E3021" s="68">
        <v>116</v>
      </c>
      <c r="F3021" s="187">
        <f>composições!$X$843</f>
        <v>7.53</v>
      </c>
      <c r="G3021" s="65">
        <f t="shared" si="260"/>
        <v>873.48</v>
      </c>
      <c r="H3021" s="66">
        <v>7.73</v>
      </c>
      <c r="I3021" s="11">
        <v>896.68</v>
      </c>
      <c r="J3021" s="99">
        <f t="shared" si="259"/>
        <v>-2.5873221216041298E-2</v>
      </c>
      <c r="K3021" s="203">
        <f t="shared" si="261"/>
        <v>-23.199999999999932</v>
      </c>
    </row>
    <row r="3022" spans="1:11" ht="10.35" customHeight="1" x14ac:dyDescent="0.2">
      <c r="A3022" s="9">
        <v>40805</v>
      </c>
      <c r="B3022" s="17" t="s">
        <v>75</v>
      </c>
      <c r="C3022" s="12">
        <v>27.21</v>
      </c>
      <c r="D3022" s="23" t="s">
        <v>76</v>
      </c>
      <c r="E3022" s="14">
        <v>20</v>
      </c>
      <c r="F3022" s="187">
        <f>composições!X$776</f>
        <v>15.629999999999999</v>
      </c>
      <c r="G3022" s="15">
        <f t="shared" si="260"/>
        <v>312.60000000000002</v>
      </c>
      <c r="H3022" s="12">
        <v>16.04</v>
      </c>
      <c r="I3022" s="11">
        <v>320.8</v>
      </c>
      <c r="J3022" s="99">
        <f t="shared" si="259"/>
        <v>-2.5561097256857845E-2</v>
      </c>
      <c r="K3022" s="203">
        <f t="shared" si="261"/>
        <v>-8.1999999999999886</v>
      </c>
    </row>
    <row r="3023" spans="1:11" ht="10.35" customHeight="1" x14ac:dyDescent="0.2">
      <c r="A3023" s="9">
        <v>40880</v>
      </c>
      <c r="B3023" s="43" t="s">
        <v>77</v>
      </c>
      <c r="C3023" s="66">
        <v>27.21</v>
      </c>
      <c r="D3023" s="67" t="s">
        <v>18</v>
      </c>
      <c r="E3023" s="68">
        <v>116</v>
      </c>
      <c r="F3023" s="187">
        <f>composições!X$873</f>
        <v>0.78</v>
      </c>
      <c r="G3023" s="65">
        <f t="shared" si="260"/>
        <v>90.48</v>
      </c>
      <c r="H3023" s="66">
        <v>0.8</v>
      </c>
      <c r="I3023" s="11">
        <v>92.8</v>
      </c>
      <c r="J3023" s="99">
        <f t="shared" si="259"/>
        <v>-2.4999999999999911E-2</v>
      </c>
      <c r="K3023" s="203">
        <f t="shared" si="261"/>
        <v>-2.3199999999999932</v>
      </c>
    </row>
    <row r="3024" spans="1:11" ht="10.35" customHeight="1" x14ac:dyDescent="0.2">
      <c r="B3024" s="41"/>
      <c r="C3024" s="41"/>
      <c r="D3024" s="41"/>
      <c r="E3024" s="41"/>
      <c r="G3024" s="41"/>
      <c r="H3024" s="41"/>
      <c r="J3024" s="99" t="e">
        <f t="shared" si="259"/>
        <v>#DIV/0!</v>
      </c>
      <c r="K3024" s="203">
        <f t="shared" si="261"/>
        <v>0</v>
      </c>
    </row>
    <row r="3025" spans="1:11" ht="10.7" customHeight="1" x14ac:dyDescent="0.2">
      <c r="A3025" s="1" t="s">
        <v>38</v>
      </c>
      <c r="B3025" s="41"/>
      <c r="C3025" s="41"/>
      <c r="D3025" s="41"/>
      <c r="E3025" s="41"/>
      <c r="G3025" s="32">
        <f>SUM(G3016:G3024)</f>
        <v>12189.179999999998</v>
      </c>
      <c r="H3025" s="33"/>
      <c r="J3025" s="99" t="e">
        <f t="shared" si="259"/>
        <v>#DIV/0!</v>
      </c>
      <c r="K3025" s="203">
        <f t="shared" si="261"/>
        <v>12189.179999999998</v>
      </c>
    </row>
    <row r="3026" spans="1:11" ht="10.35" customHeight="1" x14ac:dyDescent="0.2">
      <c r="B3026" s="41"/>
      <c r="C3026" s="41"/>
      <c r="D3026" s="41"/>
      <c r="E3026" s="41"/>
      <c r="G3026" s="41"/>
      <c r="H3026" s="41"/>
      <c r="J3026" s="99" t="e">
        <f t="shared" si="259"/>
        <v>#DIV/0!</v>
      </c>
      <c r="K3026" s="203">
        <f t="shared" si="261"/>
        <v>0</v>
      </c>
    </row>
    <row r="3027" spans="1:11" ht="10.7" customHeight="1" x14ac:dyDescent="0.2">
      <c r="A3027" s="1" t="s">
        <v>92</v>
      </c>
      <c r="B3027" s="41"/>
      <c r="C3027" s="41"/>
      <c r="D3027" s="41"/>
      <c r="E3027" s="41"/>
      <c r="G3027" s="32">
        <f>G3025+G3013+G3007+G2989+G2969+G2949+G2928</f>
        <v>370981.11999999994</v>
      </c>
      <c r="H3027" s="33"/>
      <c r="J3027" s="99" t="e">
        <f t="shared" si="259"/>
        <v>#DIV/0!</v>
      </c>
      <c r="K3027" s="203">
        <f t="shared" si="261"/>
        <v>370981.11999999994</v>
      </c>
    </row>
    <row r="3028" spans="1:11" ht="10.7" customHeight="1" x14ac:dyDescent="0.2">
      <c r="A3028" s="1"/>
      <c r="J3028" s="99" t="e">
        <f t="shared" si="259"/>
        <v>#DIV/0!</v>
      </c>
      <c r="K3028" s="203">
        <f t="shared" si="261"/>
        <v>0</v>
      </c>
    </row>
    <row r="3029" spans="1:11" ht="10.7" customHeight="1" x14ac:dyDescent="0.2">
      <c r="A3029" s="1"/>
      <c r="J3029" s="99" t="e">
        <f t="shared" si="259"/>
        <v>#DIV/0!</v>
      </c>
      <c r="K3029" s="203">
        <f t="shared" si="261"/>
        <v>0</v>
      </c>
    </row>
    <row r="3030" spans="1:11" ht="10.7" customHeight="1" x14ac:dyDescent="0.2">
      <c r="A3030" s="1"/>
      <c r="J3030" s="99" t="e">
        <f t="shared" si="259"/>
        <v>#DIV/0!</v>
      </c>
      <c r="K3030" s="203">
        <f t="shared" si="261"/>
        <v>0</v>
      </c>
    </row>
    <row r="3031" spans="1:11" ht="0.95" customHeight="1" x14ac:dyDescent="0.2">
      <c r="J3031" s="99" t="e">
        <f t="shared" si="259"/>
        <v>#DIV/0!</v>
      </c>
      <c r="K3031" s="203">
        <f t="shared" si="261"/>
        <v>0</v>
      </c>
    </row>
    <row r="3032" spans="1:11" ht="10.35" customHeight="1" x14ac:dyDescent="0.2">
      <c r="A3032" s="230" t="s">
        <v>79</v>
      </c>
      <c r="B3032" s="231"/>
      <c r="C3032" s="232"/>
      <c r="D3032" s="267" t="s">
        <v>228</v>
      </c>
      <c r="E3032" s="268"/>
      <c r="F3032" s="190" t="s">
        <v>229</v>
      </c>
      <c r="G3032" s="25" t="s">
        <v>230</v>
      </c>
      <c r="H3032" s="6"/>
      <c r="I3032" s="25"/>
      <c r="J3032" s="99" t="e">
        <f t="shared" si="259"/>
        <v>#VALUE!</v>
      </c>
      <c r="K3032" s="203" t="e">
        <f t="shared" si="261"/>
        <v>#VALUE!</v>
      </c>
    </row>
    <row r="3033" spans="1:11" ht="24.6" customHeight="1" x14ac:dyDescent="0.2">
      <c r="A3033" s="235" t="s">
        <v>80</v>
      </c>
      <c r="B3033" s="236"/>
      <c r="C3033" s="237"/>
      <c r="D3033" s="258">
        <f>F3033/$G$3027</f>
        <v>2.3007666805254141E-2</v>
      </c>
      <c r="E3033" s="258"/>
      <c r="F3033" s="192">
        <f>G2928</f>
        <v>8535.4100000000017</v>
      </c>
      <c r="G3033" s="26">
        <f>F3033</f>
        <v>8535.4100000000017</v>
      </c>
      <c r="H3033" s="26"/>
      <c r="I3033" s="26"/>
      <c r="J3033" s="99" t="e">
        <f t="shared" si="259"/>
        <v>#DIV/0!</v>
      </c>
      <c r="K3033" s="203">
        <f t="shared" si="261"/>
        <v>8535.4100000000017</v>
      </c>
    </row>
    <row r="3034" spans="1:11" ht="19.350000000000001" customHeight="1" x14ac:dyDescent="0.2">
      <c r="A3034" s="240" t="s">
        <v>81</v>
      </c>
      <c r="B3034" s="241"/>
      <c r="C3034" s="242"/>
      <c r="D3034" s="258">
        <f t="shared" ref="D3034:D3039" si="262">F3034/$G$3027</f>
        <v>0.21049550985236126</v>
      </c>
      <c r="E3034" s="258"/>
      <c r="F3034" s="193">
        <f>G2949</f>
        <v>78089.86</v>
      </c>
      <c r="G3034" s="26">
        <f t="shared" ref="G3034:G3039" si="263">F3034</f>
        <v>78089.86</v>
      </c>
      <c r="H3034" s="27"/>
      <c r="I3034" s="27"/>
      <c r="J3034" s="99" t="e">
        <f t="shared" si="259"/>
        <v>#DIV/0!</v>
      </c>
      <c r="K3034" s="203">
        <f t="shared" si="261"/>
        <v>78089.86</v>
      </c>
    </row>
    <row r="3035" spans="1:11" ht="19.350000000000001" customHeight="1" x14ac:dyDescent="0.2">
      <c r="A3035" s="240" t="s">
        <v>82</v>
      </c>
      <c r="B3035" s="241"/>
      <c r="C3035" s="242"/>
      <c r="D3035" s="258">
        <f t="shared" si="262"/>
        <v>0.38491166342912547</v>
      </c>
      <c r="E3035" s="258"/>
      <c r="F3035" s="193">
        <f>G2969</f>
        <v>142794.96</v>
      </c>
      <c r="G3035" s="26">
        <f t="shared" si="263"/>
        <v>142794.96</v>
      </c>
      <c r="H3035" s="27"/>
      <c r="I3035" s="27"/>
      <c r="J3035" s="99" t="e">
        <f t="shared" si="259"/>
        <v>#DIV/0!</v>
      </c>
      <c r="K3035" s="203">
        <f t="shared" si="261"/>
        <v>142794.96</v>
      </c>
    </row>
    <row r="3036" spans="1:11" ht="19.350000000000001" customHeight="1" x14ac:dyDescent="0.2">
      <c r="A3036" s="240" t="s">
        <v>83</v>
      </c>
      <c r="B3036" s="241"/>
      <c r="C3036" s="242"/>
      <c r="D3036" s="258">
        <f t="shared" si="262"/>
        <v>0.12689066225256965</v>
      </c>
      <c r="E3036" s="258"/>
      <c r="F3036" s="193">
        <f>G2989</f>
        <v>47074.04</v>
      </c>
      <c r="G3036" s="26">
        <f t="shared" si="263"/>
        <v>47074.04</v>
      </c>
      <c r="H3036" s="27"/>
      <c r="I3036" s="27"/>
      <c r="J3036" s="99" t="e">
        <f t="shared" si="259"/>
        <v>#DIV/0!</v>
      </c>
      <c r="K3036" s="203">
        <f t="shared" si="261"/>
        <v>47074.04</v>
      </c>
    </row>
    <row r="3037" spans="1:11" ht="19.350000000000001" customHeight="1" x14ac:dyDescent="0.2">
      <c r="A3037" s="240" t="s">
        <v>84</v>
      </c>
      <c r="B3037" s="241"/>
      <c r="C3037" s="242"/>
      <c r="D3037" s="258">
        <f t="shared" si="262"/>
        <v>0.20205588898971466</v>
      </c>
      <c r="E3037" s="258"/>
      <c r="F3037" s="193">
        <f>G3007</f>
        <v>74958.92</v>
      </c>
      <c r="G3037" s="26">
        <f t="shared" si="263"/>
        <v>74958.92</v>
      </c>
      <c r="H3037" s="27"/>
      <c r="I3037" s="27"/>
      <c r="J3037" s="99" t="e">
        <f t="shared" si="259"/>
        <v>#DIV/0!</v>
      </c>
      <c r="K3037" s="203">
        <f t="shared" si="261"/>
        <v>74958.92</v>
      </c>
    </row>
    <row r="3038" spans="1:11" ht="19.350000000000001" customHeight="1" x14ac:dyDescent="0.2">
      <c r="A3038" s="240" t="s">
        <v>85</v>
      </c>
      <c r="B3038" s="241"/>
      <c r="C3038" s="242"/>
      <c r="D3038" s="258">
        <f t="shared" si="262"/>
        <v>1.9782004000634859E-2</v>
      </c>
      <c r="E3038" s="258"/>
      <c r="F3038" s="193">
        <f>G3013</f>
        <v>7338.75</v>
      </c>
      <c r="G3038" s="26">
        <f t="shared" si="263"/>
        <v>7338.75</v>
      </c>
      <c r="H3038" s="27"/>
      <c r="I3038" s="27"/>
      <c r="J3038" s="99" t="e">
        <f t="shared" si="259"/>
        <v>#DIV/0!</v>
      </c>
      <c r="K3038" s="203">
        <f t="shared" si="261"/>
        <v>7338.75</v>
      </c>
    </row>
    <row r="3039" spans="1:11" ht="24" customHeight="1" x14ac:dyDescent="0.2">
      <c r="A3039" s="245" t="s">
        <v>86</v>
      </c>
      <c r="B3039" s="246"/>
      <c r="C3039" s="247"/>
      <c r="D3039" s="258">
        <f t="shared" si="262"/>
        <v>3.28566046703401E-2</v>
      </c>
      <c r="E3039" s="258"/>
      <c r="F3039" s="193">
        <f>G3025</f>
        <v>12189.179999999998</v>
      </c>
      <c r="G3039" s="26">
        <f t="shared" si="263"/>
        <v>12189.179999999998</v>
      </c>
      <c r="H3039" s="28"/>
      <c r="I3039" s="28"/>
      <c r="J3039" s="99" t="e">
        <f t="shared" si="259"/>
        <v>#DIV/0!</v>
      </c>
      <c r="K3039" s="203">
        <f t="shared" si="261"/>
        <v>12189.179999999998</v>
      </c>
    </row>
    <row r="3040" spans="1:11" ht="10.35" customHeight="1" x14ac:dyDescent="0.2">
      <c r="A3040" s="222" t="s">
        <v>87</v>
      </c>
      <c r="B3040" s="223"/>
      <c r="C3040" s="224"/>
      <c r="D3040" s="259">
        <f>SUM(D3033:E3039)</f>
        <v>1</v>
      </c>
      <c r="E3040" s="260"/>
      <c r="F3040" s="194">
        <f>SUM(F3033:F3039)</f>
        <v>370981.11999999994</v>
      </c>
      <c r="G3040" s="195">
        <f>SUM(G3033:G3039)</f>
        <v>370981.11999999994</v>
      </c>
      <c r="H3040" s="29"/>
      <c r="I3040" s="29"/>
      <c r="J3040" s="99" t="e">
        <f t="shared" si="259"/>
        <v>#DIV/0!</v>
      </c>
      <c r="K3040" s="203">
        <f t="shared" si="261"/>
        <v>370981.11999999994</v>
      </c>
    </row>
    <row r="3041" spans="1:11" x14ac:dyDescent="0.2">
      <c r="J3041" s="99" t="e">
        <f t="shared" si="259"/>
        <v>#DIV/0!</v>
      </c>
      <c r="K3041" s="203">
        <f t="shared" si="261"/>
        <v>0</v>
      </c>
    </row>
    <row r="3042" spans="1:11" ht="10.7" customHeight="1" x14ac:dyDescent="0.2">
      <c r="A3042" s="1"/>
      <c r="J3042" s="99" t="e">
        <f t="shared" si="259"/>
        <v>#DIV/0!</v>
      </c>
      <c r="K3042" s="203">
        <f t="shared" si="261"/>
        <v>0</v>
      </c>
    </row>
    <row r="3043" spans="1:11" ht="10.7" customHeight="1" x14ac:dyDescent="0.2">
      <c r="A3043" s="1"/>
      <c r="J3043" s="99" t="e">
        <f t="shared" si="259"/>
        <v>#DIV/0!</v>
      </c>
      <c r="K3043" s="203">
        <f t="shared" si="261"/>
        <v>0</v>
      </c>
    </row>
    <row r="3044" spans="1:11" ht="10.7" customHeight="1" x14ac:dyDescent="0.2">
      <c r="A3044" s="1"/>
      <c r="J3044" s="99" t="e">
        <f t="shared" ref="J3044:J3107" si="264">G3044/I3044-1</f>
        <v>#DIV/0!</v>
      </c>
      <c r="K3044" s="203">
        <f t="shared" si="261"/>
        <v>0</v>
      </c>
    </row>
    <row r="3045" spans="1:11" ht="10.7" customHeight="1" x14ac:dyDescent="0.2">
      <c r="A3045" s="1" t="s">
        <v>0</v>
      </c>
      <c r="J3045" s="99" t="e">
        <f t="shared" si="264"/>
        <v>#DIV/0!</v>
      </c>
      <c r="K3045" s="203">
        <f t="shared" si="261"/>
        <v>0</v>
      </c>
    </row>
    <row r="3046" spans="1:11" ht="10.7" customHeight="1" x14ac:dyDescent="0.2">
      <c r="A3046" s="1" t="s">
        <v>168</v>
      </c>
      <c r="J3046" s="99" t="e">
        <f t="shared" si="264"/>
        <v>#DIV/0!</v>
      </c>
      <c r="K3046" s="203">
        <f t="shared" si="261"/>
        <v>0</v>
      </c>
    </row>
    <row r="3047" spans="1:11" ht="10.7" customHeight="1" x14ac:dyDescent="0.2">
      <c r="A3047" s="1" t="s">
        <v>2</v>
      </c>
      <c r="J3047" s="99" t="e">
        <f t="shared" si="264"/>
        <v>#DIV/0!</v>
      </c>
      <c r="K3047" s="203">
        <f t="shared" si="261"/>
        <v>0</v>
      </c>
    </row>
    <row r="3048" spans="1:11" ht="10.7" customHeight="1" x14ac:dyDescent="0.2">
      <c r="A3048" s="1" t="s">
        <v>169</v>
      </c>
      <c r="J3048" s="99" t="e">
        <f t="shared" si="264"/>
        <v>#DIV/0!</v>
      </c>
      <c r="K3048" s="203">
        <f t="shared" si="261"/>
        <v>0</v>
      </c>
    </row>
    <row r="3049" spans="1:11" ht="10.7" customHeight="1" x14ac:dyDescent="0.2">
      <c r="A3049" s="1" t="s">
        <v>4</v>
      </c>
      <c r="J3049" s="99" t="e">
        <f t="shared" si="264"/>
        <v>#DIV/0!</v>
      </c>
      <c r="K3049" s="203">
        <f t="shared" si="261"/>
        <v>0</v>
      </c>
    </row>
    <row r="3050" spans="1:11" ht="10.7" customHeight="1" x14ac:dyDescent="0.2">
      <c r="A3050" s="1" t="s">
        <v>5</v>
      </c>
      <c r="J3050" s="99" t="e">
        <f t="shared" si="264"/>
        <v>#DIV/0!</v>
      </c>
      <c r="K3050" s="203">
        <f t="shared" si="261"/>
        <v>0</v>
      </c>
    </row>
    <row r="3051" spans="1:11" ht="10.7" customHeight="1" x14ac:dyDescent="0.2">
      <c r="A3051" s="1" t="s">
        <v>6</v>
      </c>
      <c r="J3051" s="99" t="e">
        <f t="shared" si="264"/>
        <v>#DIV/0!</v>
      </c>
      <c r="K3051" s="203">
        <f t="shared" si="261"/>
        <v>0</v>
      </c>
    </row>
    <row r="3052" spans="1:11" ht="10.7" customHeight="1" x14ac:dyDescent="0.2">
      <c r="A3052" s="1" t="s">
        <v>7</v>
      </c>
      <c r="J3052" s="99" t="e">
        <f t="shared" si="264"/>
        <v>#DIV/0!</v>
      </c>
      <c r="K3052" s="203">
        <f t="shared" si="261"/>
        <v>0</v>
      </c>
    </row>
    <row r="3053" spans="1:11" ht="10.7" customHeight="1" x14ac:dyDescent="0.2">
      <c r="A3053" s="1" t="s">
        <v>170</v>
      </c>
      <c r="J3053" s="99" t="e">
        <f t="shared" si="264"/>
        <v>#DIV/0!</v>
      </c>
      <c r="K3053" s="203">
        <f t="shared" si="261"/>
        <v>0</v>
      </c>
    </row>
    <row r="3054" spans="1:11" ht="10.35" customHeight="1" x14ac:dyDescent="0.2">
      <c r="A3054" s="2" t="s">
        <v>9</v>
      </c>
      <c r="B3054" s="3" t="s">
        <v>10</v>
      </c>
      <c r="C3054" s="5" t="s">
        <v>11</v>
      </c>
      <c r="D3054" s="7" t="s">
        <v>12</v>
      </c>
      <c r="E3054" s="5" t="s">
        <v>13</v>
      </c>
      <c r="F3054" s="5" t="s">
        <v>225</v>
      </c>
      <c r="G3054" s="4" t="s">
        <v>15</v>
      </c>
      <c r="H3054" s="5" t="s">
        <v>14</v>
      </c>
      <c r="I3054" s="4" t="s">
        <v>15</v>
      </c>
      <c r="J3054" s="99" t="e">
        <f t="shared" si="264"/>
        <v>#VALUE!</v>
      </c>
      <c r="K3054" s="203" t="e">
        <f t="shared" si="261"/>
        <v>#VALUE!</v>
      </c>
    </row>
    <row r="3055" spans="1:11" ht="10.35" customHeight="1" x14ac:dyDescent="0.2">
      <c r="A3055" s="8"/>
      <c r="B3055" s="227" t="s">
        <v>16</v>
      </c>
      <c r="C3055" s="228"/>
      <c r="D3055" s="228"/>
      <c r="E3055" s="228"/>
      <c r="F3055" s="228"/>
      <c r="G3055" s="229"/>
      <c r="J3055" s="99" t="e">
        <f t="shared" si="264"/>
        <v>#DIV/0!</v>
      </c>
      <c r="K3055" s="203">
        <f t="shared" si="261"/>
        <v>0</v>
      </c>
    </row>
    <row r="3056" spans="1:11" ht="29.1" customHeight="1" x14ac:dyDescent="0.2">
      <c r="A3056" s="9">
        <v>40001</v>
      </c>
      <c r="B3056" s="10" t="s">
        <v>17</v>
      </c>
      <c r="C3056" s="12">
        <v>27.21</v>
      </c>
      <c r="D3056" s="13" t="s">
        <v>18</v>
      </c>
      <c r="E3056" s="14">
        <v>149</v>
      </c>
      <c r="F3056" s="187">
        <f>composições!$X$32</f>
        <v>0.66</v>
      </c>
      <c r="G3056" s="15">
        <f t="shared" ref="G3056:G3072" si="265">TRUNC(F3056*E3056,2)</f>
        <v>98.34</v>
      </c>
      <c r="H3056" s="12">
        <v>0.68</v>
      </c>
      <c r="I3056" s="11">
        <v>101.32</v>
      </c>
      <c r="J3056" s="99">
        <f t="shared" si="264"/>
        <v>-2.9411764705882248E-2</v>
      </c>
      <c r="K3056" s="203">
        <f t="shared" si="261"/>
        <v>-2.9799999999999898</v>
      </c>
    </row>
    <row r="3057" spans="1:11" ht="20.85" customHeight="1" x14ac:dyDescent="0.2">
      <c r="A3057" s="9">
        <v>40003</v>
      </c>
      <c r="B3057" s="10" t="s">
        <v>19</v>
      </c>
      <c r="C3057" s="12">
        <v>27.21</v>
      </c>
      <c r="D3057" s="13" t="s">
        <v>20</v>
      </c>
      <c r="E3057" s="14">
        <v>30</v>
      </c>
      <c r="F3057" s="187">
        <f>composições!$X$63</f>
        <v>50.14</v>
      </c>
      <c r="G3057" s="15">
        <f t="shared" si="265"/>
        <v>1504.2</v>
      </c>
      <c r="H3057" s="12">
        <v>51.44</v>
      </c>
      <c r="I3057" s="15">
        <v>1543.2</v>
      </c>
      <c r="J3057" s="99">
        <f t="shared" si="264"/>
        <v>-2.5272161741835109E-2</v>
      </c>
      <c r="K3057" s="203">
        <f t="shared" si="261"/>
        <v>-39</v>
      </c>
    </row>
    <row r="3058" spans="1:11" ht="20.85" customHeight="1" x14ac:dyDescent="0.2">
      <c r="A3058" s="9">
        <v>40004</v>
      </c>
      <c r="B3058" s="10" t="s">
        <v>21</v>
      </c>
      <c r="C3058" s="12">
        <v>27.21</v>
      </c>
      <c r="D3058" s="13" t="s">
        <v>20</v>
      </c>
      <c r="E3058" s="14">
        <v>6</v>
      </c>
      <c r="F3058" s="187">
        <f>composições!$X$94</f>
        <v>125.38</v>
      </c>
      <c r="G3058" s="15">
        <f t="shared" si="265"/>
        <v>752.28</v>
      </c>
      <c r="H3058" s="12">
        <v>128.62</v>
      </c>
      <c r="I3058" s="11">
        <v>771.72</v>
      </c>
      <c r="J3058" s="99">
        <f t="shared" si="264"/>
        <v>-2.5190483595086355E-2</v>
      </c>
      <c r="K3058" s="203">
        <f t="shared" si="261"/>
        <v>-19.440000000000055</v>
      </c>
    </row>
    <row r="3059" spans="1:11" ht="10.35" customHeight="1" x14ac:dyDescent="0.2">
      <c r="A3059" s="9">
        <v>40005</v>
      </c>
      <c r="B3059" s="17" t="s">
        <v>22</v>
      </c>
      <c r="C3059" s="12">
        <v>27.21</v>
      </c>
      <c r="D3059" s="13" t="s">
        <v>23</v>
      </c>
      <c r="E3059" s="14">
        <v>71.849999999999994</v>
      </c>
      <c r="F3059" s="187">
        <f>composições!$X$125</f>
        <v>3.17</v>
      </c>
      <c r="G3059" s="15">
        <f t="shared" si="265"/>
        <v>227.76</v>
      </c>
      <c r="H3059" s="12">
        <v>3.25</v>
      </c>
      <c r="I3059" s="11">
        <v>233.51</v>
      </c>
      <c r="J3059" s="99">
        <f t="shared" si="264"/>
        <v>-2.4624213095798875E-2</v>
      </c>
      <c r="K3059" s="203">
        <f t="shared" si="261"/>
        <v>-5.75</v>
      </c>
    </row>
    <row r="3060" spans="1:11" ht="10.35" customHeight="1" x14ac:dyDescent="0.2">
      <c r="A3060" s="9">
        <v>40006</v>
      </c>
      <c r="B3060" s="17" t="s">
        <v>24</v>
      </c>
      <c r="C3060" s="12">
        <v>27.21</v>
      </c>
      <c r="D3060" s="13" t="s">
        <v>25</v>
      </c>
      <c r="E3060" s="14">
        <v>359.23</v>
      </c>
      <c r="F3060" s="187">
        <f>composições!$X$154</f>
        <v>2.87</v>
      </c>
      <c r="G3060" s="15">
        <f t="shared" si="265"/>
        <v>1030.99</v>
      </c>
      <c r="H3060" s="12">
        <v>2.95</v>
      </c>
      <c r="I3060" s="15">
        <v>1059.72</v>
      </c>
      <c r="J3060" s="99">
        <f t="shared" si="264"/>
        <v>-2.7110934963952782E-2</v>
      </c>
      <c r="K3060" s="203">
        <f t="shared" si="261"/>
        <v>-28.730000000000018</v>
      </c>
    </row>
    <row r="3061" spans="1:11" ht="20.85" customHeight="1" x14ac:dyDescent="0.2">
      <c r="A3061" s="9">
        <v>40010</v>
      </c>
      <c r="B3061" s="10" t="s">
        <v>26</v>
      </c>
      <c r="C3061" s="12">
        <v>27.21</v>
      </c>
      <c r="D3061" s="13" t="s">
        <v>23</v>
      </c>
      <c r="E3061" s="14">
        <v>817.8</v>
      </c>
      <c r="F3061" s="187">
        <f>composições!$X$186</f>
        <v>3.6500000000000004</v>
      </c>
      <c r="G3061" s="15">
        <f t="shared" si="265"/>
        <v>2984.97</v>
      </c>
      <c r="H3061" s="12">
        <v>3.75</v>
      </c>
      <c r="I3061" s="15">
        <v>3066.75</v>
      </c>
      <c r="J3061" s="99">
        <f t="shared" si="264"/>
        <v>-2.6666666666666727E-2</v>
      </c>
      <c r="K3061" s="203">
        <f t="shared" si="261"/>
        <v>-81.7800000000002</v>
      </c>
    </row>
    <row r="3062" spans="1:11" ht="20.85" customHeight="1" x14ac:dyDescent="0.2">
      <c r="A3062" s="9">
        <v>40085</v>
      </c>
      <c r="B3062" s="10" t="s">
        <v>27</v>
      </c>
      <c r="C3062" s="12">
        <v>27.21</v>
      </c>
      <c r="D3062" s="13" t="s">
        <v>23</v>
      </c>
      <c r="E3062" s="14">
        <v>74.5</v>
      </c>
      <c r="F3062" s="187">
        <f>composições!$X$220</f>
        <v>26.25</v>
      </c>
      <c r="G3062" s="15">
        <f t="shared" si="265"/>
        <v>1955.62</v>
      </c>
      <c r="H3062" s="12">
        <v>26.93</v>
      </c>
      <c r="I3062" s="15">
        <v>2006.28</v>
      </c>
      <c r="J3062" s="99">
        <f t="shared" si="264"/>
        <v>-2.5250712761927585E-2</v>
      </c>
      <c r="K3062" s="203">
        <f t="shared" si="261"/>
        <v>-50.660000000000082</v>
      </c>
    </row>
    <row r="3063" spans="1:11" ht="10.35" customHeight="1" x14ac:dyDescent="0.2">
      <c r="A3063" s="9">
        <v>41295</v>
      </c>
      <c r="B3063" s="17" t="s">
        <v>28</v>
      </c>
      <c r="C3063" s="12">
        <v>27.21</v>
      </c>
      <c r="D3063" s="13" t="s">
        <v>23</v>
      </c>
      <c r="E3063" s="14">
        <v>223.5</v>
      </c>
      <c r="F3063" s="187">
        <f>composições!$X$966</f>
        <v>10</v>
      </c>
      <c r="G3063" s="15">
        <f t="shared" si="265"/>
        <v>2235</v>
      </c>
      <c r="H3063" s="12">
        <v>10.26</v>
      </c>
      <c r="I3063" s="15">
        <v>2293.11</v>
      </c>
      <c r="J3063" s="99">
        <f t="shared" si="264"/>
        <v>-2.5341130604288553E-2</v>
      </c>
      <c r="K3063" s="203">
        <f t="shared" si="261"/>
        <v>-58.110000000000127</v>
      </c>
    </row>
    <row r="3064" spans="1:11" ht="10.35" customHeight="1" x14ac:dyDescent="0.2">
      <c r="A3064" s="9">
        <v>40145</v>
      </c>
      <c r="B3064" s="17" t="s">
        <v>29</v>
      </c>
      <c r="C3064" s="12">
        <v>27.21</v>
      </c>
      <c r="D3064" s="13" t="s">
        <v>23</v>
      </c>
      <c r="E3064" s="18">
        <v>1187.6500000000001</v>
      </c>
      <c r="F3064" s="187">
        <f>composições!$X$447</f>
        <v>2.4899999999999998</v>
      </c>
      <c r="G3064" s="15">
        <f t="shared" si="265"/>
        <v>2957.24</v>
      </c>
      <c r="H3064" s="12">
        <v>2.5499999999999998</v>
      </c>
      <c r="I3064" s="15">
        <v>3028.5</v>
      </c>
      <c r="J3064" s="99">
        <f t="shared" si="264"/>
        <v>-2.3529800231137599E-2</v>
      </c>
      <c r="K3064" s="203">
        <f t="shared" si="261"/>
        <v>-71.260000000000218</v>
      </c>
    </row>
    <row r="3065" spans="1:11" ht="10.35" customHeight="1" x14ac:dyDescent="0.2">
      <c r="A3065" s="9">
        <v>40315</v>
      </c>
      <c r="B3065" s="17" t="s">
        <v>30</v>
      </c>
      <c r="C3065" s="12">
        <v>27.21</v>
      </c>
      <c r="D3065" s="13" t="s">
        <v>23</v>
      </c>
      <c r="E3065" s="14">
        <v>29.8</v>
      </c>
      <c r="F3065" s="187">
        <f>composições!$X$478</f>
        <v>5.2299999999999995</v>
      </c>
      <c r="G3065" s="15">
        <f t="shared" si="265"/>
        <v>155.85</v>
      </c>
      <c r="H3065" s="12">
        <f>composições!$X$478</f>
        <v>5.2299999999999995</v>
      </c>
      <c r="I3065" s="11">
        <v>159.72</v>
      </c>
      <c r="J3065" s="99">
        <f t="shared" si="264"/>
        <v>-2.4229902329075959E-2</v>
      </c>
      <c r="K3065" s="203">
        <f t="shared" si="261"/>
        <v>-3.8700000000000045</v>
      </c>
    </row>
    <row r="3066" spans="1:11" ht="10.35" customHeight="1" x14ac:dyDescent="0.2">
      <c r="A3066" s="9">
        <v>40320</v>
      </c>
      <c r="B3066" s="17" t="s">
        <v>31</v>
      </c>
      <c r="C3066" s="12">
        <v>27.21</v>
      </c>
      <c r="D3066" s="13" t="s">
        <v>25</v>
      </c>
      <c r="E3066" s="14">
        <v>372.5</v>
      </c>
      <c r="F3066" s="187">
        <f>composições!$X$509</f>
        <v>3.17</v>
      </c>
      <c r="G3066" s="15">
        <f t="shared" si="265"/>
        <v>1180.82</v>
      </c>
      <c r="H3066" s="12">
        <v>3.25</v>
      </c>
      <c r="I3066" s="15">
        <v>1210.6199999999999</v>
      </c>
      <c r="J3066" s="99">
        <f t="shared" si="264"/>
        <v>-2.4615486279757404E-2</v>
      </c>
      <c r="K3066" s="203">
        <f t="shared" si="261"/>
        <v>-29.799999999999955</v>
      </c>
    </row>
    <row r="3067" spans="1:11" ht="10.35" customHeight="1" x14ac:dyDescent="0.2">
      <c r="A3067" s="9">
        <v>40120</v>
      </c>
      <c r="B3067" s="17" t="s">
        <v>32</v>
      </c>
      <c r="C3067" s="12">
        <v>27.21</v>
      </c>
      <c r="D3067" s="13" t="s">
        <v>18</v>
      </c>
      <c r="E3067" s="14">
        <v>488.04</v>
      </c>
      <c r="F3067" s="187">
        <f>composições!$X$386</f>
        <v>0.5</v>
      </c>
      <c r="G3067" s="15">
        <f t="shared" si="265"/>
        <v>244.02</v>
      </c>
      <c r="H3067" s="12">
        <v>0.52</v>
      </c>
      <c r="I3067" s="11">
        <v>253.78</v>
      </c>
      <c r="J3067" s="99">
        <f t="shared" si="264"/>
        <v>-3.8458507368586914E-2</v>
      </c>
      <c r="K3067" s="203">
        <f t="shared" si="261"/>
        <v>-9.7599999999999909</v>
      </c>
    </row>
    <row r="3068" spans="1:11" ht="10.35" customHeight="1" x14ac:dyDescent="0.2">
      <c r="A3068" s="9">
        <v>40130</v>
      </c>
      <c r="B3068" s="17" t="s">
        <v>33</v>
      </c>
      <c r="C3068" s="12">
        <v>27.21</v>
      </c>
      <c r="D3068" s="13" t="s">
        <v>18</v>
      </c>
      <c r="E3068" s="14">
        <v>149</v>
      </c>
      <c r="F3068" s="187">
        <f>composições!$X$417</f>
        <v>0.52</v>
      </c>
      <c r="G3068" s="15">
        <f t="shared" si="265"/>
        <v>77.48</v>
      </c>
      <c r="H3068" s="12">
        <v>0.53</v>
      </c>
      <c r="I3068" s="11">
        <v>78.97</v>
      </c>
      <c r="J3068" s="99">
        <f t="shared" si="264"/>
        <v>-1.8867924528301772E-2</v>
      </c>
      <c r="K3068" s="203">
        <f t="shared" si="261"/>
        <v>-1.4899999999999949</v>
      </c>
    </row>
    <row r="3069" spans="1:11" ht="10.35" customHeight="1" x14ac:dyDescent="0.2">
      <c r="A3069" s="9">
        <v>40102</v>
      </c>
      <c r="B3069" s="17" t="s">
        <v>34</v>
      </c>
      <c r="C3069" s="12">
        <v>27.21</v>
      </c>
      <c r="D3069" s="13" t="s">
        <v>23</v>
      </c>
      <c r="E3069" s="14">
        <v>171.6</v>
      </c>
      <c r="F3069" s="187">
        <f>composições!$X$320</f>
        <v>8.5399999999999991</v>
      </c>
      <c r="G3069" s="15">
        <f t="shared" si="265"/>
        <v>1465.46</v>
      </c>
      <c r="H3069" s="12">
        <v>8.76</v>
      </c>
      <c r="I3069" s="15">
        <v>1503.21</v>
      </c>
      <c r="J3069" s="99">
        <f t="shared" si="264"/>
        <v>-2.5112925007151343E-2</v>
      </c>
      <c r="K3069" s="203">
        <f t="shared" si="261"/>
        <v>-37.75</v>
      </c>
    </row>
    <row r="3070" spans="1:11" ht="10.35" customHeight="1" x14ac:dyDescent="0.2">
      <c r="A3070" s="9">
        <v>40100</v>
      </c>
      <c r="B3070" s="17" t="s">
        <v>35</v>
      </c>
      <c r="C3070" s="12">
        <v>27.21</v>
      </c>
      <c r="D3070" s="13" t="s">
        <v>23</v>
      </c>
      <c r="E3070" s="14">
        <v>149</v>
      </c>
      <c r="F3070" s="187">
        <f>composições!$X$255</f>
        <v>6.01</v>
      </c>
      <c r="G3070" s="15">
        <f t="shared" si="265"/>
        <v>895.49</v>
      </c>
      <c r="H3070" s="12">
        <v>6.16</v>
      </c>
      <c r="I3070" s="11">
        <v>917.84</v>
      </c>
      <c r="J3070" s="99">
        <f t="shared" si="264"/>
        <v>-2.4350649350649345E-2</v>
      </c>
      <c r="K3070" s="203">
        <f t="shared" si="261"/>
        <v>-22.350000000000023</v>
      </c>
    </row>
    <row r="3071" spans="1:11" ht="10.35" customHeight="1" x14ac:dyDescent="0.2">
      <c r="A3071" s="9">
        <v>40101</v>
      </c>
      <c r="B3071" s="17" t="s">
        <v>36</v>
      </c>
      <c r="C3071" s="12">
        <v>27.21</v>
      </c>
      <c r="D3071" s="13" t="s">
        <v>23</v>
      </c>
      <c r="E3071" s="14">
        <v>134.1</v>
      </c>
      <c r="F3071" s="187">
        <f>composições!$X$290</f>
        <v>6.68</v>
      </c>
      <c r="G3071" s="15">
        <f t="shared" si="265"/>
        <v>895.78</v>
      </c>
      <c r="H3071" s="12">
        <v>6.85</v>
      </c>
      <c r="I3071" s="11">
        <v>918.58</v>
      </c>
      <c r="J3071" s="99">
        <f t="shared" si="264"/>
        <v>-2.482091924492158E-2</v>
      </c>
      <c r="K3071" s="203">
        <f t="shared" si="261"/>
        <v>-22.800000000000068</v>
      </c>
    </row>
    <row r="3072" spans="1:11" ht="20.85" customHeight="1" x14ac:dyDescent="0.2">
      <c r="A3072" s="9">
        <v>40105</v>
      </c>
      <c r="B3072" s="10" t="s">
        <v>37</v>
      </c>
      <c r="C3072" s="12">
        <v>27.21</v>
      </c>
      <c r="D3072" s="13" t="s">
        <v>23</v>
      </c>
      <c r="E3072" s="14">
        <v>29.8</v>
      </c>
      <c r="F3072" s="187">
        <f>composições!$X$355</f>
        <v>11.530000000000001</v>
      </c>
      <c r="G3072" s="15">
        <f t="shared" si="265"/>
        <v>343.59</v>
      </c>
      <c r="H3072" s="12">
        <v>11.83</v>
      </c>
      <c r="I3072" s="11">
        <v>352.53</v>
      </c>
      <c r="J3072" s="99">
        <f t="shared" si="264"/>
        <v>-2.5359543868606949E-2</v>
      </c>
      <c r="K3072" s="203">
        <f t="shared" si="261"/>
        <v>-8.9399999999999977</v>
      </c>
    </row>
    <row r="3073" spans="1:11" ht="10.35" customHeight="1" x14ac:dyDescent="0.2">
      <c r="A3073" s="1" t="s">
        <v>38</v>
      </c>
      <c r="G3073" s="32">
        <f>SUM(G3056:G3072)</f>
        <v>19004.89</v>
      </c>
      <c r="H3073" s="33"/>
      <c r="J3073" s="99" t="e">
        <f t="shared" si="264"/>
        <v>#DIV/0!</v>
      </c>
      <c r="K3073" s="203">
        <f t="shared" si="261"/>
        <v>19004.89</v>
      </c>
    </row>
    <row r="3074" spans="1:11" ht="0.95" customHeight="1" x14ac:dyDescent="0.2">
      <c r="J3074" s="99" t="e">
        <f t="shared" si="264"/>
        <v>#DIV/0!</v>
      </c>
      <c r="K3074" s="203">
        <f t="shared" si="261"/>
        <v>0</v>
      </c>
    </row>
    <row r="3075" spans="1:11" ht="10.7" customHeight="1" x14ac:dyDescent="0.2">
      <c r="J3075" s="99" t="e">
        <f t="shared" si="264"/>
        <v>#DIV/0!</v>
      </c>
      <c r="K3075" s="203">
        <f t="shared" si="261"/>
        <v>0</v>
      </c>
    </row>
    <row r="3076" spans="1:11" ht="10.35" customHeight="1" x14ac:dyDescent="0.2">
      <c r="A3076" s="2" t="s">
        <v>9</v>
      </c>
      <c r="B3076" s="3" t="s">
        <v>10</v>
      </c>
      <c r="C3076" s="5" t="s">
        <v>11</v>
      </c>
      <c r="D3076" s="7" t="s">
        <v>12</v>
      </c>
      <c r="E3076" s="5" t="s">
        <v>13</v>
      </c>
      <c r="F3076" s="5" t="s">
        <v>225</v>
      </c>
      <c r="G3076" s="4" t="s">
        <v>15</v>
      </c>
      <c r="H3076" s="5" t="s">
        <v>14</v>
      </c>
      <c r="I3076" s="4" t="s">
        <v>15</v>
      </c>
      <c r="J3076" s="99" t="e">
        <f t="shared" si="264"/>
        <v>#VALUE!</v>
      </c>
      <c r="K3076" s="203" t="e">
        <f t="shared" si="261"/>
        <v>#VALUE!</v>
      </c>
    </row>
    <row r="3077" spans="1:11" ht="10.35" customHeight="1" x14ac:dyDescent="0.2">
      <c r="A3077" s="8"/>
      <c r="B3077" s="47" t="s">
        <v>39</v>
      </c>
      <c r="C3077" s="48"/>
      <c r="D3077" s="48"/>
      <c r="E3077" s="48"/>
      <c r="F3077" s="48"/>
      <c r="G3077" s="49"/>
      <c r="H3077" s="41"/>
      <c r="J3077" s="99" t="e">
        <f t="shared" si="264"/>
        <v>#DIV/0!</v>
      </c>
      <c r="K3077" s="203">
        <f t="shared" si="261"/>
        <v>0</v>
      </c>
    </row>
    <row r="3078" spans="1:11" ht="10.35" customHeight="1" x14ac:dyDescent="0.2">
      <c r="A3078" s="9">
        <v>45585</v>
      </c>
      <c r="B3078" s="43" t="s">
        <v>40</v>
      </c>
      <c r="C3078" s="66">
        <v>27.21</v>
      </c>
      <c r="D3078" s="67" t="s">
        <v>23</v>
      </c>
      <c r="E3078" s="68">
        <v>36.4</v>
      </c>
      <c r="F3078" s="187">
        <f>composições!$X$1323</f>
        <v>285.35000000000002</v>
      </c>
      <c r="G3078" s="65">
        <f t="shared" ref="G3078:G3093" si="266">TRUNC(F3078*E3078,2)</f>
        <v>10386.74</v>
      </c>
      <c r="H3078" s="66">
        <v>292.72000000000003</v>
      </c>
      <c r="I3078" s="15">
        <v>10655</v>
      </c>
      <c r="J3078" s="99">
        <f t="shared" si="264"/>
        <v>-2.5176912247770966E-2</v>
      </c>
      <c r="K3078" s="203">
        <f t="shared" si="261"/>
        <v>-268.26000000000022</v>
      </c>
    </row>
    <row r="3079" spans="1:11" ht="10.35" customHeight="1" x14ac:dyDescent="0.2">
      <c r="A3079" s="9">
        <v>41294</v>
      </c>
      <c r="B3079" s="43" t="s">
        <v>41</v>
      </c>
      <c r="C3079" s="66">
        <v>27.21</v>
      </c>
      <c r="D3079" s="67" t="s">
        <v>23</v>
      </c>
      <c r="E3079" s="68">
        <v>12.2</v>
      </c>
      <c r="F3079" s="187">
        <f>composições!$X$935</f>
        <v>145.32</v>
      </c>
      <c r="G3079" s="65">
        <f t="shared" si="266"/>
        <v>1772.9</v>
      </c>
      <c r="H3079" s="66">
        <v>149.07</v>
      </c>
      <c r="I3079" s="15">
        <v>1818.65</v>
      </c>
      <c r="J3079" s="99">
        <f t="shared" si="264"/>
        <v>-2.5156022324251515E-2</v>
      </c>
      <c r="K3079" s="203">
        <f t="shared" si="261"/>
        <v>-45.75</v>
      </c>
    </row>
    <row r="3080" spans="1:11" ht="10.35" customHeight="1" x14ac:dyDescent="0.2">
      <c r="A3080" s="9">
        <v>45050</v>
      </c>
      <c r="B3080" s="43" t="s">
        <v>42</v>
      </c>
      <c r="C3080" s="66">
        <v>27.21</v>
      </c>
      <c r="D3080" s="67" t="s">
        <v>23</v>
      </c>
      <c r="E3080" s="68">
        <v>11.6</v>
      </c>
      <c r="F3080" s="187">
        <f>composições!$X$1071</f>
        <v>559.22</v>
      </c>
      <c r="G3080" s="65">
        <f t="shared" si="266"/>
        <v>6486.95</v>
      </c>
      <c r="H3080" s="66">
        <v>573.65</v>
      </c>
      <c r="I3080" s="15">
        <v>6654.34</v>
      </c>
      <c r="J3080" s="99">
        <f t="shared" si="264"/>
        <v>-2.5155011616478928E-2</v>
      </c>
      <c r="K3080" s="203">
        <f t="shared" si="261"/>
        <v>-167.39000000000033</v>
      </c>
    </row>
    <row r="3081" spans="1:11" ht="20.85" customHeight="1" x14ac:dyDescent="0.2">
      <c r="A3081" s="9">
        <v>45155</v>
      </c>
      <c r="B3081" s="69" t="s">
        <v>43</v>
      </c>
      <c r="C3081" s="66">
        <v>27.21</v>
      </c>
      <c r="D3081" s="67" t="s">
        <v>44</v>
      </c>
      <c r="E3081" s="68">
        <v>428.28</v>
      </c>
      <c r="F3081" s="187">
        <f>composições!$X$1185</f>
        <v>15.83</v>
      </c>
      <c r="G3081" s="65">
        <f t="shared" si="266"/>
        <v>6779.67</v>
      </c>
      <c r="H3081" s="66">
        <v>16.239999999999998</v>
      </c>
      <c r="I3081" s="15">
        <v>6955.26</v>
      </c>
      <c r="J3081" s="99">
        <f t="shared" si="264"/>
        <v>-2.5245641428214061E-2</v>
      </c>
      <c r="K3081" s="203">
        <f t="shared" si="261"/>
        <v>-175.59000000000015</v>
      </c>
    </row>
    <row r="3082" spans="1:11" ht="29.1" customHeight="1" x14ac:dyDescent="0.2">
      <c r="A3082" s="9">
        <v>45145</v>
      </c>
      <c r="B3082" s="69" t="s">
        <v>45</v>
      </c>
      <c r="C3082" s="66">
        <v>27.21</v>
      </c>
      <c r="D3082" s="67" t="s">
        <v>18</v>
      </c>
      <c r="E3082" s="68">
        <v>400</v>
      </c>
      <c r="F3082" s="187">
        <f>composições!$X$1151</f>
        <v>105.9</v>
      </c>
      <c r="G3082" s="65">
        <f t="shared" si="266"/>
        <v>42360</v>
      </c>
      <c r="H3082" s="66">
        <v>108.63</v>
      </c>
      <c r="I3082" s="15">
        <v>43452</v>
      </c>
      <c r="J3082" s="99">
        <f t="shared" si="264"/>
        <v>-2.5131179232256273E-2</v>
      </c>
      <c r="K3082" s="203">
        <f t="shared" si="261"/>
        <v>-1092</v>
      </c>
    </row>
    <row r="3083" spans="1:11" ht="10.35" customHeight="1" x14ac:dyDescent="0.2">
      <c r="A3083" s="9">
        <v>45140</v>
      </c>
      <c r="B3083" s="43" t="s">
        <v>46</v>
      </c>
      <c r="C3083" s="66">
        <v>27.21</v>
      </c>
      <c r="D3083" s="67" t="s">
        <v>23</v>
      </c>
      <c r="E3083" s="68">
        <v>100</v>
      </c>
      <c r="F3083" s="187">
        <f>composições!$X$1110</f>
        <v>76.739999999999995</v>
      </c>
      <c r="G3083" s="65">
        <f t="shared" si="266"/>
        <v>7674</v>
      </c>
      <c r="H3083" s="66">
        <v>78.73</v>
      </c>
      <c r="I3083" s="15">
        <v>7873</v>
      </c>
      <c r="J3083" s="99">
        <f t="shared" si="264"/>
        <v>-2.5276260637622228E-2</v>
      </c>
      <c r="K3083" s="203">
        <f t="shared" ref="K3083:K3146" si="267">G3083-I3083</f>
        <v>-199</v>
      </c>
    </row>
    <row r="3084" spans="1:11" ht="10.35" customHeight="1" x14ac:dyDescent="0.2">
      <c r="A3084" s="9">
        <v>45165</v>
      </c>
      <c r="B3084" s="43" t="s">
        <v>47</v>
      </c>
      <c r="C3084" s="66">
        <v>27.21</v>
      </c>
      <c r="D3084" s="67" t="s">
        <v>23</v>
      </c>
      <c r="E3084" s="68">
        <v>58.8</v>
      </c>
      <c r="F3084" s="187">
        <f>composições!$X$1226</f>
        <v>611.9</v>
      </c>
      <c r="G3084" s="65">
        <f t="shared" si="266"/>
        <v>35979.72</v>
      </c>
      <c r="H3084" s="66">
        <v>627.69000000000005</v>
      </c>
      <c r="I3084" s="15">
        <v>36908.17</v>
      </c>
      <c r="J3084" s="99">
        <f t="shared" si="264"/>
        <v>-2.5155676913810598E-2</v>
      </c>
      <c r="K3084" s="203">
        <f t="shared" si="267"/>
        <v>-928.44999999999709</v>
      </c>
    </row>
    <row r="3085" spans="1:11" ht="10.35" customHeight="1" x14ac:dyDescent="0.2">
      <c r="A3085" s="9">
        <v>47018</v>
      </c>
      <c r="B3085" s="43" t="s">
        <v>48</v>
      </c>
      <c r="C3085" s="66">
        <v>27.21</v>
      </c>
      <c r="D3085" s="67" t="s">
        <v>23</v>
      </c>
      <c r="E3085" s="68">
        <v>5</v>
      </c>
      <c r="F3085" s="187">
        <f>composições!$X$1358</f>
        <v>504.34</v>
      </c>
      <c r="G3085" s="65">
        <f t="shared" si="266"/>
        <v>2521.6999999999998</v>
      </c>
      <c r="H3085" s="66">
        <v>517.36</v>
      </c>
      <c r="I3085" s="15">
        <v>2586.8000000000002</v>
      </c>
      <c r="J3085" s="99">
        <f t="shared" si="264"/>
        <v>-2.5166228544920455E-2</v>
      </c>
      <c r="K3085" s="203">
        <f t="shared" si="267"/>
        <v>-65.100000000000364</v>
      </c>
    </row>
    <row r="3086" spans="1:11" ht="20.85" customHeight="1" x14ac:dyDescent="0.2">
      <c r="A3086" s="9">
        <v>40450</v>
      </c>
      <c r="B3086" s="69" t="s">
        <v>49</v>
      </c>
      <c r="C3086" s="66">
        <v>27.21</v>
      </c>
      <c r="D3086" s="67" t="s">
        <v>50</v>
      </c>
      <c r="E3086" s="70">
        <v>6122</v>
      </c>
      <c r="F3086" s="187">
        <f>composições!$X$627</f>
        <v>0.86</v>
      </c>
      <c r="G3086" s="65">
        <f t="shared" si="266"/>
        <v>5264.92</v>
      </c>
      <c r="H3086" s="66">
        <v>0.89</v>
      </c>
      <c r="I3086" s="15">
        <v>5448.58</v>
      </c>
      <c r="J3086" s="99">
        <f t="shared" si="264"/>
        <v>-3.3707865168539297E-2</v>
      </c>
      <c r="K3086" s="203">
        <f t="shared" si="267"/>
        <v>-183.65999999999985</v>
      </c>
    </row>
    <row r="3087" spans="1:11" ht="10.35" customHeight="1" x14ac:dyDescent="0.2">
      <c r="A3087" s="9">
        <v>40455</v>
      </c>
      <c r="B3087" s="43" t="s">
        <v>51</v>
      </c>
      <c r="C3087" s="66">
        <v>27.21</v>
      </c>
      <c r="D3087" s="67" t="s">
        <v>25</v>
      </c>
      <c r="E3087" s="70">
        <v>29700.84</v>
      </c>
      <c r="F3087" s="187">
        <f>composições!$X$743</f>
        <v>1.55</v>
      </c>
      <c r="G3087" s="65">
        <f t="shared" si="266"/>
        <v>46036.3</v>
      </c>
      <c r="H3087" s="66">
        <v>1.59</v>
      </c>
      <c r="I3087" s="15">
        <v>47224.33</v>
      </c>
      <c r="J3087" s="99">
        <f t="shared" si="264"/>
        <v>-2.5157159455729716E-2</v>
      </c>
      <c r="K3087" s="203">
        <f t="shared" si="267"/>
        <v>-1188.0299999999988</v>
      </c>
    </row>
    <row r="3088" spans="1:11" ht="10.35" customHeight="1" x14ac:dyDescent="0.2">
      <c r="A3088" s="9">
        <v>40451</v>
      </c>
      <c r="B3088" s="43" t="s">
        <v>52</v>
      </c>
      <c r="C3088" s="66">
        <v>27.21</v>
      </c>
      <c r="D3088" s="67" t="s">
        <v>53</v>
      </c>
      <c r="E3088" s="68">
        <v>82.66</v>
      </c>
      <c r="F3088" s="187">
        <f>composições!X$656</f>
        <v>0.86</v>
      </c>
      <c r="G3088" s="65">
        <f t="shared" si="266"/>
        <v>71.08</v>
      </c>
      <c r="H3088" s="66">
        <v>0.89</v>
      </c>
      <c r="I3088" s="11">
        <v>73.56</v>
      </c>
      <c r="J3088" s="99">
        <f t="shared" si="264"/>
        <v>-3.3713974986405715E-2</v>
      </c>
      <c r="K3088" s="203">
        <f t="shared" si="267"/>
        <v>-2.480000000000004</v>
      </c>
    </row>
    <row r="3089" spans="1:11" ht="10.35" customHeight="1" x14ac:dyDescent="0.2">
      <c r="A3089" s="9">
        <v>40453</v>
      </c>
      <c r="B3089" s="43" t="s">
        <v>54</v>
      </c>
      <c r="C3089" s="66">
        <v>27.21</v>
      </c>
      <c r="D3089" s="67" t="s">
        <v>53</v>
      </c>
      <c r="E3089" s="70">
        <v>1322.05</v>
      </c>
      <c r="F3089" s="187">
        <f>composições!$X$685</f>
        <v>0.86</v>
      </c>
      <c r="G3089" s="65">
        <f t="shared" si="266"/>
        <v>1136.96</v>
      </c>
      <c r="H3089" s="66">
        <v>0.89</v>
      </c>
      <c r="I3089" s="15">
        <v>1176.6199999999999</v>
      </c>
      <c r="J3089" s="99">
        <f t="shared" si="264"/>
        <v>-3.3706719246655581E-2</v>
      </c>
      <c r="K3089" s="203">
        <f t="shared" si="267"/>
        <v>-39.659999999999854</v>
      </c>
    </row>
    <row r="3090" spans="1:11" ht="10.35" customHeight="1" x14ac:dyDescent="0.2">
      <c r="A3090" s="9">
        <v>40449</v>
      </c>
      <c r="B3090" s="17" t="s">
        <v>55</v>
      </c>
      <c r="C3090" s="12">
        <v>27.21</v>
      </c>
      <c r="D3090" s="13" t="s">
        <v>53</v>
      </c>
      <c r="E3090" s="14">
        <v>274.77999999999997</v>
      </c>
      <c r="F3090" s="187">
        <f>composições!$X$598</f>
        <v>1.6800000000000002</v>
      </c>
      <c r="G3090" s="15">
        <f t="shared" si="266"/>
        <v>461.63</v>
      </c>
      <c r="H3090" s="12">
        <v>1.73</v>
      </c>
      <c r="I3090" s="11" t="s">
        <v>234</v>
      </c>
      <c r="J3090" s="99" t="e">
        <f t="shared" si="264"/>
        <v>#VALUE!</v>
      </c>
      <c r="K3090" s="203" t="e">
        <f t="shared" si="267"/>
        <v>#VALUE!</v>
      </c>
    </row>
    <row r="3091" spans="1:11" ht="10.35" customHeight="1" x14ac:dyDescent="0.2">
      <c r="A3091" s="9">
        <v>40445</v>
      </c>
      <c r="B3091" s="17" t="s">
        <v>56</v>
      </c>
      <c r="C3091" s="12">
        <v>27.21</v>
      </c>
      <c r="D3091" s="13" t="s">
        <v>25</v>
      </c>
      <c r="E3091" s="18">
        <v>1320.8</v>
      </c>
      <c r="F3091" s="187">
        <f>composições!$X$568</f>
        <v>2.29</v>
      </c>
      <c r="G3091" s="15">
        <f t="shared" si="266"/>
        <v>3024.63</v>
      </c>
      <c r="H3091" s="12">
        <v>2.35</v>
      </c>
      <c r="I3091" s="15">
        <v>3103.88</v>
      </c>
      <c r="J3091" s="99">
        <f t="shared" si="264"/>
        <v>-2.5532559248424569E-2</v>
      </c>
      <c r="K3091" s="203">
        <f t="shared" si="267"/>
        <v>-79.25</v>
      </c>
    </row>
    <row r="3092" spans="1:11" ht="10.35" customHeight="1" x14ac:dyDescent="0.2">
      <c r="A3092" s="9">
        <v>47050</v>
      </c>
      <c r="B3092" s="17" t="s">
        <v>57</v>
      </c>
      <c r="C3092" s="12">
        <v>27.21</v>
      </c>
      <c r="D3092" s="13" t="s">
        <v>53</v>
      </c>
      <c r="E3092" s="14">
        <v>4.13</v>
      </c>
      <c r="F3092" s="187">
        <f>composições!$X$1418</f>
        <v>1.6800000000000002</v>
      </c>
      <c r="G3092" s="15">
        <f t="shared" si="266"/>
        <v>6.93</v>
      </c>
      <c r="H3092" s="12">
        <v>1.73</v>
      </c>
      <c r="I3092" s="11">
        <v>7.14</v>
      </c>
      <c r="J3092" s="99">
        <f t="shared" si="264"/>
        <v>-2.9411764705882359E-2</v>
      </c>
      <c r="K3092" s="203">
        <f t="shared" si="267"/>
        <v>-0.20999999999999996</v>
      </c>
    </row>
    <row r="3093" spans="1:11" ht="10.35" customHeight="1" x14ac:dyDescent="0.2">
      <c r="A3093" s="9">
        <v>47049</v>
      </c>
      <c r="B3093" s="43" t="s">
        <v>58</v>
      </c>
      <c r="C3093" s="66">
        <v>27.21</v>
      </c>
      <c r="D3093" s="67" t="s">
        <v>53</v>
      </c>
      <c r="E3093" s="68">
        <v>61.34</v>
      </c>
      <c r="F3093" s="187">
        <f>composições!$X$1388</f>
        <v>1.6800000000000002</v>
      </c>
      <c r="G3093" s="65">
        <f t="shared" si="266"/>
        <v>103.05</v>
      </c>
      <c r="H3093" s="66">
        <v>1.73</v>
      </c>
      <c r="I3093" s="11">
        <v>106.11</v>
      </c>
      <c r="J3093" s="99">
        <f t="shared" si="264"/>
        <v>-2.8837998303647194E-2</v>
      </c>
      <c r="K3093" s="203">
        <f t="shared" si="267"/>
        <v>-3.0600000000000023</v>
      </c>
    </row>
    <row r="3094" spans="1:11" ht="10.35" customHeight="1" x14ac:dyDescent="0.2">
      <c r="A3094" s="1" t="s">
        <v>38</v>
      </c>
      <c r="G3094" s="32">
        <f>SUM(G3077:G3093)</f>
        <v>170067.18</v>
      </c>
      <c r="H3094" s="33"/>
      <c r="J3094" s="99" t="e">
        <f t="shared" si="264"/>
        <v>#DIV/0!</v>
      </c>
      <c r="K3094" s="203">
        <f t="shared" si="267"/>
        <v>170067.18</v>
      </c>
    </row>
    <row r="3095" spans="1:11" ht="10.7" customHeight="1" x14ac:dyDescent="0.2">
      <c r="B3095" s="41"/>
      <c r="C3095" s="41"/>
      <c r="D3095" s="41"/>
      <c r="E3095" s="41"/>
      <c r="G3095" s="41"/>
      <c r="H3095" s="41"/>
      <c r="J3095" s="99" t="e">
        <f t="shared" si="264"/>
        <v>#DIV/0!</v>
      </c>
      <c r="K3095" s="203">
        <f t="shared" si="267"/>
        <v>0</v>
      </c>
    </row>
    <row r="3096" spans="1:11" ht="10.35" customHeight="1" x14ac:dyDescent="0.2">
      <c r="A3096" s="2" t="s">
        <v>9</v>
      </c>
      <c r="B3096" s="50" t="s">
        <v>10</v>
      </c>
      <c r="C3096" s="50" t="s">
        <v>11</v>
      </c>
      <c r="D3096" s="64" t="s">
        <v>12</v>
      </c>
      <c r="E3096" s="50" t="s">
        <v>13</v>
      </c>
      <c r="F3096" s="21" t="s">
        <v>225</v>
      </c>
      <c r="G3096" s="64" t="s">
        <v>15</v>
      </c>
      <c r="H3096" s="50" t="s">
        <v>14</v>
      </c>
      <c r="I3096" s="4" t="s">
        <v>15</v>
      </c>
      <c r="J3096" s="99" t="e">
        <f t="shared" si="264"/>
        <v>#VALUE!</v>
      </c>
      <c r="K3096" s="203" t="e">
        <f t="shared" si="267"/>
        <v>#VALUE!</v>
      </c>
    </row>
    <row r="3097" spans="1:11" ht="10.35" customHeight="1" x14ac:dyDescent="0.2">
      <c r="A3097" s="8"/>
      <c r="B3097" s="47" t="s">
        <v>59</v>
      </c>
      <c r="C3097" s="48"/>
      <c r="D3097" s="48"/>
      <c r="E3097" s="48"/>
      <c r="F3097" s="48"/>
      <c r="G3097" s="49"/>
      <c r="H3097" s="41"/>
      <c r="J3097" s="99" t="e">
        <f t="shared" si="264"/>
        <v>#DIV/0!</v>
      </c>
      <c r="K3097" s="203">
        <f t="shared" si="267"/>
        <v>0</v>
      </c>
    </row>
    <row r="3098" spans="1:11" ht="10.35" customHeight="1" x14ac:dyDescent="0.2">
      <c r="A3098" s="9">
        <v>45585</v>
      </c>
      <c r="B3098" s="43" t="s">
        <v>40</v>
      </c>
      <c r="C3098" s="66">
        <v>27.21</v>
      </c>
      <c r="D3098" s="67" t="s">
        <v>23</v>
      </c>
      <c r="E3098" s="68">
        <v>62.04</v>
      </c>
      <c r="F3098" s="187">
        <f>composições!$X$1323</f>
        <v>285.35000000000002</v>
      </c>
      <c r="G3098" s="65">
        <f t="shared" ref="G3098:G3113" si="268">TRUNC(F3098*E3098,2)</f>
        <v>17703.11</v>
      </c>
      <c r="H3098" s="66">
        <v>292.72000000000003</v>
      </c>
      <c r="I3098" s="15">
        <v>18160.34</v>
      </c>
      <c r="J3098" s="99">
        <f t="shared" si="264"/>
        <v>-2.5177392053232439E-2</v>
      </c>
      <c r="K3098" s="203">
        <f t="shared" si="267"/>
        <v>-457.22999999999956</v>
      </c>
    </row>
    <row r="3099" spans="1:11" ht="10.35" customHeight="1" x14ac:dyDescent="0.2">
      <c r="A3099" s="9">
        <v>41294</v>
      </c>
      <c r="B3099" s="43" t="s">
        <v>41</v>
      </c>
      <c r="C3099" s="66">
        <v>27.21</v>
      </c>
      <c r="D3099" s="67" t="s">
        <v>23</v>
      </c>
      <c r="E3099" s="68">
        <v>20.68</v>
      </c>
      <c r="F3099" s="187">
        <f>composições!$X$935</f>
        <v>145.32</v>
      </c>
      <c r="G3099" s="65">
        <f t="shared" si="268"/>
        <v>3005.21</v>
      </c>
      <c r="H3099" s="66">
        <v>149.07</v>
      </c>
      <c r="I3099" s="15">
        <v>3082.76</v>
      </c>
      <c r="J3099" s="99">
        <f t="shared" si="264"/>
        <v>-2.5156029012962433E-2</v>
      </c>
      <c r="K3099" s="203">
        <f t="shared" si="267"/>
        <v>-77.550000000000182</v>
      </c>
    </row>
    <row r="3100" spans="1:11" ht="10.35" customHeight="1" x14ac:dyDescent="0.2">
      <c r="A3100" s="9">
        <v>45050</v>
      </c>
      <c r="B3100" s="43" t="s">
        <v>42</v>
      </c>
      <c r="C3100" s="66">
        <v>27.21</v>
      </c>
      <c r="D3100" s="67" t="s">
        <v>23</v>
      </c>
      <c r="E3100" s="68">
        <v>19.5</v>
      </c>
      <c r="F3100" s="187">
        <f>composições!$X$1071</f>
        <v>559.22</v>
      </c>
      <c r="G3100" s="65">
        <f t="shared" si="268"/>
        <v>10904.79</v>
      </c>
      <c r="H3100" s="66">
        <v>573.65</v>
      </c>
      <c r="I3100" s="15">
        <v>11186.17</v>
      </c>
      <c r="J3100" s="99">
        <f t="shared" si="264"/>
        <v>-2.5154275323904352E-2</v>
      </c>
      <c r="K3100" s="203">
        <f t="shared" si="267"/>
        <v>-281.3799999999992</v>
      </c>
    </row>
    <row r="3101" spans="1:11" ht="29.1" customHeight="1" x14ac:dyDescent="0.2">
      <c r="A3101" s="9">
        <v>45145</v>
      </c>
      <c r="B3101" s="69" t="s">
        <v>45</v>
      </c>
      <c r="C3101" s="66">
        <v>27.21</v>
      </c>
      <c r="D3101" s="67" t="s">
        <v>18</v>
      </c>
      <c r="E3101" s="68">
        <v>310</v>
      </c>
      <c r="F3101" s="187">
        <f>composições!$X$1151</f>
        <v>105.9</v>
      </c>
      <c r="G3101" s="65">
        <f t="shared" si="268"/>
        <v>32829</v>
      </c>
      <c r="H3101" s="66">
        <v>108.63</v>
      </c>
      <c r="I3101" s="15">
        <v>33675.300000000003</v>
      </c>
      <c r="J3101" s="99">
        <f t="shared" si="264"/>
        <v>-2.5131179232256384E-2</v>
      </c>
      <c r="K3101" s="203">
        <f t="shared" si="267"/>
        <v>-846.30000000000291</v>
      </c>
    </row>
    <row r="3102" spans="1:11" ht="10.35" customHeight="1" x14ac:dyDescent="0.2">
      <c r="A3102" s="9">
        <v>45165</v>
      </c>
      <c r="B3102" s="43" t="s">
        <v>47</v>
      </c>
      <c r="C3102" s="66">
        <v>27.21</v>
      </c>
      <c r="D3102" s="67" t="s">
        <v>23</v>
      </c>
      <c r="E3102" s="68">
        <v>60.1</v>
      </c>
      <c r="F3102" s="187">
        <f>composições!$X$1226</f>
        <v>611.9</v>
      </c>
      <c r="G3102" s="65">
        <f t="shared" si="268"/>
        <v>36775.19</v>
      </c>
      <c r="H3102" s="66">
        <v>627.69000000000005</v>
      </c>
      <c r="I3102" s="15">
        <v>37724.160000000003</v>
      </c>
      <c r="J3102" s="99">
        <f t="shared" si="264"/>
        <v>-2.5155497166802432E-2</v>
      </c>
      <c r="K3102" s="203">
        <f t="shared" si="267"/>
        <v>-948.97000000000116</v>
      </c>
    </row>
    <row r="3103" spans="1:11" ht="20.85" customHeight="1" x14ac:dyDescent="0.2">
      <c r="A3103" s="9">
        <v>45155</v>
      </c>
      <c r="B3103" s="69" t="s">
        <v>43</v>
      </c>
      <c r="C3103" s="66">
        <v>27.21</v>
      </c>
      <c r="D3103" s="67" t="s">
        <v>44</v>
      </c>
      <c r="E3103" s="70">
        <v>5616</v>
      </c>
      <c r="F3103" s="187">
        <f>composições!$X$1185</f>
        <v>15.83</v>
      </c>
      <c r="G3103" s="65">
        <f t="shared" si="268"/>
        <v>88901.28</v>
      </c>
      <c r="H3103" s="66">
        <v>16.239999999999998</v>
      </c>
      <c r="I3103" s="15">
        <v>91203.839999999997</v>
      </c>
      <c r="J3103" s="99">
        <f t="shared" si="264"/>
        <v>-2.5246305418719195E-2</v>
      </c>
      <c r="K3103" s="203">
        <f t="shared" si="267"/>
        <v>-2302.5599999999977</v>
      </c>
    </row>
    <row r="3104" spans="1:11" ht="10.35" customHeight="1" x14ac:dyDescent="0.2">
      <c r="A3104" s="9">
        <v>47018</v>
      </c>
      <c r="B3104" s="43" t="s">
        <v>48</v>
      </c>
      <c r="C3104" s="66">
        <v>27.21</v>
      </c>
      <c r="D3104" s="67" t="s">
        <v>23</v>
      </c>
      <c r="E3104" s="68">
        <v>3.9</v>
      </c>
      <c r="F3104" s="187">
        <f>composições!$X$1358</f>
        <v>504.34</v>
      </c>
      <c r="G3104" s="65">
        <f t="shared" si="268"/>
        <v>1966.92</v>
      </c>
      <c r="H3104" s="66">
        <v>517.36</v>
      </c>
      <c r="I3104" s="15">
        <v>2017.7</v>
      </c>
      <c r="J3104" s="99">
        <f t="shared" si="264"/>
        <v>-2.5167269663478153E-2</v>
      </c>
      <c r="K3104" s="203">
        <f t="shared" si="267"/>
        <v>-50.779999999999973</v>
      </c>
    </row>
    <row r="3105" spans="1:11" ht="10.35" customHeight="1" x14ac:dyDescent="0.2">
      <c r="A3105" s="9">
        <v>40102</v>
      </c>
      <c r="B3105" s="43" t="s">
        <v>34</v>
      </c>
      <c r="C3105" s="66">
        <v>27.21</v>
      </c>
      <c r="D3105" s="67" t="s">
        <v>23</v>
      </c>
      <c r="E3105" s="68">
        <v>5</v>
      </c>
      <c r="F3105" s="187">
        <f>composições!$X$320</f>
        <v>8.5399999999999991</v>
      </c>
      <c r="G3105" s="65">
        <f t="shared" si="268"/>
        <v>42.7</v>
      </c>
      <c r="H3105" s="66">
        <v>8.76</v>
      </c>
      <c r="I3105" s="11">
        <v>43.8</v>
      </c>
      <c r="J3105" s="99">
        <f t="shared" si="264"/>
        <v>-2.5114155251141468E-2</v>
      </c>
      <c r="K3105" s="203">
        <f t="shared" si="267"/>
        <v>-1.0999999999999943</v>
      </c>
    </row>
    <row r="3106" spans="1:11" ht="20.85" customHeight="1" x14ac:dyDescent="0.2">
      <c r="A3106" s="9">
        <v>40450</v>
      </c>
      <c r="B3106" s="69" t="s">
        <v>49</v>
      </c>
      <c r="C3106" s="66">
        <v>27.21</v>
      </c>
      <c r="D3106" s="67" t="s">
        <v>50</v>
      </c>
      <c r="E3106" s="70">
        <v>6711.85</v>
      </c>
      <c r="F3106" s="187">
        <f>composições!$X$627</f>
        <v>0.86</v>
      </c>
      <c r="G3106" s="65">
        <f t="shared" si="268"/>
        <v>5772.19</v>
      </c>
      <c r="H3106" s="66">
        <v>0.89</v>
      </c>
      <c r="I3106" s="15">
        <v>5973.54</v>
      </c>
      <c r="J3106" s="99">
        <f t="shared" si="264"/>
        <v>-3.3706981120072865E-2</v>
      </c>
      <c r="K3106" s="203">
        <f t="shared" si="267"/>
        <v>-201.35000000000036</v>
      </c>
    </row>
    <row r="3107" spans="1:11" ht="10.35" customHeight="1" x14ac:dyDescent="0.2">
      <c r="A3107" s="9">
        <v>40455</v>
      </c>
      <c r="B3107" s="43" t="s">
        <v>51</v>
      </c>
      <c r="C3107" s="66">
        <v>27.21</v>
      </c>
      <c r="D3107" s="67" t="s">
        <v>25</v>
      </c>
      <c r="E3107" s="70">
        <v>39173.53</v>
      </c>
      <c r="F3107" s="187">
        <f>composições!$X$743</f>
        <v>1.55</v>
      </c>
      <c r="G3107" s="65">
        <f t="shared" si="268"/>
        <v>60718.97</v>
      </c>
      <c r="H3107" s="66">
        <v>1.59</v>
      </c>
      <c r="I3107" s="15">
        <v>62285.91</v>
      </c>
      <c r="J3107" s="99">
        <f t="shared" si="264"/>
        <v>-2.5157214528936045E-2</v>
      </c>
      <c r="K3107" s="203">
        <f t="shared" si="267"/>
        <v>-1566.9400000000023</v>
      </c>
    </row>
    <row r="3108" spans="1:11" ht="10.35" customHeight="1" x14ac:dyDescent="0.2">
      <c r="A3108" s="9">
        <v>40453</v>
      </c>
      <c r="B3108" s="43" t="s">
        <v>54</v>
      </c>
      <c r="C3108" s="66">
        <v>27.21</v>
      </c>
      <c r="D3108" s="67" t="s">
        <v>53</v>
      </c>
      <c r="E3108" s="70">
        <v>1024.5899999999999</v>
      </c>
      <c r="F3108" s="187">
        <f>composições!$X$685</f>
        <v>0.86</v>
      </c>
      <c r="G3108" s="65">
        <f t="shared" si="268"/>
        <v>881.14</v>
      </c>
      <c r="H3108" s="66">
        <v>0.89</v>
      </c>
      <c r="I3108" s="11">
        <v>911.88</v>
      </c>
      <c r="J3108" s="99">
        <f t="shared" ref="J3108:J3171" si="269">G3108/I3108-1</f>
        <v>-3.3710575952976329E-2</v>
      </c>
      <c r="K3108" s="203">
        <f t="shared" si="267"/>
        <v>-30.740000000000009</v>
      </c>
    </row>
    <row r="3109" spans="1:11" ht="10.35" customHeight="1" x14ac:dyDescent="0.2">
      <c r="A3109" s="9">
        <v>40451</v>
      </c>
      <c r="B3109" s="43" t="s">
        <v>52</v>
      </c>
      <c r="C3109" s="66">
        <v>27.21</v>
      </c>
      <c r="D3109" s="67" t="s">
        <v>53</v>
      </c>
      <c r="E3109" s="70">
        <v>1083.8900000000001</v>
      </c>
      <c r="F3109" s="187">
        <f>composições!X$656</f>
        <v>0.86</v>
      </c>
      <c r="G3109" s="65">
        <f t="shared" si="268"/>
        <v>932.14</v>
      </c>
      <c r="H3109" s="66">
        <v>0.89</v>
      </c>
      <c r="I3109" s="11">
        <v>964.66</v>
      </c>
      <c r="J3109" s="99">
        <f t="shared" si="269"/>
        <v>-3.3711359442705202E-2</v>
      </c>
      <c r="K3109" s="203">
        <f t="shared" si="267"/>
        <v>-32.519999999999982</v>
      </c>
    </row>
    <row r="3110" spans="1:11" ht="10.35" customHeight="1" x14ac:dyDescent="0.2">
      <c r="A3110" s="9">
        <v>40449</v>
      </c>
      <c r="B3110" s="43" t="s">
        <v>55</v>
      </c>
      <c r="C3110" s="66">
        <v>27.21</v>
      </c>
      <c r="D3110" s="67" t="s">
        <v>53</v>
      </c>
      <c r="E3110" s="68">
        <v>301.25</v>
      </c>
      <c r="F3110" s="187">
        <f>composições!$X$598</f>
        <v>1.6800000000000002</v>
      </c>
      <c r="G3110" s="65">
        <f t="shared" si="268"/>
        <v>506.1</v>
      </c>
      <c r="H3110" s="66">
        <v>1.73</v>
      </c>
      <c r="I3110" s="11">
        <v>521.16</v>
      </c>
      <c r="J3110" s="99">
        <f t="shared" si="269"/>
        <v>-2.8897075754086954E-2</v>
      </c>
      <c r="K3110" s="203">
        <f t="shared" si="267"/>
        <v>-15.059999999999945</v>
      </c>
    </row>
    <row r="3111" spans="1:11" ht="10.35" customHeight="1" x14ac:dyDescent="0.2">
      <c r="A3111" s="9">
        <v>40445</v>
      </c>
      <c r="B3111" s="17" t="s">
        <v>56</v>
      </c>
      <c r="C3111" s="12">
        <v>27.21</v>
      </c>
      <c r="D3111" s="13" t="s">
        <v>25</v>
      </c>
      <c r="E3111" s="18">
        <v>1742.05</v>
      </c>
      <c r="F3111" s="187">
        <f>composições!$X$568</f>
        <v>2.29</v>
      </c>
      <c r="G3111" s="15">
        <f t="shared" si="268"/>
        <v>3989.29</v>
      </c>
      <c r="H3111" s="12">
        <v>2.35</v>
      </c>
      <c r="I3111" s="15">
        <v>4093.81</v>
      </c>
      <c r="J3111" s="99">
        <f t="shared" si="269"/>
        <v>-2.5531228855271704E-2</v>
      </c>
      <c r="K3111" s="203">
        <f t="shared" si="267"/>
        <v>-104.51999999999998</v>
      </c>
    </row>
    <row r="3112" spans="1:11" ht="10.35" customHeight="1" x14ac:dyDescent="0.2">
      <c r="A3112" s="9">
        <v>47049</v>
      </c>
      <c r="B3112" s="17" t="s">
        <v>58</v>
      </c>
      <c r="C3112" s="12">
        <v>27.21</v>
      </c>
      <c r="D3112" s="13" t="s">
        <v>53</v>
      </c>
      <c r="E3112" s="14">
        <v>47.53</v>
      </c>
      <c r="F3112" s="187">
        <f>composições!$X$1388</f>
        <v>1.6800000000000002</v>
      </c>
      <c r="G3112" s="15">
        <f t="shared" si="268"/>
        <v>79.849999999999994</v>
      </c>
      <c r="H3112" s="12">
        <v>1.73</v>
      </c>
      <c r="I3112" s="11">
        <v>82.22</v>
      </c>
      <c r="J3112" s="99">
        <f t="shared" si="269"/>
        <v>-2.8825103381172501E-2</v>
      </c>
      <c r="K3112" s="203">
        <f t="shared" si="267"/>
        <v>-2.3700000000000045</v>
      </c>
    </row>
    <row r="3113" spans="1:11" ht="10.35" customHeight="1" x14ac:dyDescent="0.2">
      <c r="A3113" s="9">
        <v>47050</v>
      </c>
      <c r="B3113" s="43" t="s">
        <v>57</v>
      </c>
      <c r="C3113" s="66">
        <v>27.21</v>
      </c>
      <c r="D3113" s="67" t="s">
        <v>53</v>
      </c>
      <c r="E3113" s="68">
        <v>54.19</v>
      </c>
      <c r="F3113" s="187">
        <f>composições!$X$1418</f>
        <v>1.6800000000000002</v>
      </c>
      <c r="G3113" s="65">
        <f t="shared" si="268"/>
        <v>91.03</v>
      </c>
      <c r="H3113" s="66">
        <v>1.73</v>
      </c>
      <c r="I3113" s="11">
        <v>93.74</v>
      </c>
      <c r="J3113" s="99">
        <f t="shared" si="269"/>
        <v>-2.8909750373373067E-2</v>
      </c>
      <c r="K3113" s="203">
        <f t="shared" si="267"/>
        <v>-2.7099999999999937</v>
      </c>
    </row>
    <row r="3114" spans="1:11" ht="10.35" customHeight="1" x14ac:dyDescent="0.2">
      <c r="A3114" s="1" t="s">
        <v>38</v>
      </c>
      <c r="G3114" s="32">
        <f>SUM(G3097:G3113)</f>
        <v>265098.91000000009</v>
      </c>
      <c r="H3114" s="33"/>
      <c r="J3114" s="99" t="e">
        <f t="shared" si="269"/>
        <v>#DIV/0!</v>
      </c>
      <c r="K3114" s="203">
        <f t="shared" si="267"/>
        <v>265098.91000000009</v>
      </c>
    </row>
    <row r="3115" spans="1:11" ht="0.95" customHeight="1" x14ac:dyDescent="0.2">
      <c r="J3115" s="99" t="e">
        <f t="shared" si="269"/>
        <v>#DIV/0!</v>
      </c>
      <c r="K3115" s="203">
        <f t="shared" si="267"/>
        <v>0</v>
      </c>
    </row>
    <row r="3116" spans="1:11" ht="10.7" customHeight="1" x14ac:dyDescent="0.2">
      <c r="J3116" s="99" t="e">
        <f t="shared" si="269"/>
        <v>#DIV/0!</v>
      </c>
      <c r="K3116" s="203">
        <f t="shared" si="267"/>
        <v>0</v>
      </c>
    </row>
    <row r="3117" spans="1:11" ht="10.35" customHeight="1" x14ac:dyDescent="0.2">
      <c r="A3117" s="2" t="s">
        <v>9</v>
      </c>
      <c r="B3117" s="3" t="s">
        <v>10</v>
      </c>
      <c r="C3117" s="5" t="s">
        <v>11</v>
      </c>
      <c r="D3117" s="7" t="s">
        <v>12</v>
      </c>
      <c r="E3117" s="5" t="s">
        <v>13</v>
      </c>
      <c r="F3117" s="5" t="s">
        <v>225</v>
      </c>
      <c r="G3117" s="4" t="s">
        <v>15</v>
      </c>
      <c r="H3117" s="5" t="s">
        <v>14</v>
      </c>
      <c r="I3117" s="4" t="s">
        <v>15</v>
      </c>
      <c r="J3117" s="99" t="e">
        <f t="shared" si="269"/>
        <v>#VALUE!</v>
      </c>
      <c r="K3117" s="203" t="e">
        <f t="shared" si="267"/>
        <v>#VALUE!</v>
      </c>
    </row>
    <row r="3118" spans="1:11" ht="10.35" customHeight="1" x14ac:dyDescent="0.2">
      <c r="A3118" s="8"/>
      <c r="B3118" s="47" t="s">
        <v>60</v>
      </c>
      <c r="C3118" s="48"/>
      <c r="D3118" s="48"/>
      <c r="E3118" s="48"/>
      <c r="F3118" s="48"/>
      <c r="G3118" s="49"/>
      <c r="J3118" s="99" t="e">
        <f t="shared" si="269"/>
        <v>#DIV/0!</v>
      </c>
      <c r="K3118" s="203">
        <f t="shared" si="267"/>
        <v>0</v>
      </c>
    </row>
    <row r="3119" spans="1:11" ht="10.35" customHeight="1" x14ac:dyDescent="0.2">
      <c r="A3119" s="9">
        <v>45410</v>
      </c>
      <c r="B3119" s="17" t="s">
        <v>61</v>
      </c>
      <c r="C3119" s="12">
        <v>27.21</v>
      </c>
      <c r="D3119" s="13" t="s">
        <v>23</v>
      </c>
      <c r="E3119" s="14">
        <v>24.3</v>
      </c>
      <c r="F3119" s="187">
        <f>composições!$X$1257</f>
        <v>15.01</v>
      </c>
      <c r="G3119" s="15">
        <f t="shared" ref="G3119:G3133" si="270">TRUNC(F3119*E3119,2)</f>
        <v>364.74</v>
      </c>
      <c r="H3119" s="12">
        <v>15.4</v>
      </c>
      <c r="I3119" s="11">
        <v>374.22</v>
      </c>
      <c r="J3119" s="99">
        <f t="shared" si="269"/>
        <v>-2.5332691999358725E-2</v>
      </c>
      <c r="K3119" s="203">
        <f t="shared" si="267"/>
        <v>-9.4800000000000182</v>
      </c>
    </row>
    <row r="3120" spans="1:11" ht="10.35" customHeight="1" x14ac:dyDescent="0.2">
      <c r="A3120" s="9">
        <v>40145</v>
      </c>
      <c r="B3120" s="17" t="s">
        <v>29</v>
      </c>
      <c r="C3120" s="12">
        <v>27.21</v>
      </c>
      <c r="D3120" s="13" t="s">
        <v>23</v>
      </c>
      <c r="E3120" s="14">
        <v>24.3</v>
      </c>
      <c r="F3120" s="187">
        <f>composições!$X$447</f>
        <v>2.4899999999999998</v>
      </c>
      <c r="G3120" s="15">
        <f t="shared" si="270"/>
        <v>60.5</v>
      </c>
      <c r="H3120" s="12">
        <v>2.5499999999999998</v>
      </c>
      <c r="I3120" s="11">
        <v>61.96</v>
      </c>
      <c r="J3120" s="99">
        <f t="shared" si="269"/>
        <v>-2.3563589412524233E-2</v>
      </c>
      <c r="K3120" s="203">
        <f t="shared" si="267"/>
        <v>-1.4600000000000009</v>
      </c>
    </row>
    <row r="3121" spans="1:11" ht="10.35" customHeight="1" x14ac:dyDescent="0.2">
      <c r="A3121" s="9">
        <v>41293</v>
      </c>
      <c r="B3121" s="17" t="s">
        <v>62</v>
      </c>
      <c r="C3121" s="12">
        <v>27.21</v>
      </c>
      <c r="D3121" s="13" t="s">
        <v>18</v>
      </c>
      <c r="E3121" s="14">
        <v>121.5</v>
      </c>
      <c r="F3121" s="187">
        <f>composições!$X$903</f>
        <v>6.28</v>
      </c>
      <c r="G3121" s="15">
        <f t="shared" si="270"/>
        <v>763.02</v>
      </c>
      <c r="H3121" s="12">
        <v>6.44</v>
      </c>
      <c r="I3121" s="11">
        <v>782.46</v>
      </c>
      <c r="J3121" s="99">
        <f t="shared" si="269"/>
        <v>-2.4844720496894457E-2</v>
      </c>
      <c r="K3121" s="203">
        <f t="shared" si="267"/>
        <v>-19.440000000000055</v>
      </c>
    </row>
    <row r="3122" spans="1:11" ht="10.35" customHeight="1" x14ac:dyDescent="0.2">
      <c r="A3122" s="9">
        <v>45585</v>
      </c>
      <c r="B3122" s="17" t="s">
        <v>40</v>
      </c>
      <c r="C3122" s="12">
        <v>27.21</v>
      </c>
      <c r="D3122" s="13" t="s">
        <v>23</v>
      </c>
      <c r="E3122" s="14">
        <v>73.08</v>
      </c>
      <c r="F3122" s="187">
        <f>composições!$X$1323</f>
        <v>285.35000000000002</v>
      </c>
      <c r="G3122" s="15">
        <f t="shared" si="270"/>
        <v>20853.37</v>
      </c>
      <c r="H3122" s="12">
        <v>292.72000000000003</v>
      </c>
      <c r="I3122" s="15">
        <v>21391.97</v>
      </c>
      <c r="J3122" s="99">
        <f t="shared" si="269"/>
        <v>-2.51776718086274E-2</v>
      </c>
      <c r="K3122" s="203">
        <f t="shared" si="267"/>
        <v>-538.60000000000218</v>
      </c>
    </row>
    <row r="3123" spans="1:11" ht="10.35" customHeight="1" x14ac:dyDescent="0.2">
      <c r="A3123" s="9">
        <v>41294</v>
      </c>
      <c r="B3123" s="17" t="s">
        <v>41</v>
      </c>
      <c r="C3123" s="12">
        <v>27.21</v>
      </c>
      <c r="D3123" s="13" t="s">
        <v>23</v>
      </c>
      <c r="E3123" s="14">
        <v>24.36</v>
      </c>
      <c r="F3123" s="187">
        <f>composições!$X$935</f>
        <v>145.32</v>
      </c>
      <c r="G3123" s="15">
        <f t="shared" si="270"/>
        <v>3539.99</v>
      </c>
      <c r="H3123" s="12">
        <v>149.07</v>
      </c>
      <c r="I3123" s="15">
        <v>3631.34</v>
      </c>
      <c r="J3123" s="99">
        <f t="shared" si="269"/>
        <v>-2.515600301816967E-2</v>
      </c>
      <c r="K3123" s="203">
        <f t="shared" si="267"/>
        <v>-91.350000000000364</v>
      </c>
    </row>
    <row r="3124" spans="1:11" ht="10.35" customHeight="1" x14ac:dyDescent="0.2">
      <c r="A3124" s="9">
        <v>45050</v>
      </c>
      <c r="B3124" s="43" t="s">
        <v>42</v>
      </c>
      <c r="C3124" s="66">
        <v>27.21</v>
      </c>
      <c r="D3124" s="67" t="s">
        <v>23</v>
      </c>
      <c r="E3124" s="68">
        <v>24.36</v>
      </c>
      <c r="F3124" s="187">
        <f>composições!$X$1071</f>
        <v>559.22</v>
      </c>
      <c r="G3124" s="65">
        <f t="shared" si="270"/>
        <v>13622.59</v>
      </c>
      <c r="H3124" s="66">
        <v>573.65</v>
      </c>
      <c r="I3124" s="15">
        <v>13974.11</v>
      </c>
      <c r="J3124" s="99">
        <f t="shared" si="269"/>
        <v>-2.5155090377848799E-2</v>
      </c>
      <c r="K3124" s="203">
        <f t="shared" si="267"/>
        <v>-351.52000000000044</v>
      </c>
    </row>
    <row r="3125" spans="1:11" ht="29.1" customHeight="1" x14ac:dyDescent="0.2">
      <c r="A3125" s="9">
        <v>45145</v>
      </c>
      <c r="B3125" s="69" t="s">
        <v>45</v>
      </c>
      <c r="C3125" s="66">
        <v>27.21</v>
      </c>
      <c r="D3125" s="67" t="s">
        <v>18</v>
      </c>
      <c r="E3125" s="68">
        <v>36.17</v>
      </c>
      <c r="F3125" s="187">
        <f>composições!$X$1151</f>
        <v>105.9</v>
      </c>
      <c r="G3125" s="65">
        <f t="shared" si="270"/>
        <v>3830.4</v>
      </c>
      <c r="H3125" s="66">
        <v>108.63</v>
      </c>
      <c r="I3125" s="15">
        <v>3929.14</v>
      </c>
      <c r="J3125" s="99">
        <f t="shared" si="269"/>
        <v>-2.513018115923582E-2</v>
      </c>
      <c r="K3125" s="203">
        <f t="shared" si="267"/>
        <v>-98.739999999999782</v>
      </c>
    </row>
    <row r="3126" spans="1:11" ht="10.35" customHeight="1" x14ac:dyDescent="0.2">
      <c r="A3126" s="9">
        <v>45030</v>
      </c>
      <c r="B3126" s="43" t="s">
        <v>63</v>
      </c>
      <c r="C3126" s="66">
        <v>27.21</v>
      </c>
      <c r="D3126" s="67" t="s">
        <v>23</v>
      </c>
      <c r="E3126" s="68">
        <v>9.2100000000000009</v>
      </c>
      <c r="F3126" s="187">
        <f>composições!$X$1030</f>
        <v>199.06999999999996</v>
      </c>
      <c r="G3126" s="65">
        <f t="shared" si="270"/>
        <v>1833.43</v>
      </c>
      <c r="H3126" s="66">
        <v>204.21</v>
      </c>
      <c r="I3126" s="15">
        <v>1880.77</v>
      </c>
      <c r="J3126" s="99">
        <f t="shared" si="269"/>
        <v>-2.5170541852539086E-2</v>
      </c>
      <c r="K3126" s="203">
        <f t="shared" si="267"/>
        <v>-47.339999999999918</v>
      </c>
    </row>
    <row r="3127" spans="1:11" ht="10.35" customHeight="1" x14ac:dyDescent="0.2">
      <c r="A3127" s="9">
        <v>45165</v>
      </c>
      <c r="B3127" s="43" t="s">
        <v>47</v>
      </c>
      <c r="C3127" s="66">
        <v>27.21</v>
      </c>
      <c r="D3127" s="67" t="s">
        <v>23</v>
      </c>
      <c r="E3127" s="68">
        <v>20.43</v>
      </c>
      <c r="F3127" s="187">
        <f>composições!$X$1226</f>
        <v>611.9</v>
      </c>
      <c r="G3127" s="65">
        <f t="shared" si="270"/>
        <v>12501.11</v>
      </c>
      <c r="H3127" s="66">
        <v>627.69000000000005</v>
      </c>
      <c r="I3127" s="15">
        <v>12823.7</v>
      </c>
      <c r="J3127" s="99">
        <f t="shared" si="269"/>
        <v>-2.5155766276503622E-2</v>
      </c>
      <c r="K3127" s="203">
        <f t="shared" si="267"/>
        <v>-322.59000000000015</v>
      </c>
    </row>
    <row r="3128" spans="1:11" ht="10.35" customHeight="1" x14ac:dyDescent="0.2">
      <c r="A3128" s="9">
        <v>40453</v>
      </c>
      <c r="B3128" s="43" t="s">
        <v>54</v>
      </c>
      <c r="C3128" s="66">
        <v>27.21</v>
      </c>
      <c r="D3128" s="67" t="s">
        <v>53</v>
      </c>
      <c r="E3128" s="68">
        <v>119.53</v>
      </c>
      <c r="F3128" s="187">
        <f>composições!$X$685</f>
        <v>0.86</v>
      </c>
      <c r="G3128" s="65">
        <f t="shared" si="270"/>
        <v>102.79</v>
      </c>
      <c r="H3128" s="66">
        <v>0.89</v>
      </c>
      <c r="I3128" s="11">
        <v>106.38</v>
      </c>
      <c r="J3128" s="99">
        <f t="shared" si="269"/>
        <v>-3.3746944914457511E-2</v>
      </c>
      <c r="K3128" s="203">
        <f t="shared" si="267"/>
        <v>-3.5899999999999892</v>
      </c>
    </row>
    <row r="3129" spans="1:11" ht="10.35" customHeight="1" x14ac:dyDescent="0.2">
      <c r="A3129" s="9">
        <v>40455</v>
      </c>
      <c r="B3129" s="43" t="s">
        <v>51</v>
      </c>
      <c r="C3129" s="66">
        <v>27.21</v>
      </c>
      <c r="D3129" s="67" t="s">
        <v>25</v>
      </c>
      <c r="E3129" s="70">
        <v>34542.239999999998</v>
      </c>
      <c r="F3129" s="187">
        <f>composições!$X$743</f>
        <v>1.55</v>
      </c>
      <c r="G3129" s="65">
        <f t="shared" si="270"/>
        <v>53540.47</v>
      </c>
      <c r="H3129" s="66">
        <v>1.59</v>
      </c>
      <c r="I3129" s="15">
        <v>54922.16</v>
      </c>
      <c r="J3129" s="99">
        <f t="shared" si="269"/>
        <v>-2.5157240720321328E-2</v>
      </c>
      <c r="K3129" s="203">
        <f t="shared" si="267"/>
        <v>-1381.6900000000023</v>
      </c>
    </row>
    <row r="3130" spans="1:11" ht="20.85" customHeight="1" x14ac:dyDescent="0.2">
      <c r="A3130" s="9">
        <v>40450</v>
      </c>
      <c r="B3130" s="69" t="s">
        <v>49</v>
      </c>
      <c r="C3130" s="66">
        <v>27.21</v>
      </c>
      <c r="D3130" s="67" t="s">
        <v>50</v>
      </c>
      <c r="E3130" s="70">
        <v>3447.15</v>
      </c>
      <c r="F3130" s="187">
        <f>composições!$X$627</f>
        <v>0.86</v>
      </c>
      <c r="G3130" s="65">
        <f t="shared" si="270"/>
        <v>2964.54</v>
      </c>
      <c r="H3130" s="66">
        <v>0.89</v>
      </c>
      <c r="I3130" s="15">
        <v>3067.96</v>
      </c>
      <c r="J3130" s="99">
        <f t="shared" si="269"/>
        <v>-3.3709696345454288E-2</v>
      </c>
      <c r="K3130" s="203">
        <f t="shared" si="267"/>
        <v>-103.42000000000007</v>
      </c>
    </row>
    <row r="3131" spans="1:11" ht="10.35" customHeight="1" x14ac:dyDescent="0.2">
      <c r="A3131" s="9">
        <v>47049</v>
      </c>
      <c r="B3131" s="43" t="s">
        <v>58</v>
      </c>
      <c r="C3131" s="66">
        <v>27.21</v>
      </c>
      <c r="D3131" s="67" t="s">
        <v>53</v>
      </c>
      <c r="E3131" s="68">
        <v>5.55</v>
      </c>
      <c r="F3131" s="187">
        <f>composições!$X$1388</f>
        <v>1.6800000000000002</v>
      </c>
      <c r="G3131" s="65">
        <f t="shared" si="270"/>
        <v>9.32</v>
      </c>
      <c r="H3131" s="66">
        <v>1.73</v>
      </c>
      <c r="I3131" s="11">
        <v>9.6</v>
      </c>
      <c r="J3131" s="99">
        <f t="shared" si="269"/>
        <v>-2.9166666666666563E-2</v>
      </c>
      <c r="K3131" s="203">
        <f t="shared" si="267"/>
        <v>-0.27999999999999936</v>
      </c>
    </row>
    <row r="3132" spans="1:11" ht="10.35" customHeight="1" x14ac:dyDescent="0.2">
      <c r="A3132" s="9">
        <v>40445</v>
      </c>
      <c r="B3132" s="43" t="s">
        <v>56</v>
      </c>
      <c r="C3132" s="66">
        <v>27.21</v>
      </c>
      <c r="D3132" s="67" t="s">
        <v>25</v>
      </c>
      <c r="E3132" s="70">
        <v>1536.09</v>
      </c>
      <c r="F3132" s="187">
        <f>composições!$X$568</f>
        <v>2.29</v>
      </c>
      <c r="G3132" s="65">
        <f t="shared" si="270"/>
        <v>3517.64</v>
      </c>
      <c r="H3132" s="66">
        <v>2.35</v>
      </c>
      <c r="I3132" s="15">
        <v>3609.81</v>
      </c>
      <c r="J3132" s="99">
        <f t="shared" si="269"/>
        <v>-2.5533199808300155E-2</v>
      </c>
      <c r="K3132" s="203">
        <f t="shared" si="267"/>
        <v>-92.170000000000073</v>
      </c>
    </row>
    <row r="3133" spans="1:11" ht="10.35" customHeight="1" x14ac:dyDescent="0.2">
      <c r="A3133" s="9">
        <v>40449</v>
      </c>
      <c r="B3133" s="43" t="s">
        <v>55</v>
      </c>
      <c r="C3133" s="66">
        <v>27.21</v>
      </c>
      <c r="D3133" s="67" t="s">
        <v>53</v>
      </c>
      <c r="E3133" s="68">
        <v>154.72</v>
      </c>
      <c r="F3133" s="187">
        <f>composições!$X$598</f>
        <v>1.6800000000000002</v>
      </c>
      <c r="G3133" s="65">
        <f t="shared" si="270"/>
        <v>259.92</v>
      </c>
      <c r="H3133" s="66">
        <v>1.73</v>
      </c>
      <c r="I3133" s="11">
        <v>267.66000000000003</v>
      </c>
      <c r="J3133" s="99">
        <f t="shared" si="269"/>
        <v>-2.8917283120376669E-2</v>
      </c>
      <c r="K3133" s="203">
        <f t="shared" si="267"/>
        <v>-7.7400000000000091</v>
      </c>
    </row>
    <row r="3134" spans="1:11" ht="10.35" customHeight="1" x14ac:dyDescent="0.2">
      <c r="A3134" s="1" t="s">
        <v>38</v>
      </c>
      <c r="B3134" s="41"/>
      <c r="C3134" s="41"/>
      <c r="D3134" s="41"/>
      <c r="E3134" s="41"/>
      <c r="G3134" s="32">
        <f>SUM(G3117:G3133)</f>
        <v>117763.83</v>
      </c>
      <c r="H3134" s="33"/>
      <c r="J3134" s="99" t="e">
        <f t="shared" si="269"/>
        <v>#DIV/0!</v>
      </c>
      <c r="K3134" s="203">
        <f t="shared" si="267"/>
        <v>117763.83</v>
      </c>
    </row>
    <row r="3135" spans="1:11" ht="10.7" customHeight="1" x14ac:dyDescent="0.2">
      <c r="B3135" s="41"/>
      <c r="C3135" s="41"/>
      <c r="D3135" s="41"/>
      <c r="E3135" s="41"/>
      <c r="G3135" s="41"/>
      <c r="H3135" s="41"/>
      <c r="J3135" s="99" t="e">
        <f t="shared" si="269"/>
        <v>#DIV/0!</v>
      </c>
      <c r="K3135" s="203">
        <f t="shared" si="267"/>
        <v>0</v>
      </c>
    </row>
    <row r="3136" spans="1:11" ht="10.35" customHeight="1" x14ac:dyDescent="0.2">
      <c r="A3136" s="2" t="s">
        <v>9</v>
      </c>
      <c r="B3136" s="50" t="s">
        <v>10</v>
      </c>
      <c r="C3136" s="50" t="s">
        <v>11</v>
      </c>
      <c r="D3136" s="64" t="s">
        <v>12</v>
      </c>
      <c r="E3136" s="50" t="s">
        <v>13</v>
      </c>
      <c r="F3136" s="5" t="s">
        <v>225</v>
      </c>
      <c r="G3136" s="64" t="s">
        <v>15</v>
      </c>
      <c r="H3136" s="50" t="s">
        <v>14</v>
      </c>
      <c r="I3136" s="4" t="s">
        <v>15</v>
      </c>
      <c r="J3136" s="99" t="e">
        <f t="shared" si="269"/>
        <v>#VALUE!</v>
      </c>
      <c r="K3136" s="203" t="e">
        <f t="shared" si="267"/>
        <v>#VALUE!</v>
      </c>
    </row>
    <row r="3137" spans="1:11" ht="10.35" customHeight="1" x14ac:dyDescent="0.2">
      <c r="A3137" s="8"/>
      <c r="B3137" s="47" t="s">
        <v>64</v>
      </c>
      <c r="C3137" s="48"/>
      <c r="D3137" s="48"/>
      <c r="E3137" s="48"/>
      <c r="F3137" s="48"/>
      <c r="G3137" s="49"/>
      <c r="H3137" s="41"/>
      <c r="J3137" s="99" t="e">
        <f t="shared" si="269"/>
        <v>#DIV/0!</v>
      </c>
      <c r="K3137" s="203">
        <f t="shared" si="267"/>
        <v>0</v>
      </c>
    </row>
    <row r="3138" spans="1:11" ht="29.1" customHeight="1" x14ac:dyDescent="0.2">
      <c r="A3138" s="9">
        <v>40001</v>
      </c>
      <c r="B3138" s="69" t="s">
        <v>65</v>
      </c>
      <c r="C3138" s="66">
        <v>27.21</v>
      </c>
      <c r="D3138" s="67" t="s">
        <v>18</v>
      </c>
      <c r="E3138" s="68">
        <v>130</v>
      </c>
      <c r="F3138" s="187">
        <f>composições!$X$32</f>
        <v>0.66</v>
      </c>
      <c r="G3138" s="65">
        <f t="shared" ref="G3138:G3151" si="271">TRUNC(F3138*E3138,2)</f>
        <v>85.8</v>
      </c>
      <c r="H3138" s="66">
        <v>0.68</v>
      </c>
      <c r="I3138" s="11">
        <v>88.4</v>
      </c>
      <c r="J3138" s="99">
        <f t="shared" si="269"/>
        <v>-2.941176470588247E-2</v>
      </c>
      <c r="K3138" s="203">
        <f t="shared" si="267"/>
        <v>-2.6000000000000085</v>
      </c>
    </row>
    <row r="3139" spans="1:11" ht="10.35" customHeight="1" x14ac:dyDescent="0.2">
      <c r="A3139" s="9">
        <v>40005</v>
      </c>
      <c r="B3139" s="43" t="s">
        <v>22</v>
      </c>
      <c r="C3139" s="66">
        <v>27.21</v>
      </c>
      <c r="D3139" s="67" t="s">
        <v>23</v>
      </c>
      <c r="E3139" s="68">
        <v>52</v>
      </c>
      <c r="F3139" s="187">
        <f>composições!$X$125</f>
        <v>3.17</v>
      </c>
      <c r="G3139" s="65">
        <f t="shared" si="271"/>
        <v>164.84</v>
      </c>
      <c r="H3139" s="66">
        <v>3.25</v>
      </c>
      <c r="I3139" s="11">
        <v>169</v>
      </c>
      <c r="J3139" s="99">
        <f t="shared" si="269"/>
        <v>-2.4615384615384595E-2</v>
      </c>
      <c r="K3139" s="203">
        <f t="shared" si="267"/>
        <v>-4.1599999999999966</v>
      </c>
    </row>
    <row r="3140" spans="1:11" ht="10.35" customHeight="1" x14ac:dyDescent="0.2">
      <c r="A3140" s="9">
        <v>40006</v>
      </c>
      <c r="B3140" s="17" t="s">
        <v>24</v>
      </c>
      <c r="C3140" s="12">
        <v>27.21</v>
      </c>
      <c r="D3140" s="22" t="s">
        <v>25</v>
      </c>
      <c r="E3140" s="14">
        <v>260</v>
      </c>
      <c r="F3140" s="187">
        <f>composições!X$154</f>
        <v>2.87</v>
      </c>
      <c r="G3140" s="15">
        <f t="shared" si="271"/>
        <v>746.2</v>
      </c>
      <c r="H3140" s="12">
        <v>2.95</v>
      </c>
      <c r="I3140" s="11">
        <v>767</v>
      </c>
      <c r="J3140" s="99">
        <f t="shared" si="269"/>
        <v>-2.7118644067796516E-2</v>
      </c>
      <c r="K3140" s="203">
        <f t="shared" si="267"/>
        <v>-20.799999999999955</v>
      </c>
    </row>
    <row r="3141" spans="1:11" ht="10.35" customHeight="1" x14ac:dyDescent="0.2">
      <c r="A3141" s="9">
        <v>40145</v>
      </c>
      <c r="B3141" s="17" t="s">
        <v>29</v>
      </c>
      <c r="C3141" s="12">
        <v>27.21</v>
      </c>
      <c r="D3141" s="22" t="s">
        <v>23</v>
      </c>
      <c r="E3141" s="14">
        <v>52</v>
      </c>
      <c r="F3141" s="187">
        <f>composições!X$447</f>
        <v>2.4899999999999998</v>
      </c>
      <c r="G3141" s="15">
        <f t="shared" si="271"/>
        <v>129.47999999999999</v>
      </c>
      <c r="H3141" s="12">
        <v>2.5499999999999998</v>
      </c>
      <c r="I3141" s="11">
        <v>132.6</v>
      </c>
      <c r="J3141" s="99">
        <f t="shared" si="269"/>
        <v>-2.352941176470591E-2</v>
      </c>
      <c r="K3141" s="203">
        <f t="shared" si="267"/>
        <v>-3.1200000000000045</v>
      </c>
    </row>
    <row r="3142" spans="1:11" ht="20.85" customHeight="1" x14ac:dyDescent="0.2">
      <c r="A3142" s="9">
        <v>45465</v>
      </c>
      <c r="B3142" s="10" t="s">
        <v>66</v>
      </c>
      <c r="C3142" s="12">
        <v>27.21</v>
      </c>
      <c r="D3142" s="23" t="s">
        <v>67</v>
      </c>
      <c r="E3142" s="14">
        <v>60</v>
      </c>
      <c r="F3142" s="188">
        <f>composições!X$1292</f>
        <v>2099.7399999999998</v>
      </c>
      <c r="G3142" s="15">
        <f t="shared" si="271"/>
        <v>125984.4</v>
      </c>
      <c r="H3142" s="24">
        <v>2153.9299999999998</v>
      </c>
      <c r="I3142" s="15">
        <v>129235.8</v>
      </c>
      <c r="J3142" s="99">
        <f t="shared" si="269"/>
        <v>-2.5158663466315123E-2</v>
      </c>
      <c r="K3142" s="203">
        <f t="shared" si="267"/>
        <v>-3251.4000000000087</v>
      </c>
    </row>
    <row r="3143" spans="1:11" ht="20.85" customHeight="1" x14ac:dyDescent="0.2">
      <c r="A3143" s="9">
        <v>40010</v>
      </c>
      <c r="B3143" s="69" t="s">
        <v>26</v>
      </c>
      <c r="C3143" s="66">
        <v>27.21</v>
      </c>
      <c r="D3143" s="67" t="s">
        <v>23</v>
      </c>
      <c r="E3143" s="68">
        <v>219.03</v>
      </c>
      <c r="F3143" s="187">
        <f>composições!X$186</f>
        <v>3.6500000000000004</v>
      </c>
      <c r="G3143" s="65">
        <f t="shared" si="271"/>
        <v>799.45</v>
      </c>
      <c r="H3143" s="66">
        <v>3.75</v>
      </c>
      <c r="I3143" s="11">
        <v>821.36</v>
      </c>
      <c r="J3143" s="99">
        <f t="shared" si="269"/>
        <v>-2.6675270283432306E-2</v>
      </c>
      <c r="K3143" s="203">
        <f t="shared" si="267"/>
        <v>-21.909999999999968</v>
      </c>
    </row>
    <row r="3144" spans="1:11" ht="10.35" customHeight="1" x14ac:dyDescent="0.2">
      <c r="A3144" s="9">
        <v>40315</v>
      </c>
      <c r="B3144" s="17" t="s">
        <v>30</v>
      </c>
      <c r="C3144" s="12">
        <v>27.21</v>
      </c>
      <c r="D3144" s="13" t="s">
        <v>23</v>
      </c>
      <c r="E3144" s="14">
        <v>26</v>
      </c>
      <c r="F3144" s="187">
        <f>composições!X$478</f>
        <v>5.2299999999999995</v>
      </c>
      <c r="G3144" s="15">
        <f t="shared" si="271"/>
        <v>135.97999999999999</v>
      </c>
      <c r="H3144" s="12">
        <f>composições!$X$478</f>
        <v>5.2299999999999995</v>
      </c>
      <c r="I3144" s="11">
        <v>139.36000000000001</v>
      </c>
      <c r="J3144" s="99">
        <f t="shared" si="269"/>
        <v>-2.4253731343283791E-2</v>
      </c>
      <c r="K3144" s="203">
        <f t="shared" si="267"/>
        <v>-3.3800000000000239</v>
      </c>
    </row>
    <row r="3145" spans="1:11" ht="10.35" customHeight="1" x14ac:dyDescent="0.2">
      <c r="A3145" s="9">
        <v>40320</v>
      </c>
      <c r="B3145" s="43" t="s">
        <v>31</v>
      </c>
      <c r="C3145" s="66">
        <v>27.21</v>
      </c>
      <c r="D3145" s="67" t="s">
        <v>25</v>
      </c>
      <c r="E3145" s="68">
        <v>325</v>
      </c>
      <c r="F3145" s="187">
        <f>composições!X$509</f>
        <v>3.17</v>
      </c>
      <c r="G3145" s="65">
        <f t="shared" si="271"/>
        <v>1030.25</v>
      </c>
      <c r="H3145" s="66">
        <v>3.25</v>
      </c>
      <c r="I3145" s="15">
        <v>1056.25</v>
      </c>
      <c r="J3145" s="99">
        <f t="shared" si="269"/>
        <v>-2.4615384615384595E-2</v>
      </c>
      <c r="K3145" s="203">
        <f t="shared" si="267"/>
        <v>-26</v>
      </c>
    </row>
    <row r="3146" spans="1:11" ht="10.35" customHeight="1" x14ac:dyDescent="0.2">
      <c r="A3146" s="9">
        <v>40120</v>
      </c>
      <c r="B3146" s="43" t="s">
        <v>32</v>
      </c>
      <c r="C3146" s="66">
        <v>27.21</v>
      </c>
      <c r="D3146" s="67" t="s">
        <v>18</v>
      </c>
      <c r="E3146" s="68">
        <v>87.61</v>
      </c>
      <c r="F3146" s="187">
        <f>composições!$X$386</f>
        <v>0.5</v>
      </c>
      <c r="G3146" s="65">
        <f t="shared" si="271"/>
        <v>43.8</v>
      </c>
      <c r="H3146" s="66">
        <v>0.52</v>
      </c>
      <c r="I3146" s="11">
        <v>45.55</v>
      </c>
      <c r="J3146" s="99">
        <f t="shared" si="269"/>
        <v>-3.8419319429198739E-2</v>
      </c>
      <c r="K3146" s="203">
        <f t="shared" si="267"/>
        <v>-1.75</v>
      </c>
    </row>
    <row r="3147" spans="1:11" ht="10.35" customHeight="1" x14ac:dyDescent="0.2">
      <c r="A3147" s="9">
        <v>40130</v>
      </c>
      <c r="B3147" s="43" t="s">
        <v>33</v>
      </c>
      <c r="C3147" s="66">
        <v>27.21</v>
      </c>
      <c r="D3147" s="67" t="s">
        <v>18</v>
      </c>
      <c r="E3147" s="68">
        <v>130</v>
      </c>
      <c r="F3147" s="187">
        <f>composições!$X$417</f>
        <v>0.52</v>
      </c>
      <c r="G3147" s="65">
        <f t="shared" si="271"/>
        <v>67.599999999999994</v>
      </c>
      <c r="H3147" s="66">
        <v>0.53</v>
      </c>
      <c r="I3147" s="11">
        <v>68.900000000000006</v>
      </c>
      <c r="J3147" s="99">
        <f t="shared" si="269"/>
        <v>-1.8867924528302105E-2</v>
      </c>
      <c r="K3147" s="203">
        <f t="shared" ref="K3147:K3210" si="272">G3147-I3147</f>
        <v>-1.3000000000000114</v>
      </c>
    </row>
    <row r="3148" spans="1:11" ht="10.35" customHeight="1" x14ac:dyDescent="0.2">
      <c r="A3148" s="9">
        <v>40101</v>
      </c>
      <c r="B3148" s="43" t="s">
        <v>36</v>
      </c>
      <c r="C3148" s="66">
        <v>27.21</v>
      </c>
      <c r="D3148" s="67" t="s">
        <v>23</v>
      </c>
      <c r="E3148" s="68">
        <v>78</v>
      </c>
      <c r="F3148" s="187">
        <f>composições!$X$290</f>
        <v>6.68</v>
      </c>
      <c r="G3148" s="65">
        <f t="shared" si="271"/>
        <v>521.04</v>
      </c>
      <c r="H3148" s="66">
        <v>6.85</v>
      </c>
      <c r="I3148" s="11">
        <v>534.29999999999995</v>
      </c>
      <c r="J3148" s="99">
        <f t="shared" si="269"/>
        <v>-2.481751824817513E-2</v>
      </c>
      <c r="K3148" s="203">
        <f t="shared" si="272"/>
        <v>-13.259999999999991</v>
      </c>
    </row>
    <row r="3149" spans="1:11" ht="10.35" customHeight="1" x14ac:dyDescent="0.2">
      <c r="A3149" s="9">
        <v>40102</v>
      </c>
      <c r="B3149" s="43" t="s">
        <v>34</v>
      </c>
      <c r="C3149" s="66">
        <v>27.21</v>
      </c>
      <c r="D3149" s="67" t="s">
        <v>23</v>
      </c>
      <c r="E3149" s="68">
        <v>112</v>
      </c>
      <c r="F3149" s="187">
        <f>composições!$X$320</f>
        <v>8.5399999999999991</v>
      </c>
      <c r="G3149" s="65">
        <f t="shared" si="271"/>
        <v>956.48</v>
      </c>
      <c r="H3149" s="66">
        <v>8.76</v>
      </c>
      <c r="I3149" s="11">
        <v>981.12</v>
      </c>
      <c r="J3149" s="99">
        <f t="shared" si="269"/>
        <v>-2.5114155251141579E-2</v>
      </c>
      <c r="K3149" s="203">
        <f t="shared" si="272"/>
        <v>-24.639999999999986</v>
      </c>
    </row>
    <row r="3150" spans="1:11" ht="10.35" customHeight="1" x14ac:dyDescent="0.2">
      <c r="A3150" s="9">
        <v>40454</v>
      </c>
      <c r="B3150" s="43" t="s">
        <v>68</v>
      </c>
      <c r="C3150" s="66">
        <v>27.21</v>
      </c>
      <c r="D3150" s="67" t="s">
        <v>53</v>
      </c>
      <c r="E3150" s="70">
        <v>20245.98</v>
      </c>
      <c r="F3150" s="187">
        <f>composições!$X$714</f>
        <v>0.91999999999999993</v>
      </c>
      <c r="G3150" s="65">
        <f t="shared" si="271"/>
        <v>18626.3</v>
      </c>
      <c r="H3150" s="66">
        <v>0.92</v>
      </c>
      <c r="I3150" s="15">
        <v>18626.3</v>
      </c>
      <c r="J3150" s="99">
        <f t="shared" si="269"/>
        <v>0</v>
      </c>
      <c r="K3150" s="203">
        <f t="shared" si="272"/>
        <v>0</v>
      </c>
    </row>
    <row r="3151" spans="1:11" ht="10.35" customHeight="1" x14ac:dyDescent="0.2">
      <c r="A3151" s="9">
        <v>40438</v>
      </c>
      <c r="B3151" s="43" t="s">
        <v>69</v>
      </c>
      <c r="C3151" s="66">
        <v>27.21</v>
      </c>
      <c r="D3151" s="67" t="s">
        <v>53</v>
      </c>
      <c r="E3151" s="68">
        <v>948.42</v>
      </c>
      <c r="F3151" s="187">
        <f>composições!$X$539</f>
        <v>1.77</v>
      </c>
      <c r="G3151" s="65">
        <f t="shared" si="271"/>
        <v>1678.7</v>
      </c>
      <c r="H3151" s="66">
        <v>1.81</v>
      </c>
      <c r="I3151" s="15">
        <v>1716.64</v>
      </c>
      <c r="J3151" s="99">
        <f t="shared" si="269"/>
        <v>-2.2101314195172028E-2</v>
      </c>
      <c r="K3151" s="203">
        <f t="shared" si="272"/>
        <v>-37.940000000000055</v>
      </c>
    </row>
    <row r="3152" spans="1:11" ht="10.35" customHeight="1" x14ac:dyDescent="0.2">
      <c r="A3152" s="1" t="s">
        <v>38</v>
      </c>
      <c r="B3152" s="41"/>
      <c r="C3152" s="41"/>
      <c r="D3152" s="41"/>
      <c r="E3152" s="41"/>
      <c r="G3152" s="32">
        <f>SUM(G3135:G3151)</f>
        <v>150970.32</v>
      </c>
      <c r="H3152" s="33"/>
      <c r="J3152" s="99" t="e">
        <f t="shared" si="269"/>
        <v>#DIV/0!</v>
      </c>
      <c r="K3152" s="203">
        <f t="shared" si="272"/>
        <v>150970.32</v>
      </c>
    </row>
    <row r="3153" spans="1:11" ht="0.95" customHeight="1" x14ac:dyDescent="0.2">
      <c r="B3153" s="41"/>
      <c r="C3153" s="41"/>
      <c r="D3153" s="41"/>
      <c r="E3153" s="41"/>
      <c r="G3153" s="41"/>
      <c r="H3153" s="41"/>
      <c r="J3153" s="99" t="e">
        <f t="shared" si="269"/>
        <v>#DIV/0!</v>
      </c>
      <c r="K3153" s="203">
        <f t="shared" si="272"/>
        <v>0</v>
      </c>
    </row>
    <row r="3154" spans="1:11" ht="10.7" customHeight="1" x14ac:dyDescent="0.2">
      <c r="B3154" s="41"/>
      <c r="C3154" s="41"/>
      <c r="D3154" s="41"/>
      <c r="E3154" s="41"/>
      <c r="G3154" s="41"/>
      <c r="H3154" s="41"/>
      <c r="J3154" s="99" t="e">
        <f t="shared" si="269"/>
        <v>#DIV/0!</v>
      </c>
      <c r="K3154" s="203">
        <f t="shared" si="272"/>
        <v>0</v>
      </c>
    </row>
    <row r="3155" spans="1:11" ht="10.35" customHeight="1" x14ac:dyDescent="0.2">
      <c r="A3155" s="2" t="s">
        <v>9</v>
      </c>
      <c r="B3155" s="50" t="s">
        <v>10</v>
      </c>
      <c r="C3155" s="50" t="s">
        <v>11</v>
      </c>
      <c r="D3155" s="64" t="s">
        <v>12</v>
      </c>
      <c r="E3155" s="50" t="s">
        <v>13</v>
      </c>
      <c r="F3155" s="5" t="s">
        <v>225</v>
      </c>
      <c r="G3155" s="64" t="s">
        <v>15</v>
      </c>
      <c r="H3155" s="50" t="s">
        <v>14</v>
      </c>
      <c r="I3155" s="4" t="s">
        <v>15</v>
      </c>
      <c r="J3155" s="99" t="e">
        <f t="shared" si="269"/>
        <v>#VALUE!</v>
      </c>
      <c r="K3155" s="203" t="e">
        <f t="shared" si="272"/>
        <v>#VALUE!</v>
      </c>
    </row>
    <row r="3156" spans="1:11" ht="10.35" customHeight="1" x14ac:dyDescent="0.2">
      <c r="A3156" s="8"/>
      <c r="B3156" s="47" t="s">
        <v>70</v>
      </c>
      <c r="C3156" s="48"/>
      <c r="D3156" s="48"/>
      <c r="E3156" s="48"/>
      <c r="F3156" s="48"/>
      <c r="G3156" s="49"/>
      <c r="H3156" s="41"/>
      <c r="J3156" s="99" t="e">
        <f t="shared" si="269"/>
        <v>#DIV/0!</v>
      </c>
      <c r="K3156" s="203">
        <f t="shared" si="272"/>
        <v>0</v>
      </c>
    </row>
    <row r="3157" spans="1:11" ht="10.35" customHeight="1" x14ac:dyDescent="0.2">
      <c r="A3157" s="9">
        <v>40850</v>
      </c>
      <c r="B3157" s="43" t="s">
        <v>71</v>
      </c>
      <c r="C3157" s="66">
        <v>27.21</v>
      </c>
      <c r="D3157" s="67" t="s">
        <v>18</v>
      </c>
      <c r="E3157" s="68">
        <v>60</v>
      </c>
      <c r="F3157" s="187">
        <f>composições!$X$811</f>
        <v>489.25</v>
      </c>
      <c r="G3157" s="65">
        <f>TRUNC(F3157*E3157,2)</f>
        <v>29355</v>
      </c>
      <c r="H3157" s="66">
        <v>501.88</v>
      </c>
      <c r="I3157" s="15">
        <v>30112.799999999999</v>
      </c>
      <c r="J3157" s="99">
        <f t="shared" si="269"/>
        <v>-2.5165378178050535E-2</v>
      </c>
      <c r="K3157" s="203">
        <f t="shared" si="272"/>
        <v>-757.79999999999927</v>
      </c>
    </row>
    <row r="3158" spans="1:11" ht="10.35" customHeight="1" x14ac:dyDescent="0.2">
      <c r="A3158" s="1" t="s">
        <v>38</v>
      </c>
      <c r="B3158" s="83"/>
      <c r="C3158" s="41"/>
      <c r="D3158" s="41"/>
      <c r="E3158" s="41"/>
      <c r="G3158" s="32">
        <v>30112.799999999999</v>
      </c>
      <c r="H3158" s="41"/>
      <c r="J3158" s="99" t="e">
        <f t="shared" si="269"/>
        <v>#DIV/0!</v>
      </c>
      <c r="K3158" s="203">
        <f t="shared" si="272"/>
        <v>30112.799999999999</v>
      </c>
    </row>
    <row r="3159" spans="1:11" ht="10.7" customHeight="1" x14ac:dyDescent="0.2">
      <c r="B3159" s="41"/>
      <c r="C3159" s="41"/>
      <c r="D3159" s="41"/>
      <c r="E3159" s="41"/>
      <c r="G3159" s="41"/>
      <c r="H3159" s="41"/>
      <c r="J3159" s="99" t="e">
        <f t="shared" si="269"/>
        <v>#DIV/0!</v>
      </c>
      <c r="K3159" s="203">
        <f t="shared" si="272"/>
        <v>0</v>
      </c>
    </row>
    <row r="3160" spans="1:11" ht="10.35" customHeight="1" x14ac:dyDescent="0.2">
      <c r="A3160" s="2" t="s">
        <v>9</v>
      </c>
      <c r="B3160" s="3" t="s">
        <v>10</v>
      </c>
      <c r="C3160" s="5" t="s">
        <v>11</v>
      </c>
      <c r="D3160" s="20" t="s">
        <v>12</v>
      </c>
      <c r="E3160" s="5" t="s">
        <v>13</v>
      </c>
      <c r="F3160" s="5" t="s">
        <v>225</v>
      </c>
      <c r="G3160" s="4" t="s">
        <v>15</v>
      </c>
      <c r="H3160" s="5" t="s">
        <v>14</v>
      </c>
      <c r="I3160" s="4" t="s">
        <v>15</v>
      </c>
      <c r="J3160" s="99" t="e">
        <f t="shared" si="269"/>
        <v>#VALUE!</v>
      </c>
      <c r="K3160" s="203" t="e">
        <f t="shared" si="272"/>
        <v>#VALUE!</v>
      </c>
    </row>
    <row r="3161" spans="1:11" ht="10.35" customHeight="1" x14ac:dyDescent="0.2">
      <c r="A3161" s="8"/>
      <c r="B3161" s="47" t="s">
        <v>72</v>
      </c>
      <c r="C3161" s="48"/>
      <c r="D3161" s="48"/>
      <c r="E3161" s="48"/>
      <c r="F3161" s="48"/>
      <c r="G3161" s="49"/>
      <c r="J3161" s="99" t="e">
        <f t="shared" si="269"/>
        <v>#DIV/0!</v>
      </c>
      <c r="K3161" s="203">
        <f t="shared" si="272"/>
        <v>0</v>
      </c>
    </row>
    <row r="3162" spans="1:11" ht="10.35" customHeight="1" x14ac:dyDescent="0.2">
      <c r="A3162" s="9">
        <v>42825</v>
      </c>
      <c r="B3162" s="43" t="s">
        <v>73</v>
      </c>
      <c r="C3162" s="66">
        <v>27.21</v>
      </c>
      <c r="D3162" s="67" t="s">
        <v>23</v>
      </c>
      <c r="E3162" s="68">
        <v>51.74</v>
      </c>
      <c r="F3162" s="187">
        <f>composições!X$999</f>
        <v>823.31999999999994</v>
      </c>
      <c r="G3162" s="65">
        <f t="shared" ref="G3162:G3168" si="273">TRUNC(F3162*E3162,2)</f>
        <v>42598.57</v>
      </c>
      <c r="H3162" s="66">
        <v>844.57</v>
      </c>
      <c r="I3162" s="15">
        <v>43698.05</v>
      </c>
      <c r="J3162" s="99">
        <f t="shared" si="269"/>
        <v>-2.5160848138532588E-2</v>
      </c>
      <c r="K3162" s="203">
        <f t="shared" si="272"/>
        <v>-1099.4800000000032</v>
      </c>
    </row>
    <row r="3163" spans="1:11" ht="10.35" customHeight="1" x14ac:dyDescent="0.2">
      <c r="A3163" s="9">
        <v>40005</v>
      </c>
      <c r="B3163" s="17" t="s">
        <v>22</v>
      </c>
      <c r="C3163" s="12">
        <v>27.21</v>
      </c>
      <c r="D3163" s="22" t="s">
        <v>23</v>
      </c>
      <c r="E3163" s="14">
        <v>51.74</v>
      </c>
      <c r="F3163" s="187">
        <f>composições!$X$125</f>
        <v>3.17</v>
      </c>
      <c r="G3163" s="15">
        <f t="shared" si="273"/>
        <v>164.01</v>
      </c>
      <c r="H3163" s="12">
        <v>3.25</v>
      </c>
      <c r="I3163" s="11">
        <v>168.15</v>
      </c>
      <c r="J3163" s="99">
        <f t="shared" si="269"/>
        <v>-2.4620874219447031E-2</v>
      </c>
      <c r="K3163" s="203">
        <f t="shared" si="272"/>
        <v>-4.1400000000000148</v>
      </c>
    </row>
    <row r="3164" spans="1:11" ht="10.35" customHeight="1" x14ac:dyDescent="0.2">
      <c r="A3164" s="9">
        <v>40006</v>
      </c>
      <c r="B3164" s="43" t="s">
        <v>24</v>
      </c>
      <c r="C3164" s="66">
        <v>27.21</v>
      </c>
      <c r="D3164" s="67" t="s">
        <v>25</v>
      </c>
      <c r="E3164" s="68">
        <v>258.70999999999998</v>
      </c>
      <c r="F3164" s="187">
        <f>composições!X$154</f>
        <v>2.87</v>
      </c>
      <c r="G3164" s="65">
        <f t="shared" si="273"/>
        <v>742.49</v>
      </c>
      <c r="H3164" s="66">
        <v>2.95</v>
      </c>
      <c r="I3164" s="11">
        <v>763.19</v>
      </c>
      <c r="J3164" s="99">
        <f t="shared" si="269"/>
        <v>-2.7122996894613505E-2</v>
      </c>
      <c r="K3164" s="203">
        <f t="shared" si="272"/>
        <v>-20.700000000000045</v>
      </c>
    </row>
    <row r="3165" spans="1:11" ht="10.35" customHeight="1" x14ac:dyDescent="0.2">
      <c r="A3165" s="9">
        <v>40145</v>
      </c>
      <c r="B3165" s="43" t="s">
        <v>29</v>
      </c>
      <c r="C3165" s="66">
        <v>27.21</v>
      </c>
      <c r="D3165" s="67" t="s">
        <v>23</v>
      </c>
      <c r="E3165" s="68">
        <v>51.74</v>
      </c>
      <c r="F3165" s="187">
        <f>composições!X$447</f>
        <v>2.4899999999999998</v>
      </c>
      <c r="G3165" s="65">
        <f t="shared" si="273"/>
        <v>128.83000000000001</v>
      </c>
      <c r="H3165" s="66">
        <v>2.5499999999999998</v>
      </c>
      <c r="I3165" s="11">
        <v>131.93</v>
      </c>
      <c r="J3165" s="99">
        <f t="shared" si="269"/>
        <v>-2.3497309179110082E-2</v>
      </c>
      <c r="K3165" s="203">
        <f t="shared" si="272"/>
        <v>-3.0999999999999943</v>
      </c>
    </row>
    <row r="3166" spans="1:11" ht="10.35" customHeight="1" x14ac:dyDescent="0.2">
      <c r="A3166" s="9">
        <v>40870</v>
      </c>
      <c r="B3166" s="43" t="s">
        <v>74</v>
      </c>
      <c r="C3166" s="66">
        <v>27.21</v>
      </c>
      <c r="D3166" s="67" t="s">
        <v>18</v>
      </c>
      <c r="E3166" s="68">
        <v>204</v>
      </c>
      <c r="F3166" s="187">
        <f>composições!$X$843</f>
        <v>7.53</v>
      </c>
      <c r="G3166" s="65">
        <f t="shared" si="273"/>
        <v>1536.12</v>
      </c>
      <c r="H3166" s="66">
        <v>7.73</v>
      </c>
      <c r="I3166" s="15">
        <v>1576.92</v>
      </c>
      <c r="J3166" s="99">
        <f t="shared" si="269"/>
        <v>-2.587322121604152E-2</v>
      </c>
      <c r="K3166" s="203">
        <f t="shared" si="272"/>
        <v>-40.800000000000182</v>
      </c>
    </row>
    <row r="3167" spans="1:11" ht="10.35" customHeight="1" x14ac:dyDescent="0.2">
      <c r="A3167" s="9">
        <v>40805</v>
      </c>
      <c r="B3167" s="43" t="s">
        <v>75</v>
      </c>
      <c r="C3167" s="66">
        <v>27.21</v>
      </c>
      <c r="D3167" s="67" t="s">
        <v>76</v>
      </c>
      <c r="E3167" s="68">
        <v>40</v>
      </c>
      <c r="F3167" s="187">
        <f>composições!X$776</f>
        <v>15.629999999999999</v>
      </c>
      <c r="G3167" s="65">
        <f t="shared" si="273"/>
        <v>625.20000000000005</v>
      </c>
      <c r="H3167" s="66">
        <v>16.04</v>
      </c>
      <c r="I3167" s="11">
        <v>641.6</v>
      </c>
      <c r="J3167" s="99">
        <f t="shared" si="269"/>
        <v>-2.5561097256857845E-2</v>
      </c>
      <c r="K3167" s="203">
        <f t="shared" si="272"/>
        <v>-16.399999999999977</v>
      </c>
    </row>
    <row r="3168" spans="1:11" ht="10.35" customHeight="1" x14ac:dyDescent="0.2">
      <c r="A3168" s="9">
        <v>40880</v>
      </c>
      <c r="B3168" s="43" t="s">
        <v>77</v>
      </c>
      <c r="C3168" s="66">
        <v>27.21</v>
      </c>
      <c r="D3168" s="67" t="s">
        <v>18</v>
      </c>
      <c r="E3168" s="68">
        <v>204</v>
      </c>
      <c r="F3168" s="187">
        <f>composições!X$873</f>
        <v>0.78</v>
      </c>
      <c r="G3168" s="65">
        <f t="shared" si="273"/>
        <v>159.12</v>
      </c>
      <c r="H3168" s="66">
        <v>0.8</v>
      </c>
      <c r="I3168" s="11">
        <v>163.19999999999999</v>
      </c>
      <c r="J3168" s="99">
        <f t="shared" si="269"/>
        <v>-2.4999999999999911E-2</v>
      </c>
      <c r="K3168" s="203">
        <f t="shared" si="272"/>
        <v>-4.0799999999999841</v>
      </c>
    </row>
    <row r="3169" spans="1:11" ht="10.35" customHeight="1" x14ac:dyDescent="0.2">
      <c r="J3169" s="99" t="e">
        <f t="shared" si="269"/>
        <v>#DIV/0!</v>
      </c>
      <c r="K3169" s="203">
        <f t="shared" si="272"/>
        <v>0</v>
      </c>
    </row>
    <row r="3170" spans="1:11" ht="10.7" customHeight="1" x14ac:dyDescent="0.2">
      <c r="A3170" s="1" t="s">
        <v>38</v>
      </c>
      <c r="G3170" s="32">
        <f>SUM(G3161:G3169)</f>
        <v>45954.340000000004</v>
      </c>
      <c r="H3170" s="33"/>
      <c r="J3170" s="99" t="e">
        <f t="shared" si="269"/>
        <v>#DIV/0!</v>
      </c>
      <c r="K3170" s="203">
        <f t="shared" si="272"/>
        <v>45954.340000000004</v>
      </c>
    </row>
    <row r="3171" spans="1:11" ht="10.35" customHeight="1" x14ac:dyDescent="0.2">
      <c r="J3171" s="99" t="e">
        <f t="shared" si="269"/>
        <v>#DIV/0!</v>
      </c>
      <c r="K3171" s="203">
        <f t="shared" si="272"/>
        <v>0</v>
      </c>
    </row>
    <row r="3172" spans="1:11" ht="10.7" customHeight="1" x14ac:dyDescent="0.2">
      <c r="A3172" s="1" t="s">
        <v>171</v>
      </c>
      <c r="G3172" s="32">
        <f>G3170+G3158+G3152+G3134+G3114+G3094+G3073</f>
        <v>798972.27000000014</v>
      </c>
      <c r="H3172" s="33"/>
      <c r="J3172" s="99" t="e">
        <f t="shared" ref="J3172:J3214" si="274">G3172/I3172-1</f>
        <v>#DIV/0!</v>
      </c>
      <c r="K3172" s="203">
        <f t="shared" si="272"/>
        <v>798972.27000000014</v>
      </c>
    </row>
    <row r="3173" spans="1:11" ht="10.7" customHeight="1" x14ac:dyDescent="0.2">
      <c r="A3173" s="1"/>
      <c r="J3173" s="99" t="e">
        <f t="shared" si="274"/>
        <v>#DIV/0!</v>
      </c>
      <c r="K3173" s="203">
        <f t="shared" si="272"/>
        <v>0</v>
      </c>
    </row>
    <row r="3174" spans="1:11" ht="10.7" customHeight="1" x14ac:dyDescent="0.2">
      <c r="A3174" s="1"/>
      <c r="B3174" s="41"/>
      <c r="C3174" s="41"/>
      <c r="D3174" s="41"/>
      <c r="E3174" s="41"/>
      <c r="G3174" s="41"/>
      <c r="H3174" s="41"/>
      <c r="J3174" s="99" t="e">
        <f t="shared" si="274"/>
        <v>#DIV/0!</v>
      </c>
      <c r="K3174" s="203">
        <f t="shared" si="272"/>
        <v>0</v>
      </c>
    </row>
    <row r="3175" spans="1:11" ht="10.7" customHeight="1" x14ac:dyDescent="0.2">
      <c r="A3175" s="1"/>
      <c r="B3175" s="41"/>
      <c r="C3175" s="41"/>
      <c r="D3175" s="41"/>
      <c r="E3175" s="41"/>
      <c r="G3175" s="41"/>
      <c r="H3175" s="41"/>
      <c r="J3175" s="99" t="e">
        <f t="shared" si="274"/>
        <v>#DIV/0!</v>
      </c>
      <c r="K3175" s="203">
        <f t="shared" si="272"/>
        <v>0</v>
      </c>
    </row>
    <row r="3176" spans="1:11" ht="0.95" customHeight="1" x14ac:dyDescent="0.2">
      <c r="B3176" s="41"/>
      <c r="C3176" s="41"/>
      <c r="D3176" s="41"/>
      <c r="E3176" s="41"/>
      <c r="G3176" s="41"/>
      <c r="H3176" s="41"/>
      <c r="J3176" s="99" t="e">
        <f t="shared" si="274"/>
        <v>#DIV/0!</v>
      </c>
      <c r="K3176" s="203">
        <f t="shared" si="272"/>
        <v>0</v>
      </c>
    </row>
    <row r="3177" spans="1:11" ht="10.35" customHeight="1" x14ac:dyDescent="0.2">
      <c r="A3177" s="50" t="s">
        <v>79</v>
      </c>
      <c r="B3177" s="51"/>
      <c r="C3177" s="52"/>
      <c r="D3177" s="267" t="s">
        <v>228</v>
      </c>
      <c r="E3177" s="268"/>
      <c r="F3177" s="190" t="s">
        <v>229</v>
      </c>
      <c r="G3177" s="25" t="s">
        <v>230</v>
      </c>
      <c r="H3177" s="52"/>
      <c r="I3177" s="25"/>
      <c r="J3177" s="99" t="e">
        <f t="shared" si="274"/>
        <v>#VALUE!</v>
      </c>
      <c r="K3177" s="203" t="e">
        <f t="shared" si="272"/>
        <v>#VALUE!</v>
      </c>
    </row>
    <row r="3178" spans="1:11" ht="24.6" customHeight="1" x14ac:dyDescent="0.2">
      <c r="A3178" s="53" t="s">
        <v>80</v>
      </c>
      <c r="B3178" s="54"/>
      <c r="C3178" s="55"/>
      <c r="D3178" s="258">
        <f>F3178/$G$3172</f>
        <v>2.378667034339001E-2</v>
      </c>
      <c r="E3178" s="258"/>
      <c r="F3178" s="192">
        <f>G3073</f>
        <v>19004.89</v>
      </c>
      <c r="G3178" s="26">
        <f>F3178/2</f>
        <v>9502.4449999999997</v>
      </c>
      <c r="H3178" s="71"/>
      <c r="I3178" s="26"/>
      <c r="J3178" s="99" t="e">
        <f t="shared" si="274"/>
        <v>#DIV/0!</v>
      </c>
      <c r="K3178" s="203">
        <f t="shared" si="272"/>
        <v>9502.4449999999997</v>
      </c>
    </row>
    <row r="3179" spans="1:11" ht="19.350000000000001" customHeight="1" x14ac:dyDescent="0.2">
      <c r="A3179" s="57" t="s">
        <v>81</v>
      </c>
      <c r="B3179" s="76"/>
      <c r="C3179" s="58"/>
      <c r="D3179" s="258">
        <f t="shared" ref="D3179:D3184" si="275">F3179/$G$3172</f>
        <v>0.21285742495168194</v>
      </c>
      <c r="E3179" s="258"/>
      <c r="F3179" s="193">
        <f>G3094</f>
        <v>170067.18</v>
      </c>
      <c r="G3179" s="26">
        <f t="shared" ref="G3179:G3184" si="276">F3179/2</f>
        <v>85033.59</v>
      </c>
      <c r="H3179" s="72"/>
      <c r="I3179" s="27"/>
      <c r="J3179" s="99" t="e">
        <f t="shared" si="274"/>
        <v>#DIV/0!</v>
      </c>
      <c r="K3179" s="203">
        <f t="shared" si="272"/>
        <v>85033.59</v>
      </c>
    </row>
    <row r="3180" spans="1:11" ht="19.350000000000001" customHeight="1" x14ac:dyDescent="0.2">
      <c r="A3180" s="57" t="s">
        <v>82</v>
      </c>
      <c r="B3180" s="76"/>
      <c r="C3180" s="58"/>
      <c r="D3180" s="258">
        <f t="shared" si="275"/>
        <v>0.33179988837409846</v>
      </c>
      <c r="E3180" s="258"/>
      <c r="F3180" s="193">
        <f>G3114</f>
        <v>265098.91000000009</v>
      </c>
      <c r="G3180" s="26">
        <f t="shared" si="276"/>
        <v>132549.45500000005</v>
      </c>
      <c r="H3180" s="72"/>
      <c r="I3180" s="27"/>
      <c r="J3180" s="99" t="e">
        <f t="shared" si="274"/>
        <v>#DIV/0!</v>
      </c>
      <c r="K3180" s="203">
        <f t="shared" si="272"/>
        <v>132549.45500000005</v>
      </c>
    </row>
    <row r="3181" spans="1:11" ht="19.350000000000001" customHeight="1" x14ac:dyDescent="0.2">
      <c r="A3181" s="57" t="s">
        <v>83</v>
      </c>
      <c r="B3181" s="76"/>
      <c r="C3181" s="58"/>
      <c r="D3181" s="258">
        <f t="shared" si="275"/>
        <v>0.14739413922338004</v>
      </c>
      <c r="E3181" s="258"/>
      <c r="F3181" s="193">
        <f>G3134</f>
        <v>117763.83</v>
      </c>
      <c r="G3181" s="26">
        <f t="shared" si="276"/>
        <v>58881.915000000001</v>
      </c>
      <c r="H3181" s="27"/>
      <c r="I3181" s="27"/>
      <c r="J3181" s="99" t="e">
        <f t="shared" si="274"/>
        <v>#DIV/0!</v>
      </c>
      <c r="K3181" s="203">
        <f t="shared" si="272"/>
        <v>58881.915000000001</v>
      </c>
    </row>
    <row r="3182" spans="1:11" ht="19.350000000000001" customHeight="1" x14ac:dyDescent="0.2">
      <c r="A3182" s="57" t="s">
        <v>84</v>
      </c>
      <c r="B3182" s="76"/>
      <c r="C3182" s="58"/>
      <c r="D3182" s="258">
        <f t="shared" si="275"/>
        <v>0.188955644230306</v>
      </c>
      <c r="E3182" s="258"/>
      <c r="F3182" s="193">
        <f>G3152</f>
        <v>150970.32</v>
      </c>
      <c r="G3182" s="26">
        <f t="shared" si="276"/>
        <v>75485.16</v>
      </c>
      <c r="H3182" s="27"/>
      <c r="I3182" s="27"/>
      <c r="J3182" s="99" t="e">
        <f t="shared" si="274"/>
        <v>#DIV/0!</v>
      </c>
      <c r="K3182" s="203">
        <f t="shared" si="272"/>
        <v>75485.16</v>
      </c>
    </row>
    <row r="3183" spans="1:11" ht="19.350000000000001" customHeight="1" x14ac:dyDescent="0.2">
      <c r="A3183" s="57" t="s">
        <v>85</v>
      </c>
      <c r="B3183" s="76"/>
      <c r="C3183" s="58"/>
      <c r="D3183" s="258">
        <f t="shared" si="275"/>
        <v>3.7689418182185463E-2</v>
      </c>
      <c r="E3183" s="258"/>
      <c r="F3183" s="193">
        <f>G3158</f>
        <v>30112.799999999999</v>
      </c>
      <c r="G3183" s="26">
        <f t="shared" si="276"/>
        <v>15056.4</v>
      </c>
      <c r="H3183" s="27"/>
      <c r="I3183" s="27"/>
      <c r="J3183" s="99" t="e">
        <f t="shared" si="274"/>
        <v>#DIV/0!</v>
      </c>
      <c r="K3183" s="203">
        <f t="shared" si="272"/>
        <v>15056.4</v>
      </c>
    </row>
    <row r="3184" spans="1:11" ht="24" customHeight="1" x14ac:dyDescent="0.2">
      <c r="A3184" s="60" t="s">
        <v>86</v>
      </c>
      <c r="B3184" s="61"/>
      <c r="C3184" s="62"/>
      <c r="D3184" s="258">
        <f t="shared" si="275"/>
        <v>5.7516814694958056E-2</v>
      </c>
      <c r="E3184" s="258"/>
      <c r="F3184" s="193">
        <f>G3170</f>
        <v>45954.340000000004</v>
      </c>
      <c r="G3184" s="26">
        <f t="shared" si="276"/>
        <v>22977.170000000002</v>
      </c>
      <c r="H3184" s="73"/>
      <c r="I3184" s="28"/>
      <c r="J3184" s="99" t="e">
        <f t="shared" si="274"/>
        <v>#DIV/0!</v>
      </c>
      <c r="K3184" s="203">
        <f t="shared" si="272"/>
        <v>22977.170000000002</v>
      </c>
    </row>
    <row r="3185" spans="1:11" ht="10.35" customHeight="1" x14ac:dyDescent="0.2">
      <c r="A3185" s="43" t="s">
        <v>87</v>
      </c>
      <c r="B3185" s="44"/>
      <c r="C3185" s="45"/>
      <c r="D3185" s="259">
        <f>SUM(D3178:E3184)</f>
        <v>1</v>
      </c>
      <c r="E3185" s="260"/>
      <c r="F3185" s="194">
        <f>SUM(F3178:F3184)</f>
        <v>798972.27000000014</v>
      </c>
      <c r="G3185" s="195">
        <f>SUM(G3178:G3184)</f>
        <v>399486.13500000007</v>
      </c>
      <c r="H3185" s="29"/>
      <c r="I3185" s="29"/>
      <c r="J3185" s="99" t="e">
        <f t="shared" si="274"/>
        <v>#DIV/0!</v>
      </c>
      <c r="K3185" s="203">
        <f t="shared" si="272"/>
        <v>399486.13500000007</v>
      </c>
    </row>
    <row r="3186" spans="1:11" x14ac:dyDescent="0.2">
      <c r="B3186" s="41"/>
      <c r="C3186" s="41"/>
      <c r="D3186" s="41"/>
      <c r="E3186" s="41"/>
      <c r="G3186" s="41"/>
      <c r="H3186" s="41"/>
      <c r="J3186" s="99" t="e">
        <f t="shared" si="274"/>
        <v>#DIV/0!</v>
      </c>
      <c r="K3186" s="203">
        <f t="shared" si="272"/>
        <v>0</v>
      </c>
    </row>
    <row r="3187" spans="1:11" x14ac:dyDescent="0.2">
      <c r="G3187" s="41"/>
      <c r="H3187" s="41"/>
      <c r="J3187" s="99" t="e">
        <f t="shared" si="274"/>
        <v>#DIV/0!</v>
      </c>
      <c r="K3187" s="203">
        <f t="shared" si="272"/>
        <v>0</v>
      </c>
    </row>
    <row r="3188" spans="1:11" x14ac:dyDescent="0.2">
      <c r="J3188" s="99" t="e">
        <f t="shared" si="274"/>
        <v>#DIV/0!</v>
      </c>
      <c r="K3188" s="203">
        <f t="shared" si="272"/>
        <v>0</v>
      </c>
    </row>
    <row r="3189" spans="1:11" x14ac:dyDescent="0.2">
      <c r="J3189" s="99" t="e">
        <f t="shared" si="274"/>
        <v>#DIV/0!</v>
      </c>
      <c r="K3189" s="203">
        <f t="shared" si="272"/>
        <v>0</v>
      </c>
    </row>
    <row r="3190" spans="1:11" ht="10.7" customHeight="1" x14ac:dyDescent="0.2">
      <c r="A3190" s="1" t="s">
        <v>0</v>
      </c>
      <c r="J3190" s="99" t="e">
        <f t="shared" si="274"/>
        <v>#DIV/0!</v>
      </c>
      <c r="K3190" s="203">
        <f t="shared" si="272"/>
        <v>0</v>
      </c>
    </row>
    <row r="3191" spans="1:11" ht="10.7" customHeight="1" x14ac:dyDescent="0.2">
      <c r="A3191" s="1" t="s">
        <v>172</v>
      </c>
      <c r="J3191" s="99" t="e">
        <f t="shared" si="274"/>
        <v>#DIV/0!</v>
      </c>
      <c r="K3191" s="203">
        <f t="shared" si="272"/>
        <v>0</v>
      </c>
    </row>
    <row r="3192" spans="1:11" ht="10.7" customHeight="1" x14ac:dyDescent="0.2">
      <c r="A3192" s="1" t="s">
        <v>2</v>
      </c>
      <c r="J3192" s="99" t="e">
        <f t="shared" si="274"/>
        <v>#DIV/0!</v>
      </c>
      <c r="K3192" s="203">
        <f t="shared" si="272"/>
        <v>0</v>
      </c>
    </row>
    <row r="3193" spans="1:11" ht="10.7" customHeight="1" x14ac:dyDescent="0.2">
      <c r="A3193" s="1" t="s">
        <v>173</v>
      </c>
      <c r="J3193" s="99" t="e">
        <f t="shared" si="274"/>
        <v>#DIV/0!</v>
      </c>
      <c r="K3193" s="203">
        <f t="shared" si="272"/>
        <v>0</v>
      </c>
    </row>
    <row r="3194" spans="1:11" ht="10.7" customHeight="1" x14ac:dyDescent="0.2">
      <c r="A3194" s="1" t="s">
        <v>4</v>
      </c>
      <c r="J3194" s="99" t="e">
        <f t="shared" si="274"/>
        <v>#DIV/0!</v>
      </c>
      <c r="K3194" s="203">
        <f t="shared" si="272"/>
        <v>0</v>
      </c>
    </row>
    <row r="3195" spans="1:11" ht="10.7" customHeight="1" x14ac:dyDescent="0.2">
      <c r="A3195" s="1" t="s">
        <v>5</v>
      </c>
      <c r="J3195" s="99" t="e">
        <f t="shared" si="274"/>
        <v>#DIV/0!</v>
      </c>
      <c r="K3195" s="203">
        <f t="shared" si="272"/>
        <v>0</v>
      </c>
    </row>
    <row r="3196" spans="1:11" ht="10.7" customHeight="1" x14ac:dyDescent="0.2">
      <c r="A3196" s="1" t="s">
        <v>95</v>
      </c>
      <c r="J3196" s="99" t="e">
        <f t="shared" si="274"/>
        <v>#DIV/0!</v>
      </c>
      <c r="K3196" s="203">
        <f t="shared" si="272"/>
        <v>0</v>
      </c>
    </row>
    <row r="3197" spans="1:11" ht="10.7" customHeight="1" x14ac:dyDescent="0.2">
      <c r="A3197" s="1" t="s">
        <v>7</v>
      </c>
      <c r="J3197" s="99" t="e">
        <f t="shared" si="274"/>
        <v>#DIV/0!</v>
      </c>
      <c r="K3197" s="203">
        <f t="shared" si="272"/>
        <v>0</v>
      </c>
    </row>
    <row r="3198" spans="1:11" ht="10.35" customHeight="1" x14ac:dyDescent="0.2">
      <c r="A3198" s="2" t="s">
        <v>9</v>
      </c>
      <c r="B3198" s="3" t="s">
        <v>10</v>
      </c>
      <c r="C3198" s="5" t="s">
        <v>11</v>
      </c>
      <c r="D3198" s="20" t="s">
        <v>12</v>
      </c>
      <c r="E3198" s="5" t="s">
        <v>13</v>
      </c>
      <c r="F3198" s="5" t="s">
        <v>225</v>
      </c>
      <c r="G3198" s="4" t="s">
        <v>15</v>
      </c>
      <c r="H3198" s="5" t="s">
        <v>14</v>
      </c>
      <c r="I3198" s="4" t="s">
        <v>15</v>
      </c>
      <c r="J3198" s="99" t="e">
        <f t="shared" si="274"/>
        <v>#VALUE!</v>
      </c>
      <c r="K3198" s="203" t="e">
        <f t="shared" si="272"/>
        <v>#VALUE!</v>
      </c>
    </row>
    <row r="3199" spans="1:11" ht="10.35" customHeight="1" x14ac:dyDescent="0.2">
      <c r="A3199" s="8"/>
      <c r="B3199" s="47" t="s">
        <v>96</v>
      </c>
      <c r="C3199" s="48"/>
      <c r="D3199" s="48"/>
      <c r="E3199" s="48"/>
      <c r="F3199" s="48"/>
      <c r="G3199" s="49"/>
      <c r="J3199" s="99" t="e">
        <f t="shared" si="274"/>
        <v>#DIV/0!</v>
      </c>
      <c r="K3199" s="203">
        <f t="shared" si="272"/>
        <v>0</v>
      </c>
    </row>
    <row r="3200" spans="1:11" ht="10.35" customHeight="1" x14ac:dyDescent="0.2">
      <c r="A3200" s="16" t="s">
        <v>97</v>
      </c>
      <c r="B3200" s="17" t="s">
        <v>98</v>
      </c>
      <c r="C3200" s="12">
        <v>27.21</v>
      </c>
      <c r="D3200" s="23" t="s">
        <v>20</v>
      </c>
      <c r="E3200" s="14">
        <v>1</v>
      </c>
      <c r="F3200" s="188">
        <f>'adm, canteiro e mob'!T50</f>
        <v>95880.739999999991</v>
      </c>
      <c r="G3200" s="15">
        <f>TRUNC(F3200*E3200,2)</f>
        <v>95880.74</v>
      </c>
      <c r="H3200" s="24">
        <v>98354.89</v>
      </c>
      <c r="I3200" s="15">
        <v>98354.89</v>
      </c>
      <c r="J3200" s="99">
        <f t="shared" si="274"/>
        <v>-2.5155332897022098E-2</v>
      </c>
      <c r="K3200" s="203">
        <f t="shared" si="272"/>
        <v>-2474.1499999999942</v>
      </c>
    </row>
    <row r="3201" spans="1:11" ht="10.35" customHeight="1" x14ac:dyDescent="0.2">
      <c r="A3201" s="1" t="s">
        <v>38</v>
      </c>
      <c r="G3201" s="32">
        <f>G3200</f>
        <v>95880.74</v>
      </c>
      <c r="H3201" s="33"/>
      <c r="J3201" s="99" t="e">
        <f t="shared" si="274"/>
        <v>#DIV/0!</v>
      </c>
      <c r="K3201" s="203">
        <f t="shared" si="272"/>
        <v>95880.74</v>
      </c>
    </row>
    <row r="3202" spans="1:11" ht="0.95" customHeight="1" x14ac:dyDescent="0.2">
      <c r="J3202" s="99" t="e">
        <f t="shared" si="274"/>
        <v>#DIV/0!</v>
      </c>
      <c r="K3202" s="203">
        <f t="shared" si="272"/>
        <v>0</v>
      </c>
    </row>
    <row r="3203" spans="1:11" ht="10.7" customHeight="1" x14ac:dyDescent="0.2">
      <c r="J3203" s="99" t="e">
        <f t="shared" si="274"/>
        <v>#DIV/0!</v>
      </c>
      <c r="K3203" s="203">
        <f t="shared" si="272"/>
        <v>0</v>
      </c>
    </row>
    <row r="3204" spans="1:11" ht="10.35" customHeight="1" x14ac:dyDescent="0.2">
      <c r="A3204" s="2" t="s">
        <v>9</v>
      </c>
      <c r="B3204" s="3" t="s">
        <v>10</v>
      </c>
      <c r="C3204" s="5" t="s">
        <v>11</v>
      </c>
      <c r="D3204" s="20" t="s">
        <v>12</v>
      </c>
      <c r="E3204" s="5" t="s">
        <v>13</v>
      </c>
      <c r="F3204" s="5" t="s">
        <v>225</v>
      </c>
      <c r="G3204" s="4" t="s">
        <v>15</v>
      </c>
      <c r="H3204" s="5" t="s">
        <v>14</v>
      </c>
      <c r="I3204" s="4" t="s">
        <v>15</v>
      </c>
      <c r="J3204" s="99" t="e">
        <f t="shared" si="274"/>
        <v>#VALUE!</v>
      </c>
      <c r="K3204" s="203" t="e">
        <f t="shared" si="272"/>
        <v>#VALUE!</v>
      </c>
    </row>
    <row r="3205" spans="1:11" ht="10.35" customHeight="1" x14ac:dyDescent="0.2">
      <c r="A3205" s="8"/>
      <c r="B3205" s="47" t="s">
        <v>99</v>
      </c>
      <c r="C3205" s="48"/>
      <c r="D3205" s="48"/>
      <c r="E3205" s="48"/>
      <c r="F3205" s="48"/>
      <c r="G3205" s="49"/>
      <c r="J3205" s="99" t="e">
        <f t="shared" si="274"/>
        <v>#DIV/0!</v>
      </c>
      <c r="K3205" s="203">
        <f t="shared" si="272"/>
        <v>0</v>
      </c>
    </row>
    <row r="3206" spans="1:11" ht="10.35" customHeight="1" x14ac:dyDescent="0.2">
      <c r="A3206" s="16" t="s">
        <v>100</v>
      </c>
      <c r="B3206" s="17" t="s">
        <v>101</v>
      </c>
      <c r="C3206" s="12">
        <v>27.21</v>
      </c>
      <c r="D3206" s="23" t="s">
        <v>20</v>
      </c>
      <c r="E3206" s="14">
        <v>1</v>
      </c>
      <c r="F3206" s="188">
        <f>'adm, canteiro e mob'!T113</f>
        <v>129948.09000000003</v>
      </c>
      <c r="G3206" s="15">
        <f>TRUNC(F3206*E3206,2)</f>
        <v>129948.09</v>
      </c>
      <c r="H3206" s="24">
        <v>133702.18</v>
      </c>
      <c r="I3206" s="15">
        <v>133702.18</v>
      </c>
      <c r="J3206" s="99">
        <f t="shared" si="274"/>
        <v>-2.807800142076966E-2</v>
      </c>
      <c r="K3206" s="203">
        <f t="shared" si="272"/>
        <v>-3754.0899999999965</v>
      </c>
    </row>
    <row r="3207" spans="1:11" ht="10.35" customHeight="1" x14ac:dyDescent="0.2">
      <c r="A3207" s="1" t="s">
        <v>38</v>
      </c>
      <c r="G3207" s="32">
        <f>G3206</f>
        <v>129948.09</v>
      </c>
      <c r="H3207" s="33"/>
      <c r="J3207" s="99" t="e">
        <f t="shared" si="274"/>
        <v>#DIV/0!</v>
      </c>
      <c r="K3207" s="203">
        <f t="shared" si="272"/>
        <v>129948.09</v>
      </c>
    </row>
    <row r="3208" spans="1:11" ht="10.7" customHeight="1" x14ac:dyDescent="0.2">
      <c r="J3208" s="99" t="e">
        <f t="shared" si="274"/>
        <v>#DIV/0!</v>
      </c>
      <c r="K3208" s="203">
        <f t="shared" si="272"/>
        <v>0</v>
      </c>
    </row>
    <row r="3209" spans="1:11" ht="10.35" customHeight="1" x14ac:dyDescent="0.2">
      <c r="A3209" s="2" t="s">
        <v>9</v>
      </c>
      <c r="B3209" s="3" t="s">
        <v>10</v>
      </c>
      <c r="C3209" s="5" t="s">
        <v>11</v>
      </c>
      <c r="D3209" s="20" t="s">
        <v>12</v>
      </c>
      <c r="E3209" s="5" t="s">
        <v>13</v>
      </c>
      <c r="F3209" s="5" t="s">
        <v>225</v>
      </c>
      <c r="G3209" s="4" t="s">
        <v>15</v>
      </c>
      <c r="H3209" s="5" t="s">
        <v>14</v>
      </c>
      <c r="I3209" s="4" t="s">
        <v>15</v>
      </c>
      <c r="J3209" s="99" t="e">
        <f t="shared" si="274"/>
        <v>#VALUE!</v>
      </c>
      <c r="K3209" s="203" t="e">
        <f t="shared" si="272"/>
        <v>#VALUE!</v>
      </c>
    </row>
    <row r="3210" spans="1:11" ht="10.35" customHeight="1" x14ac:dyDescent="0.2">
      <c r="A3210" s="8"/>
      <c r="B3210" s="47" t="s">
        <v>102</v>
      </c>
      <c r="C3210" s="48"/>
      <c r="D3210" s="48"/>
      <c r="E3210" s="48"/>
      <c r="F3210" s="48"/>
      <c r="G3210" s="49"/>
      <c r="J3210" s="99" t="e">
        <f t="shared" si="274"/>
        <v>#DIV/0!</v>
      </c>
      <c r="K3210" s="203">
        <f t="shared" si="272"/>
        <v>0</v>
      </c>
    </row>
    <row r="3211" spans="1:11" ht="20.85" customHeight="1" x14ac:dyDescent="0.2">
      <c r="A3211" s="9">
        <v>42301</v>
      </c>
      <c r="B3211" s="10" t="s">
        <v>103</v>
      </c>
      <c r="C3211" s="12">
        <v>27.21</v>
      </c>
      <c r="D3211" s="23" t="s">
        <v>20</v>
      </c>
      <c r="E3211" s="14">
        <v>1</v>
      </c>
      <c r="F3211" s="188">
        <f>'adm, canteiro e mob'!S462</f>
        <v>24637.78</v>
      </c>
      <c r="G3211" s="15">
        <f>TRUNC(F3211*E3211,2)</f>
        <v>24637.78</v>
      </c>
      <c r="H3211" s="24">
        <v>25273.54</v>
      </c>
      <c r="I3211" s="15">
        <v>25273.54</v>
      </c>
      <c r="J3211" s="99">
        <f t="shared" si="274"/>
        <v>-2.5155162276436216E-2</v>
      </c>
      <c r="K3211" s="203">
        <f t="shared" ref="K3211:K3274" si="277">G3211-I3211</f>
        <v>-635.76000000000204</v>
      </c>
    </row>
    <row r="3212" spans="1:11" ht="10.35" customHeight="1" x14ac:dyDescent="0.2">
      <c r="J3212" s="99" t="e">
        <f t="shared" si="274"/>
        <v>#DIV/0!</v>
      </c>
      <c r="K3212" s="203">
        <f t="shared" si="277"/>
        <v>0</v>
      </c>
    </row>
    <row r="3213" spans="1:11" ht="10.7" customHeight="1" x14ac:dyDescent="0.2">
      <c r="A3213" s="1" t="s">
        <v>38</v>
      </c>
      <c r="G3213" s="32">
        <f>G3211</f>
        <v>24637.78</v>
      </c>
      <c r="H3213" s="33"/>
      <c r="J3213" s="99" t="e">
        <f t="shared" si="274"/>
        <v>#DIV/0!</v>
      </c>
      <c r="K3213" s="203">
        <f t="shared" si="277"/>
        <v>24637.78</v>
      </c>
    </row>
    <row r="3214" spans="1:11" ht="10.35" customHeight="1" x14ac:dyDescent="0.2">
      <c r="J3214" s="99" t="e">
        <f t="shared" si="274"/>
        <v>#DIV/0!</v>
      </c>
      <c r="K3214" s="203">
        <f t="shared" si="277"/>
        <v>0</v>
      </c>
    </row>
    <row r="3215" spans="1:11" ht="10.7" customHeight="1" x14ac:dyDescent="0.2">
      <c r="A3215" s="1" t="s">
        <v>171</v>
      </c>
      <c r="G3215" s="32">
        <f>G3213+G3207+G3201</f>
        <v>250466.61</v>
      </c>
      <c r="H3215" s="33"/>
      <c r="J3215" s="99" t="e">
        <f t="shared" ref="J3215:J3233" si="278">G3215/I3215-1</f>
        <v>#DIV/0!</v>
      </c>
      <c r="K3215" s="203">
        <f t="shared" si="277"/>
        <v>250466.61</v>
      </c>
    </row>
    <row r="3216" spans="1:11" ht="10.7" customHeight="1" x14ac:dyDescent="0.2">
      <c r="A3216" s="1"/>
      <c r="J3216" s="99" t="e">
        <f t="shared" si="278"/>
        <v>#DIV/0!</v>
      </c>
      <c r="K3216" s="203">
        <f t="shared" si="277"/>
        <v>0</v>
      </c>
    </row>
    <row r="3217" spans="1:11" ht="10.7" customHeight="1" x14ac:dyDescent="0.2">
      <c r="A3217" s="1"/>
      <c r="J3217" s="99" t="e">
        <f t="shared" si="278"/>
        <v>#DIV/0!</v>
      </c>
      <c r="K3217" s="203">
        <f t="shared" si="277"/>
        <v>0</v>
      </c>
    </row>
    <row r="3218" spans="1:11" ht="10.7" customHeight="1" x14ac:dyDescent="0.2">
      <c r="A3218" s="1"/>
      <c r="J3218" s="99" t="e">
        <f t="shared" si="278"/>
        <v>#DIV/0!</v>
      </c>
      <c r="K3218" s="203">
        <f t="shared" si="277"/>
        <v>0</v>
      </c>
    </row>
    <row r="3219" spans="1:11" ht="10.7" customHeight="1" x14ac:dyDescent="0.2">
      <c r="A3219" s="1"/>
      <c r="J3219" s="99" t="e">
        <f t="shared" si="278"/>
        <v>#DIV/0!</v>
      </c>
      <c r="K3219" s="203">
        <f t="shared" si="277"/>
        <v>0</v>
      </c>
    </row>
    <row r="3220" spans="1:11" ht="0.95" customHeight="1" x14ac:dyDescent="0.2">
      <c r="J3220" s="99" t="e">
        <f t="shared" si="278"/>
        <v>#DIV/0!</v>
      </c>
      <c r="K3220" s="203">
        <f t="shared" si="277"/>
        <v>0</v>
      </c>
    </row>
    <row r="3221" spans="1:11" ht="10.35" customHeight="1" x14ac:dyDescent="0.2">
      <c r="A3221" s="230" t="s">
        <v>79</v>
      </c>
      <c r="B3221" s="231"/>
      <c r="C3221" s="232"/>
      <c r="D3221" s="233" t="s">
        <v>231</v>
      </c>
      <c r="E3221" s="234"/>
      <c r="F3221" s="190" t="s">
        <v>229</v>
      </c>
      <c r="G3221" s="25" t="s">
        <v>232</v>
      </c>
      <c r="H3221" s="6"/>
      <c r="I3221" s="25"/>
      <c r="J3221" s="99" t="e">
        <f t="shared" si="278"/>
        <v>#VALUE!</v>
      </c>
      <c r="K3221" s="203" t="e">
        <f t="shared" si="277"/>
        <v>#VALUE!</v>
      </c>
    </row>
    <row r="3222" spans="1:11" ht="24.2" customHeight="1" x14ac:dyDescent="0.2">
      <c r="A3222" s="235" t="s">
        <v>104</v>
      </c>
      <c r="B3222" s="236"/>
      <c r="C3222" s="237"/>
      <c r="D3222" s="262">
        <f>F3222/$G$3215</f>
        <v>0.38280847095746617</v>
      </c>
      <c r="E3222" s="263"/>
      <c r="F3222" s="192">
        <f>G3201</f>
        <v>95880.74</v>
      </c>
      <c r="G3222" s="26">
        <f>F3222</f>
        <v>95880.74</v>
      </c>
      <c r="H3222" s="26"/>
      <c r="I3222" s="26"/>
      <c r="J3222" s="99" t="e">
        <f t="shared" si="278"/>
        <v>#DIV/0!</v>
      </c>
      <c r="K3222" s="203">
        <f t="shared" si="277"/>
        <v>95880.74</v>
      </c>
    </row>
    <row r="3223" spans="1:11" ht="19.350000000000001" customHeight="1" x14ac:dyDescent="0.2">
      <c r="A3223" s="240" t="s">
        <v>105</v>
      </c>
      <c r="B3223" s="241"/>
      <c r="C3223" s="242"/>
      <c r="D3223" s="262">
        <f>F3223/$G$3215</f>
        <v>0.51882400612201363</v>
      </c>
      <c r="E3223" s="263"/>
      <c r="F3223" s="193">
        <f>G3207</f>
        <v>129948.09</v>
      </c>
      <c r="G3223" s="26">
        <f>F3223</f>
        <v>129948.09</v>
      </c>
      <c r="H3223" s="27"/>
      <c r="I3223" s="27"/>
      <c r="J3223" s="99" t="e">
        <f t="shared" si="278"/>
        <v>#DIV/0!</v>
      </c>
      <c r="K3223" s="203">
        <f t="shared" si="277"/>
        <v>129948.09</v>
      </c>
    </row>
    <row r="3224" spans="1:11" ht="24" customHeight="1" x14ac:dyDescent="0.2">
      <c r="A3224" s="245" t="s">
        <v>106</v>
      </c>
      <c r="B3224" s="246"/>
      <c r="C3224" s="247"/>
      <c r="D3224" s="262">
        <f>F3224/$G$3215</f>
        <v>9.8367522920520228E-2</v>
      </c>
      <c r="E3224" s="263"/>
      <c r="F3224" s="193">
        <f>G3213</f>
        <v>24637.78</v>
      </c>
      <c r="G3224" s="26">
        <f>F3224</f>
        <v>24637.78</v>
      </c>
      <c r="H3224" s="28"/>
      <c r="I3224" s="28"/>
      <c r="J3224" s="99" t="e">
        <f t="shared" si="278"/>
        <v>#DIV/0!</v>
      </c>
      <c r="K3224" s="203">
        <f t="shared" si="277"/>
        <v>24637.78</v>
      </c>
    </row>
    <row r="3225" spans="1:11" ht="10.35" customHeight="1" x14ac:dyDescent="0.2">
      <c r="A3225" s="222" t="s">
        <v>87</v>
      </c>
      <c r="B3225" s="223"/>
      <c r="C3225" s="224"/>
      <c r="D3225" s="264">
        <f>SUM(D3222:E3224)</f>
        <v>1</v>
      </c>
      <c r="E3225" s="265"/>
      <c r="F3225" s="191">
        <f>SUM(F3222:F3224)</f>
        <v>250466.61000000002</v>
      </c>
      <c r="G3225" s="29">
        <f>SUM(G3222:G3224)</f>
        <v>250466.61000000002</v>
      </c>
      <c r="H3225" s="29"/>
      <c r="I3225" s="29"/>
      <c r="J3225" s="99" t="e">
        <f t="shared" si="278"/>
        <v>#DIV/0!</v>
      </c>
      <c r="K3225" s="203">
        <f t="shared" si="277"/>
        <v>250466.61000000002</v>
      </c>
    </row>
    <row r="3226" spans="1:11" x14ac:dyDescent="0.2">
      <c r="J3226" s="99" t="e">
        <f t="shared" si="278"/>
        <v>#DIV/0!</v>
      </c>
      <c r="K3226" s="203">
        <f t="shared" si="277"/>
        <v>0</v>
      </c>
    </row>
    <row r="3227" spans="1:11" x14ac:dyDescent="0.2">
      <c r="J3227" s="99" t="e">
        <f t="shared" si="278"/>
        <v>#DIV/0!</v>
      </c>
      <c r="K3227" s="203">
        <f t="shared" si="277"/>
        <v>0</v>
      </c>
    </row>
    <row r="3228" spans="1:11" x14ac:dyDescent="0.2">
      <c r="J3228" s="99" t="e">
        <f t="shared" si="278"/>
        <v>#DIV/0!</v>
      </c>
      <c r="K3228" s="203">
        <f t="shared" si="277"/>
        <v>0</v>
      </c>
    </row>
    <row r="3229" spans="1:11" ht="10.7" customHeight="1" x14ac:dyDescent="0.2">
      <c r="A3229" s="1" t="s">
        <v>0</v>
      </c>
      <c r="J3229" s="99" t="e">
        <f t="shared" si="278"/>
        <v>#DIV/0!</v>
      </c>
      <c r="K3229" s="203">
        <f t="shared" si="277"/>
        <v>0</v>
      </c>
    </row>
    <row r="3230" spans="1:11" ht="10.7" customHeight="1" x14ac:dyDescent="0.2">
      <c r="A3230" s="1" t="s">
        <v>174</v>
      </c>
      <c r="J3230" s="99" t="e">
        <f t="shared" si="278"/>
        <v>#DIV/0!</v>
      </c>
      <c r="K3230" s="203">
        <f t="shared" si="277"/>
        <v>0</v>
      </c>
    </row>
    <row r="3231" spans="1:11" ht="10.7" customHeight="1" x14ac:dyDescent="0.2">
      <c r="A3231" s="1" t="s">
        <v>2</v>
      </c>
      <c r="J3231" s="99" t="e">
        <f t="shared" si="278"/>
        <v>#DIV/0!</v>
      </c>
      <c r="K3231" s="203">
        <f t="shared" si="277"/>
        <v>0</v>
      </c>
    </row>
    <row r="3232" spans="1:11" ht="10.7" customHeight="1" x14ac:dyDescent="0.2">
      <c r="A3232" s="1" t="s">
        <v>175</v>
      </c>
      <c r="J3232" s="99" t="e">
        <f t="shared" si="278"/>
        <v>#DIV/0!</v>
      </c>
      <c r="K3232" s="203">
        <f t="shared" si="277"/>
        <v>0</v>
      </c>
    </row>
    <row r="3233" spans="1:11" ht="10.7" customHeight="1" x14ac:dyDescent="0.2">
      <c r="A3233" s="1" t="s">
        <v>4</v>
      </c>
      <c r="J3233" s="99" t="e">
        <f t="shared" si="278"/>
        <v>#DIV/0!</v>
      </c>
      <c r="K3233" s="203">
        <f t="shared" si="277"/>
        <v>0</v>
      </c>
    </row>
    <row r="3234" spans="1:11" ht="10.7" customHeight="1" x14ac:dyDescent="0.2">
      <c r="A3234" s="1" t="s">
        <v>5</v>
      </c>
      <c r="J3234" s="99" t="e">
        <f t="shared" ref="J3234:J3297" si="279">G3234/I3234-1</f>
        <v>#DIV/0!</v>
      </c>
      <c r="K3234" s="203">
        <f t="shared" si="277"/>
        <v>0</v>
      </c>
    </row>
    <row r="3235" spans="1:11" ht="10.7" customHeight="1" x14ac:dyDescent="0.2">
      <c r="A3235" s="1" t="s">
        <v>95</v>
      </c>
      <c r="J3235" s="99" t="e">
        <f t="shared" si="279"/>
        <v>#DIV/0!</v>
      </c>
      <c r="K3235" s="203">
        <f t="shared" si="277"/>
        <v>0</v>
      </c>
    </row>
    <row r="3236" spans="1:11" ht="10.7" customHeight="1" x14ac:dyDescent="0.2">
      <c r="A3236" s="1" t="s">
        <v>7</v>
      </c>
      <c r="J3236" s="99" t="e">
        <f t="shared" si="279"/>
        <v>#DIV/0!</v>
      </c>
      <c r="K3236" s="203">
        <f t="shared" si="277"/>
        <v>0</v>
      </c>
    </row>
    <row r="3237" spans="1:11" ht="10.7" customHeight="1" x14ac:dyDescent="0.2">
      <c r="A3237" s="1" t="s">
        <v>176</v>
      </c>
      <c r="J3237" s="99" t="e">
        <f t="shared" si="279"/>
        <v>#DIV/0!</v>
      </c>
      <c r="K3237" s="203">
        <f t="shared" si="277"/>
        <v>0</v>
      </c>
    </row>
    <row r="3238" spans="1:11" ht="10.35" customHeight="1" x14ac:dyDescent="0.2">
      <c r="A3238" s="2" t="s">
        <v>9</v>
      </c>
      <c r="B3238" s="3" t="s">
        <v>10</v>
      </c>
      <c r="C3238" s="5" t="s">
        <v>11</v>
      </c>
      <c r="D3238" s="7" t="s">
        <v>12</v>
      </c>
      <c r="E3238" s="5" t="s">
        <v>13</v>
      </c>
      <c r="F3238" s="5" t="s">
        <v>225</v>
      </c>
      <c r="G3238" s="4" t="s">
        <v>15</v>
      </c>
      <c r="H3238" s="5" t="s">
        <v>14</v>
      </c>
      <c r="I3238" s="4" t="s">
        <v>15</v>
      </c>
      <c r="J3238" s="99" t="e">
        <f t="shared" si="279"/>
        <v>#VALUE!</v>
      </c>
      <c r="K3238" s="203" t="e">
        <f t="shared" si="277"/>
        <v>#VALUE!</v>
      </c>
    </row>
    <row r="3239" spans="1:11" ht="10.35" customHeight="1" x14ac:dyDescent="0.2">
      <c r="A3239" s="8"/>
      <c r="B3239" s="227" t="s">
        <v>16</v>
      </c>
      <c r="C3239" s="228"/>
      <c r="D3239" s="228"/>
      <c r="E3239" s="228"/>
      <c r="F3239" s="228"/>
      <c r="G3239" s="229"/>
      <c r="J3239" s="99" t="e">
        <f t="shared" si="279"/>
        <v>#DIV/0!</v>
      </c>
      <c r="K3239" s="203">
        <f t="shared" si="277"/>
        <v>0</v>
      </c>
    </row>
    <row r="3240" spans="1:11" ht="29.1" customHeight="1" x14ac:dyDescent="0.2">
      <c r="A3240" s="9">
        <v>40001</v>
      </c>
      <c r="B3240" s="10" t="s">
        <v>17</v>
      </c>
      <c r="C3240" s="12">
        <v>27.21</v>
      </c>
      <c r="D3240" s="13" t="s">
        <v>18</v>
      </c>
      <c r="E3240" s="14">
        <v>118</v>
      </c>
      <c r="F3240" s="187">
        <f>composições!$X$32</f>
        <v>0.66</v>
      </c>
      <c r="G3240" s="15">
        <f t="shared" ref="G3240:G3256" si="280">TRUNC(F3240*E3240,2)</f>
        <v>77.88</v>
      </c>
      <c r="H3240" s="12">
        <v>0.68</v>
      </c>
      <c r="I3240" s="11">
        <v>80.239999999999995</v>
      </c>
      <c r="J3240" s="99">
        <f t="shared" si="279"/>
        <v>-2.9411764705882359E-2</v>
      </c>
      <c r="K3240" s="203">
        <f t="shared" si="277"/>
        <v>-2.3599999999999994</v>
      </c>
    </row>
    <row r="3241" spans="1:11" ht="20.85" customHeight="1" x14ac:dyDescent="0.2">
      <c r="A3241" s="9">
        <v>40003</v>
      </c>
      <c r="B3241" s="10" t="s">
        <v>19</v>
      </c>
      <c r="C3241" s="12">
        <v>27.21</v>
      </c>
      <c r="D3241" s="13" t="s">
        <v>20</v>
      </c>
      <c r="E3241" s="14">
        <v>24</v>
      </c>
      <c r="F3241" s="187">
        <f>composições!$X$63</f>
        <v>50.14</v>
      </c>
      <c r="G3241" s="15">
        <f t="shared" si="280"/>
        <v>1203.3599999999999</v>
      </c>
      <c r="H3241" s="12">
        <v>51.44</v>
      </c>
      <c r="I3241" s="15">
        <v>1234.56</v>
      </c>
      <c r="J3241" s="99">
        <f t="shared" si="279"/>
        <v>-2.527216174183522E-2</v>
      </c>
      <c r="K3241" s="203">
        <f t="shared" si="277"/>
        <v>-31.200000000000045</v>
      </c>
    </row>
    <row r="3242" spans="1:11" ht="20.85" customHeight="1" x14ac:dyDescent="0.2">
      <c r="A3242" s="9">
        <v>40004</v>
      </c>
      <c r="B3242" s="10" t="s">
        <v>21</v>
      </c>
      <c r="C3242" s="12">
        <v>27.21</v>
      </c>
      <c r="D3242" s="13" t="s">
        <v>20</v>
      </c>
      <c r="E3242" s="14">
        <v>5</v>
      </c>
      <c r="F3242" s="187">
        <f>composições!$X$94</f>
        <v>125.38</v>
      </c>
      <c r="G3242" s="15">
        <f t="shared" si="280"/>
        <v>626.9</v>
      </c>
      <c r="H3242" s="12">
        <v>128.62</v>
      </c>
      <c r="I3242" s="11">
        <v>643.1</v>
      </c>
      <c r="J3242" s="99">
        <f t="shared" si="279"/>
        <v>-2.5190483595086355E-2</v>
      </c>
      <c r="K3242" s="203">
        <f t="shared" si="277"/>
        <v>-16.200000000000045</v>
      </c>
    </row>
    <row r="3243" spans="1:11" ht="10.35" customHeight="1" x14ac:dyDescent="0.2">
      <c r="A3243" s="9">
        <v>40005</v>
      </c>
      <c r="B3243" s="17" t="s">
        <v>22</v>
      </c>
      <c r="C3243" s="12">
        <v>27.21</v>
      </c>
      <c r="D3243" s="13" t="s">
        <v>23</v>
      </c>
      <c r="E3243" s="14">
        <v>57.19</v>
      </c>
      <c r="F3243" s="187">
        <f>composições!$X$125</f>
        <v>3.17</v>
      </c>
      <c r="G3243" s="15">
        <f t="shared" si="280"/>
        <v>181.29</v>
      </c>
      <c r="H3243" s="12">
        <v>3.25</v>
      </c>
      <c r="I3243" s="11">
        <v>185.86</v>
      </c>
      <c r="J3243" s="99">
        <f t="shared" si="279"/>
        <v>-2.4588399870870692E-2</v>
      </c>
      <c r="K3243" s="203">
        <f t="shared" si="277"/>
        <v>-4.5700000000000216</v>
      </c>
    </row>
    <row r="3244" spans="1:11" ht="10.35" customHeight="1" x14ac:dyDescent="0.2">
      <c r="A3244" s="9">
        <v>40006</v>
      </c>
      <c r="B3244" s="17" t="s">
        <v>24</v>
      </c>
      <c r="C3244" s="12">
        <v>27.21</v>
      </c>
      <c r="D3244" s="13" t="s">
        <v>25</v>
      </c>
      <c r="E3244" s="14">
        <v>285.97000000000003</v>
      </c>
      <c r="F3244" s="187">
        <f>composições!$X$154</f>
        <v>2.87</v>
      </c>
      <c r="G3244" s="15">
        <f t="shared" si="280"/>
        <v>820.73</v>
      </c>
      <c r="H3244" s="12">
        <v>2.95</v>
      </c>
      <c r="I3244" s="11">
        <v>843.61</v>
      </c>
      <c r="J3244" s="99">
        <f t="shared" si="279"/>
        <v>-2.7121537203209978E-2</v>
      </c>
      <c r="K3244" s="203">
        <f t="shared" si="277"/>
        <v>-22.879999999999995</v>
      </c>
    </row>
    <row r="3245" spans="1:11" ht="20.85" customHeight="1" x14ac:dyDescent="0.2">
      <c r="A3245" s="9">
        <v>40010</v>
      </c>
      <c r="B3245" s="10" t="s">
        <v>26</v>
      </c>
      <c r="C3245" s="12">
        <v>27.21</v>
      </c>
      <c r="D3245" s="13" t="s">
        <v>23</v>
      </c>
      <c r="E3245" s="14">
        <v>425.55</v>
      </c>
      <c r="F3245" s="187">
        <f>composições!$X$186</f>
        <v>3.6500000000000004</v>
      </c>
      <c r="G3245" s="15">
        <f t="shared" si="280"/>
        <v>1553.25</v>
      </c>
      <c r="H3245" s="12">
        <v>3.75</v>
      </c>
      <c r="I3245" s="15">
        <v>1595.81</v>
      </c>
      <c r="J3245" s="99">
        <f t="shared" si="279"/>
        <v>-2.6669841647815162E-2</v>
      </c>
      <c r="K3245" s="203">
        <f t="shared" si="277"/>
        <v>-42.559999999999945</v>
      </c>
    </row>
    <row r="3246" spans="1:11" ht="20.85" customHeight="1" x14ac:dyDescent="0.2">
      <c r="A3246" s="9">
        <v>40085</v>
      </c>
      <c r="B3246" s="10" t="s">
        <v>27</v>
      </c>
      <c r="C3246" s="12">
        <v>27.21</v>
      </c>
      <c r="D3246" s="13" t="s">
        <v>23</v>
      </c>
      <c r="E3246" s="14">
        <v>59</v>
      </c>
      <c r="F3246" s="187">
        <f>composições!$X$220</f>
        <v>26.25</v>
      </c>
      <c r="G3246" s="15">
        <f t="shared" si="280"/>
        <v>1548.75</v>
      </c>
      <c r="H3246" s="12">
        <v>26.93</v>
      </c>
      <c r="I3246" s="15">
        <v>1588.87</v>
      </c>
      <c r="J3246" s="99">
        <f t="shared" si="279"/>
        <v>-2.5250649832900041E-2</v>
      </c>
      <c r="K3246" s="203">
        <f t="shared" si="277"/>
        <v>-40.119999999999891</v>
      </c>
    </row>
    <row r="3247" spans="1:11" ht="10.35" customHeight="1" x14ac:dyDescent="0.2">
      <c r="A3247" s="9">
        <v>41295</v>
      </c>
      <c r="B3247" s="17" t="s">
        <v>28</v>
      </c>
      <c r="C3247" s="12">
        <v>27.21</v>
      </c>
      <c r="D3247" s="13" t="s">
        <v>23</v>
      </c>
      <c r="E3247" s="14">
        <v>177</v>
      </c>
      <c r="F3247" s="187">
        <f>composições!$X$966</f>
        <v>10</v>
      </c>
      <c r="G3247" s="15">
        <f t="shared" si="280"/>
        <v>1770</v>
      </c>
      <c r="H3247" s="12">
        <v>10.26</v>
      </c>
      <c r="I3247" s="15">
        <v>1816.02</v>
      </c>
      <c r="J3247" s="99">
        <f t="shared" si="279"/>
        <v>-2.5341130604288442E-2</v>
      </c>
      <c r="K3247" s="203">
        <f t="shared" si="277"/>
        <v>-46.019999999999982</v>
      </c>
    </row>
    <row r="3248" spans="1:11" ht="10.35" customHeight="1" x14ac:dyDescent="0.2">
      <c r="A3248" s="9">
        <v>40145</v>
      </c>
      <c r="B3248" s="17" t="s">
        <v>29</v>
      </c>
      <c r="C3248" s="12">
        <v>27.21</v>
      </c>
      <c r="D3248" s="13" t="s">
        <v>23</v>
      </c>
      <c r="E3248" s="14">
        <v>718.74</v>
      </c>
      <c r="F3248" s="187">
        <f>composições!$X$447</f>
        <v>2.4899999999999998</v>
      </c>
      <c r="G3248" s="15">
        <f t="shared" si="280"/>
        <v>1789.66</v>
      </c>
      <c r="H3248" s="12">
        <v>2.5499999999999998</v>
      </c>
      <c r="I3248" s="15">
        <v>1832.78</v>
      </c>
      <c r="J3248" s="99">
        <f t="shared" si="279"/>
        <v>-2.3527100906819087E-2</v>
      </c>
      <c r="K3248" s="203">
        <f t="shared" si="277"/>
        <v>-43.119999999999891</v>
      </c>
    </row>
    <row r="3249" spans="1:11" ht="10.35" customHeight="1" x14ac:dyDescent="0.2">
      <c r="A3249" s="9">
        <v>40315</v>
      </c>
      <c r="B3249" s="17" t="s">
        <v>30</v>
      </c>
      <c r="C3249" s="12">
        <v>27.21</v>
      </c>
      <c r="D3249" s="13" t="s">
        <v>23</v>
      </c>
      <c r="E3249" s="14">
        <v>23.6</v>
      </c>
      <c r="F3249" s="187">
        <f>composições!$X$478</f>
        <v>5.2299999999999995</v>
      </c>
      <c r="G3249" s="15">
        <f t="shared" si="280"/>
        <v>123.42</v>
      </c>
      <c r="H3249" s="12">
        <f>composições!$X$478</f>
        <v>5.2299999999999995</v>
      </c>
      <c r="I3249" s="11">
        <v>126.49</v>
      </c>
      <c r="J3249" s="99">
        <f t="shared" si="279"/>
        <v>-2.4270693335441518E-2</v>
      </c>
      <c r="K3249" s="203">
        <f t="shared" si="277"/>
        <v>-3.0699999999999932</v>
      </c>
    </row>
    <row r="3250" spans="1:11" ht="10.35" customHeight="1" x14ac:dyDescent="0.2">
      <c r="A3250" s="9">
        <v>40320</v>
      </c>
      <c r="B3250" s="17" t="s">
        <v>31</v>
      </c>
      <c r="C3250" s="12">
        <v>27.21</v>
      </c>
      <c r="D3250" s="13" t="s">
        <v>25</v>
      </c>
      <c r="E3250" s="14">
        <v>295</v>
      </c>
      <c r="F3250" s="187">
        <f>composições!$X$509</f>
        <v>3.17</v>
      </c>
      <c r="G3250" s="15">
        <f t="shared" si="280"/>
        <v>935.15</v>
      </c>
      <c r="H3250" s="12">
        <v>3.25</v>
      </c>
      <c r="I3250" s="11">
        <v>958.75</v>
      </c>
      <c r="J3250" s="99">
        <f t="shared" si="279"/>
        <v>-2.4615384615384595E-2</v>
      </c>
      <c r="K3250" s="203">
        <f t="shared" si="277"/>
        <v>-23.600000000000023</v>
      </c>
    </row>
    <row r="3251" spans="1:11" ht="10.35" customHeight="1" x14ac:dyDescent="0.2">
      <c r="A3251" s="9">
        <v>40120</v>
      </c>
      <c r="B3251" s="17" t="s">
        <v>32</v>
      </c>
      <c r="C3251" s="12">
        <v>27.21</v>
      </c>
      <c r="D3251" s="13" t="s">
        <v>18</v>
      </c>
      <c r="E3251" s="14">
        <v>297.66000000000003</v>
      </c>
      <c r="F3251" s="187">
        <f>composições!$X$386</f>
        <v>0.5</v>
      </c>
      <c r="G3251" s="15">
        <f t="shared" si="280"/>
        <v>148.83000000000001</v>
      </c>
      <c r="H3251" s="12">
        <v>0.52</v>
      </c>
      <c r="I3251" s="11">
        <v>154.78</v>
      </c>
      <c r="J3251" s="99">
        <f t="shared" si="279"/>
        <v>-3.844165912908637E-2</v>
      </c>
      <c r="K3251" s="203">
        <f t="shared" si="277"/>
        <v>-5.9499999999999886</v>
      </c>
    </row>
    <row r="3252" spans="1:11" ht="10.35" customHeight="1" x14ac:dyDescent="0.2">
      <c r="A3252" s="9">
        <v>40130</v>
      </c>
      <c r="B3252" s="17" t="s">
        <v>33</v>
      </c>
      <c r="C3252" s="12">
        <v>27.21</v>
      </c>
      <c r="D3252" s="13" t="s">
        <v>18</v>
      </c>
      <c r="E3252" s="14">
        <v>118</v>
      </c>
      <c r="F3252" s="187">
        <f>composições!$X$417</f>
        <v>0.52</v>
      </c>
      <c r="G3252" s="15">
        <f t="shared" si="280"/>
        <v>61.36</v>
      </c>
      <c r="H3252" s="12">
        <v>0.53</v>
      </c>
      <c r="I3252" s="11">
        <v>62.54</v>
      </c>
      <c r="J3252" s="99">
        <f t="shared" si="279"/>
        <v>-1.8867924528301883E-2</v>
      </c>
      <c r="K3252" s="203">
        <f t="shared" si="277"/>
        <v>-1.1799999999999997</v>
      </c>
    </row>
    <row r="3253" spans="1:11" ht="10.35" customHeight="1" x14ac:dyDescent="0.2">
      <c r="A3253" s="9">
        <v>40102</v>
      </c>
      <c r="B3253" s="17" t="s">
        <v>34</v>
      </c>
      <c r="C3253" s="12">
        <v>27.21</v>
      </c>
      <c r="D3253" s="13" t="s">
        <v>23</v>
      </c>
      <c r="E3253" s="14">
        <v>115.2</v>
      </c>
      <c r="F3253" s="187">
        <f>composições!$X$320</f>
        <v>8.5399999999999991</v>
      </c>
      <c r="G3253" s="15">
        <f t="shared" si="280"/>
        <v>983.8</v>
      </c>
      <c r="H3253" s="12">
        <v>8.76</v>
      </c>
      <c r="I3253" s="15">
        <v>1009.15</v>
      </c>
      <c r="J3253" s="99">
        <f t="shared" si="279"/>
        <v>-2.51201506218105E-2</v>
      </c>
      <c r="K3253" s="203">
        <f t="shared" si="277"/>
        <v>-25.350000000000023</v>
      </c>
    </row>
    <row r="3254" spans="1:11" ht="10.35" customHeight="1" x14ac:dyDescent="0.2">
      <c r="A3254" s="9">
        <v>40100</v>
      </c>
      <c r="B3254" s="17" t="s">
        <v>35</v>
      </c>
      <c r="C3254" s="12">
        <v>27.21</v>
      </c>
      <c r="D3254" s="13" t="s">
        <v>23</v>
      </c>
      <c r="E3254" s="14">
        <v>118</v>
      </c>
      <c r="F3254" s="187">
        <f>composições!$X$255</f>
        <v>6.01</v>
      </c>
      <c r="G3254" s="15">
        <f t="shared" si="280"/>
        <v>709.18</v>
      </c>
      <c r="H3254" s="12">
        <v>6.16</v>
      </c>
      <c r="I3254" s="11">
        <v>726.88</v>
      </c>
      <c r="J3254" s="99">
        <f t="shared" si="279"/>
        <v>-2.4350649350649456E-2</v>
      </c>
      <c r="K3254" s="203">
        <f t="shared" si="277"/>
        <v>-17.700000000000045</v>
      </c>
    </row>
    <row r="3255" spans="1:11" ht="10.35" customHeight="1" x14ac:dyDescent="0.2">
      <c r="A3255" s="9">
        <v>40101</v>
      </c>
      <c r="B3255" s="17" t="s">
        <v>36</v>
      </c>
      <c r="C3255" s="12">
        <v>27.21</v>
      </c>
      <c r="D3255" s="13" t="s">
        <v>23</v>
      </c>
      <c r="E3255" s="14">
        <v>106.2</v>
      </c>
      <c r="F3255" s="187">
        <f>composições!$X$290</f>
        <v>6.68</v>
      </c>
      <c r="G3255" s="15">
        <f t="shared" si="280"/>
        <v>709.41</v>
      </c>
      <c r="H3255" s="12">
        <v>6.85</v>
      </c>
      <c r="I3255" s="11">
        <v>727.47</v>
      </c>
      <c r="J3255" s="99">
        <f t="shared" si="279"/>
        <v>-2.4825766010969641E-2</v>
      </c>
      <c r="K3255" s="203">
        <f t="shared" si="277"/>
        <v>-18.060000000000059</v>
      </c>
    </row>
    <row r="3256" spans="1:11" ht="20.85" customHeight="1" x14ac:dyDescent="0.2">
      <c r="A3256" s="9">
        <v>40105</v>
      </c>
      <c r="B3256" s="69" t="s">
        <v>37</v>
      </c>
      <c r="C3256" s="66">
        <v>27.21</v>
      </c>
      <c r="D3256" s="67" t="s">
        <v>23</v>
      </c>
      <c r="E3256" s="68">
        <v>23.6</v>
      </c>
      <c r="F3256" s="187">
        <f>composições!$X$355</f>
        <v>11.530000000000001</v>
      </c>
      <c r="G3256" s="65">
        <f t="shared" si="280"/>
        <v>272.10000000000002</v>
      </c>
      <c r="H3256" s="66">
        <v>11.83</v>
      </c>
      <c r="I3256" s="11">
        <v>279.18</v>
      </c>
      <c r="J3256" s="99">
        <f t="shared" si="279"/>
        <v>-2.5359982806791304E-2</v>
      </c>
      <c r="K3256" s="203">
        <f t="shared" si="277"/>
        <v>-7.0799999999999841</v>
      </c>
    </row>
    <row r="3257" spans="1:11" ht="10.35" customHeight="1" x14ac:dyDescent="0.2">
      <c r="A3257" s="1" t="s">
        <v>38</v>
      </c>
      <c r="B3257" s="41"/>
      <c r="C3257" s="41"/>
      <c r="D3257" s="41"/>
      <c r="E3257" s="41"/>
      <c r="G3257" s="32">
        <f>SUM(G3240:G3256)</f>
        <v>13515.07</v>
      </c>
      <c r="H3257" s="33"/>
      <c r="J3257" s="99" t="e">
        <f t="shared" si="279"/>
        <v>#DIV/0!</v>
      </c>
      <c r="K3257" s="203">
        <f t="shared" si="277"/>
        <v>13515.07</v>
      </c>
    </row>
    <row r="3258" spans="1:11" ht="0.95" customHeight="1" x14ac:dyDescent="0.2">
      <c r="B3258" s="41"/>
      <c r="C3258" s="41"/>
      <c r="D3258" s="41"/>
      <c r="E3258" s="41"/>
      <c r="G3258" s="41"/>
      <c r="H3258" s="41"/>
      <c r="J3258" s="99" t="e">
        <f t="shared" si="279"/>
        <v>#DIV/0!</v>
      </c>
      <c r="K3258" s="203">
        <f t="shared" si="277"/>
        <v>0</v>
      </c>
    </row>
    <row r="3259" spans="1:11" ht="10.7" customHeight="1" x14ac:dyDescent="0.2">
      <c r="J3259" s="99" t="e">
        <f t="shared" si="279"/>
        <v>#DIV/0!</v>
      </c>
      <c r="K3259" s="203">
        <f t="shared" si="277"/>
        <v>0</v>
      </c>
    </row>
    <row r="3260" spans="1:11" ht="10.35" customHeight="1" x14ac:dyDescent="0.2">
      <c r="A3260" s="2" t="s">
        <v>9</v>
      </c>
      <c r="B3260" s="3" t="s">
        <v>10</v>
      </c>
      <c r="C3260" s="5" t="s">
        <v>11</v>
      </c>
      <c r="D3260" s="7" t="s">
        <v>12</v>
      </c>
      <c r="E3260" s="5" t="s">
        <v>13</v>
      </c>
      <c r="F3260" s="5" t="s">
        <v>225</v>
      </c>
      <c r="G3260" s="4" t="s">
        <v>15</v>
      </c>
      <c r="H3260" s="5" t="s">
        <v>14</v>
      </c>
      <c r="I3260" s="4" t="s">
        <v>15</v>
      </c>
      <c r="J3260" s="99" t="e">
        <f t="shared" si="279"/>
        <v>#VALUE!</v>
      </c>
      <c r="K3260" s="203" t="e">
        <f t="shared" si="277"/>
        <v>#VALUE!</v>
      </c>
    </row>
    <row r="3261" spans="1:11" ht="10.35" customHeight="1" x14ac:dyDescent="0.2">
      <c r="A3261" s="8"/>
      <c r="B3261" s="47" t="s">
        <v>39</v>
      </c>
      <c r="C3261" s="48"/>
      <c r="D3261" s="48"/>
      <c r="E3261" s="48"/>
      <c r="F3261" s="48"/>
      <c r="G3261" s="49"/>
      <c r="H3261" s="41"/>
      <c r="J3261" s="99" t="e">
        <f t="shared" si="279"/>
        <v>#DIV/0!</v>
      </c>
      <c r="K3261" s="203">
        <f t="shared" si="277"/>
        <v>0</v>
      </c>
    </row>
    <row r="3262" spans="1:11" ht="10.35" customHeight="1" x14ac:dyDescent="0.2">
      <c r="A3262" s="9">
        <v>45585</v>
      </c>
      <c r="B3262" s="17" t="s">
        <v>40</v>
      </c>
      <c r="C3262" s="12">
        <v>27.21</v>
      </c>
      <c r="D3262" s="13" t="s">
        <v>23</v>
      </c>
      <c r="E3262" s="14">
        <v>31.2</v>
      </c>
      <c r="F3262" s="187">
        <f>composições!$X$1323</f>
        <v>285.35000000000002</v>
      </c>
      <c r="G3262" s="15">
        <f t="shared" ref="G3262:G3277" si="281">TRUNC(F3262*E3262,2)</f>
        <v>8902.92</v>
      </c>
      <c r="H3262" s="12">
        <v>292.72000000000003</v>
      </c>
      <c r="I3262" s="15">
        <v>9132.86</v>
      </c>
      <c r="J3262" s="99">
        <f t="shared" si="279"/>
        <v>-2.5177217213446901E-2</v>
      </c>
      <c r="K3262" s="203">
        <f t="shared" si="277"/>
        <v>-229.94000000000051</v>
      </c>
    </row>
    <row r="3263" spans="1:11" ht="10.35" customHeight="1" x14ac:dyDescent="0.2">
      <c r="A3263" s="9">
        <v>41294</v>
      </c>
      <c r="B3263" s="43" t="s">
        <v>41</v>
      </c>
      <c r="C3263" s="66">
        <v>27.21</v>
      </c>
      <c r="D3263" s="67" t="s">
        <v>23</v>
      </c>
      <c r="E3263" s="68">
        <v>10.4</v>
      </c>
      <c r="F3263" s="187">
        <f>composições!$X$935</f>
        <v>145.32</v>
      </c>
      <c r="G3263" s="65">
        <f t="shared" si="281"/>
        <v>1511.32</v>
      </c>
      <c r="H3263" s="66">
        <v>149.07</v>
      </c>
      <c r="I3263" s="15">
        <v>1550.32</v>
      </c>
      <c r="J3263" s="99">
        <f t="shared" si="279"/>
        <v>-2.515609680582076E-2</v>
      </c>
      <c r="K3263" s="203">
        <f t="shared" si="277"/>
        <v>-39</v>
      </c>
    </row>
    <row r="3264" spans="1:11" ht="10.35" customHeight="1" x14ac:dyDescent="0.2">
      <c r="A3264" s="9">
        <v>45050</v>
      </c>
      <c r="B3264" s="43" t="s">
        <v>42</v>
      </c>
      <c r="C3264" s="66">
        <v>27.21</v>
      </c>
      <c r="D3264" s="67" t="s">
        <v>23</v>
      </c>
      <c r="E3264" s="68">
        <v>10.1</v>
      </c>
      <c r="F3264" s="187">
        <f>composições!$X$1071</f>
        <v>559.22</v>
      </c>
      <c r="G3264" s="65">
        <f t="shared" si="281"/>
        <v>5648.12</v>
      </c>
      <c r="H3264" s="66">
        <v>573.65</v>
      </c>
      <c r="I3264" s="15">
        <v>5793.86</v>
      </c>
      <c r="J3264" s="99">
        <f t="shared" si="279"/>
        <v>-2.5154214979305589E-2</v>
      </c>
      <c r="K3264" s="203">
        <f t="shared" si="277"/>
        <v>-145.73999999999978</v>
      </c>
    </row>
    <row r="3265" spans="1:11" ht="20.85" customHeight="1" x14ac:dyDescent="0.2">
      <c r="A3265" s="9">
        <v>45155</v>
      </c>
      <c r="B3265" s="69" t="s">
        <v>43</v>
      </c>
      <c r="C3265" s="66">
        <v>27.21</v>
      </c>
      <c r="D3265" s="67" t="s">
        <v>44</v>
      </c>
      <c r="E3265" s="68">
        <v>348.89</v>
      </c>
      <c r="F3265" s="187">
        <f>composições!$X$1185</f>
        <v>15.83</v>
      </c>
      <c r="G3265" s="65">
        <f t="shared" si="281"/>
        <v>5522.92</v>
      </c>
      <c r="H3265" s="66">
        <v>16.239999999999998</v>
      </c>
      <c r="I3265" s="15">
        <v>5665.97</v>
      </c>
      <c r="J3265" s="99">
        <f t="shared" si="279"/>
        <v>-2.5247221570181333E-2</v>
      </c>
      <c r="K3265" s="203">
        <f t="shared" si="277"/>
        <v>-143.05000000000018</v>
      </c>
    </row>
    <row r="3266" spans="1:11" ht="29.1" customHeight="1" x14ac:dyDescent="0.2">
      <c r="A3266" s="9">
        <v>45145</v>
      </c>
      <c r="B3266" s="69" t="s">
        <v>45</v>
      </c>
      <c r="C3266" s="66">
        <v>27.21</v>
      </c>
      <c r="D3266" s="67" t="s">
        <v>18</v>
      </c>
      <c r="E3266" s="68">
        <v>329</v>
      </c>
      <c r="F3266" s="187">
        <f>composições!$X$1151</f>
        <v>105.9</v>
      </c>
      <c r="G3266" s="65">
        <f t="shared" si="281"/>
        <v>34841.1</v>
      </c>
      <c r="H3266" s="66">
        <v>108.63</v>
      </c>
      <c r="I3266" s="15">
        <v>35739.269999999997</v>
      </c>
      <c r="J3266" s="99">
        <f t="shared" si="279"/>
        <v>-2.5131179232256273E-2</v>
      </c>
      <c r="K3266" s="203">
        <f t="shared" si="277"/>
        <v>-898.16999999999825</v>
      </c>
    </row>
    <row r="3267" spans="1:11" ht="10.35" customHeight="1" x14ac:dyDescent="0.2">
      <c r="A3267" s="9">
        <v>45140</v>
      </c>
      <c r="B3267" s="43" t="s">
        <v>46</v>
      </c>
      <c r="C3267" s="66">
        <v>27.21</v>
      </c>
      <c r="D3267" s="67" t="s">
        <v>23</v>
      </c>
      <c r="E3267" s="68">
        <v>270</v>
      </c>
      <c r="F3267" s="187">
        <f>composições!$X$1110</f>
        <v>76.739999999999995</v>
      </c>
      <c r="G3267" s="65">
        <f t="shared" si="281"/>
        <v>20719.8</v>
      </c>
      <c r="H3267" s="66">
        <v>78.73</v>
      </c>
      <c r="I3267" s="15">
        <v>21257.1</v>
      </c>
      <c r="J3267" s="99">
        <f t="shared" si="279"/>
        <v>-2.5276260637622228E-2</v>
      </c>
      <c r="K3267" s="203">
        <f t="shared" si="277"/>
        <v>-537.29999999999927</v>
      </c>
    </row>
    <row r="3268" spans="1:11" ht="10.35" customHeight="1" x14ac:dyDescent="0.2">
      <c r="A3268" s="9">
        <v>45165</v>
      </c>
      <c r="B3268" s="17" t="s">
        <v>47</v>
      </c>
      <c r="C3268" s="12">
        <v>27.21</v>
      </c>
      <c r="D3268" s="13" t="s">
        <v>23</v>
      </c>
      <c r="E3268" s="14">
        <v>66.400000000000006</v>
      </c>
      <c r="F3268" s="187">
        <f>composições!$X$1226</f>
        <v>611.9</v>
      </c>
      <c r="G3268" s="15">
        <f t="shared" si="281"/>
        <v>40630.160000000003</v>
      </c>
      <c r="H3268" s="12">
        <v>627.69000000000005</v>
      </c>
      <c r="I3268" s="15">
        <v>41678.61</v>
      </c>
      <c r="J3268" s="99">
        <f t="shared" si="279"/>
        <v>-2.5155589401853806E-2</v>
      </c>
      <c r="K3268" s="203">
        <f t="shared" si="277"/>
        <v>-1048.4499999999971</v>
      </c>
    </row>
    <row r="3269" spans="1:11" ht="10.35" customHeight="1" x14ac:dyDescent="0.2">
      <c r="A3269" s="9">
        <v>47018</v>
      </c>
      <c r="B3269" s="17" t="s">
        <v>48</v>
      </c>
      <c r="C3269" s="12">
        <v>27.21</v>
      </c>
      <c r="D3269" s="13" t="s">
        <v>23</v>
      </c>
      <c r="E3269" s="14">
        <v>4.5</v>
      </c>
      <c r="F3269" s="187">
        <f>composições!$X$1358</f>
        <v>504.34</v>
      </c>
      <c r="G3269" s="15">
        <f t="shared" si="281"/>
        <v>2269.5300000000002</v>
      </c>
      <c r="H3269" s="12">
        <v>517.36</v>
      </c>
      <c r="I3269" s="15">
        <v>2328.12</v>
      </c>
      <c r="J3269" s="99">
        <f t="shared" si="279"/>
        <v>-2.5166228544920233E-2</v>
      </c>
      <c r="K3269" s="203">
        <f t="shared" si="277"/>
        <v>-58.589999999999691</v>
      </c>
    </row>
    <row r="3270" spans="1:11" ht="20.85" customHeight="1" x14ac:dyDescent="0.2">
      <c r="A3270" s="9">
        <v>40450</v>
      </c>
      <c r="B3270" s="10" t="s">
        <v>49</v>
      </c>
      <c r="C3270" s="12">
        <v>27.21</v>
      </c>
      <c r="D3270" s="13" t="s">
        <v>50</v>
      </c>
      <c r="E3270" s="18">
        <v>3260.33</v>
      </c>
      <c r="F3270" s="187">
        <f>composições!$X$627</f>
        <v>0.86</v>
      </c>
      <c r="G3270" s="15">
        <f t="shared" si="281"/>
        <v>2803.88</v>
      </c>
      <c r="H3270" s="12">
        <v>0.89</v>
      </c>
      <c r="I3270" s="15">
        <v>2901.69</v>
      </c>
      <c r="J3270" s="99">
        <f t="shared" si="279"/>
        <v>-3.3707942612753228E-2</v>
      </c>
      <c r="K3270" s="203">
        <f t="shared" si="277"/>
        <v>-97.809999999999945</v>
      </c>
    </row>
    <row r="3271" spans="1:11" ht="10.35" customHeight="1" x14ac:dyDescent="0.2">
      <c r="A3271" s="9">
        <v>40455</v>
      </c>
      <c r="B3271" s="17" t="s">
        <v>51</v>
      </c>
      <c r="C3271" s="12">
        <v>27.21</v>
      </c>
      <c r="D3271" s="13" t="s">
        <v>25</v>
      </c>
      <c r="E3271" s="18">
        <v>15417.71</v>
      </c>
      <c r="F3271" s="187">
        <f>composições!$X$743</f>
        <v>1.55</v>
      </c>
      <c r="G3271" s="15">
        <f t="shared" si="281"/>
        <v>23897.45</v>
      </c>
      <c r="H3271" s="12">
        <v>1.59</v>
      </c>
      <c r="I3271" s="15">
        <v>24514.15</v>
      </c>
      <c r="J3271" s="99">
        <f t="shared" si="279"/>
        <v>-2.5156899178637726E-2</v>
      </c>
      <c r="K3271" s="203">
        <f t="shared" si="277"/>
        <v>-616.70000000000073</v>
      </c>
    </row>
    <row r="3272" spans="1:11" ht="10.35" customHeight="1" x14ac:dyDescent="0.2">
      <c r="A3272" s="9">
        <v>40451</v>
      </c>
      <c r="B3272" s="17" t="s">
        <v>52</v>
      </c>
      <c r="C3272" s="12">
        <v>27.21</v>
      </c>
      <c r="D3272" s="13" t="s">
        <v>53</v>
      </c>
      <c r="E3272" s="14">
        <v>51.29</v>
      </c>
      <c r="F3272" s="187">
        <f>composições!X$656</f>
        <v>0.86</v>
      </c>
      <c r="G3272" s="15">
        <f t="shared" si="281"/>
        <v>44.1</v>
      </c>
      <c r="H3272" s="12">
        <v>0.89</v>
      </c>
      <c r="I3272" s="11">
        <v>45.64</v>
      </c>
      <c r="J3272" s="99">
        <f t="shared" si="279"/>
        <v>-3.3742331288343586E-2</v>
      </c>
      <c r="K3272" s="203">
        <f t="shared" si="277"/>
        <v>-1.5399999999999991</v>
      </c>
    </row>
    <row r="3273" spans="1:11" ht="10.35" customHeight="1" x14ac:dyDescent="0.2">
      <c r="A3273" s="9">
        <v>40453</v>
      </c>
      <c r="B3273" s="17" t="s">
        <v>54</v>
      </c>
      <c r="C3273" s="12">
        <v>27.21</v>
      </c>
      <c r="D3273" s="13" t="s">
        <v>53</v>
      </c>
      <c r="E3273" s="14">
        <v>846.91</v>
      </c>
      <c r="F3273" s="187">
        <f>composições!$X$685</f>
        <v>0.86</v>
      </c>
      <c r="G3273" s="15">
        <f t="shared" si="281"/>
        <v>728.34</v>
      </c>
      <c r="H3273" s="12">
        <v>0.89</v>
      </c>
      <c r="I3273" s="11">
        <v>753.74</v>
      </c>
      <c r="J3273" s="99">
        <f t="shared" si="279"/>
        <v>-3.3698622867301742E-2</v>
      </c>
      <c r="K3273" s="203">
        <f t="shared" si="277"/>
        <v>-25.399999999999977</v>
      </c>
    </row>
    <row r="3274" spans="1:11" ht="10.35" customHeight="1" x14ac:dyDescent="0.2">
      <c r="A3274" s="9">
        <v>40449</v>
      </c>
      <c r="B3274" s="17" t="s">
        <v>55</v>
      </c>
      <c r="C3274" s="12">
        <v>27.21</v>
      </c>
      <c r="D3274" s="13" t="s">
        <v>53</v>
      </c>
      <c r="E3274" s="14">
        <v>470.59</v>
      </c>
      <c r="F3274" s="187">
        <f>composições!$X$598</f>
        <v>1.6800000000000002</v>
      </c>
      <c r="G3274" s="15">
        <f t="shared" si="281"/>
        <v>790.59</v>
      </c>
      <c r="H3274" s="12">
        <v>1.73</v>
      </c>
      <c r="I3274" s="11">
        <v>814.12</v>
      </c>
      <c r="J3274" s="99">
        <f t="shared" si="279"/>
        <v>-2.890237311452859E-2</v>
      </c>
      <c r="K3274" s="203">
        <f t="shared" si="277"/>
        <v>-23.529999999999973</v>
      </c>
    </row>
    <row r="3275" spans="1:11" ht="10.35" customHeight="1" x14ac:dyDescent="0.2">
      <c r="A3275" s="9">
        <v>40445</v>
      </c>
      <c r="B3275" s="17" t="s">
        <v>56</v>
      </c>
      <c r="C3275" s="12">
        <v>27.21</v>
      </c>
      <c r="D3275" s="13" t="s">
        <v>25</v>
      </c>
      <c r="E3275" s="18">
        <v>2087.5300000000002</v>
      </c>
      <c r="F3275" s="187">
        <f>composições!$X$568</f>
        <v>2.29</v>
      </c>
      <c r="G3275" s="15">
        <f t="shared" si="281"/>
        <v>4780.4399999999996</v>
      </c>
      <c r="H3275" s="12">
        <v>2.35</v>
      </c>
      <c r="I3275" s="15">
        <v>4905.6899999999996</v>
      </c>
      <c r="J3275" s="99">
        <f t="shared" si="279"/>
        <v>-2.5531576597787486E-2</v>
      </c>
      <c r="K3275" s="203">
        <f t="shared" ref="K3275:K3338" si="282">G3275-I3275</f>
        <v>-125.25</v>
      </c>
    </row>
    <row r="3276" spans="1:11" ht="10.35" customHeight="1" x14ac:dyDescent="0.2">
      <c r="A3276" s="9">
        <v>47050</v>
      </c>
      <c r="B3276" s="17" t="s">
        <v>57</v>
      </c>
      <c r="C3276" s="12">
        <v>27.21</v>
      </c>
      <c r="D3276" s="13" t="s">
        <v>53</v>
      </c>
      <c r="E3276" s="14">
        <v>5.34</v>
      </c>
      <c r="F3276" s="187">
        <f>composições!$X$1418</f>
        <v>1.6800000000000002</v>
      </c>
      <c r="G3276" s="15">
        <f t="shared" si="281"/>
        <v>8.9700000000000006</v>
      </c>
      <c r="H3276" s="12">
        <v>1.73</v>
      </c>
      <c r="I3276" s="11">
        <v>9.23</v>
      </c>
      <c r="J3276" s="99">
        <f t="shared" si="279"/>
        <v>-2.8169014084507005E-2</v>
      </c>
      <c r="K3276" s="203">
        <f t="shared" si="282"/>
        <v>-0.25999999999999979</v>
      </c>
    </row>
    <row r="3277" spans="1:11" ht="10.35" customHeight="1" x14ac:dyDescent="0.2">
      <c r="A3277" s="9">
        <v>47049</v>
      </c>
      <c r="B3277" s="43" t="s">
        <v>58</v>
      </c>
      <c r="C3277" s="66">
        <v>27.21</v>
      </c>
      <c r="D3277" s="67" t="s">
        <v>53</v>
      </c>
      <c r="E3277" s="68">
        <v>79.989999999999995</v>
      </c>
      <c r="F3277" s="187">
        <f>composições!$X$1388</f>
        <v>1.6800000000000002</v>
      </c>
      <c r="G3277" s="65">
        <f t="shared" si="281"/>
        <v>134.38</v>
      </c>
      <c r="H3277" s="66">
        <v>1.73</v>
      </c>
      <c r="I3277" s="11">
        <v>138.38</v>
      </c>
      <c r="J3277" s="99">
        <f t="shared" si="279"/>
        <v>-2.8905911258852446E-2</v>
      </c>
      <c r="K3277" s="203">
        <f t="shared" si="282"/>
        <v>-4</v>
      </c>
    </row>
    <row r="3278" spans="1:11" ht="10.35" customHeight="1" x14ac:dyDescent="0.2">
      <c r="A3278" s="1" t="s">
        <v>38</v>
      </c>
      <c r="B3278" s="41"/>
      <c r="C3278" s="41"/>
      <c r="D3278" s="41"/>
      <c r="E3278" s="41"/>
      <c r="G3278" s="32">
        <f>SUM(G3261:G3277)</f>
        <v>153234.02000000002</v>
      </c>
      <c r="H3278" s="33"/>
      <c r="J3278" s="99" t="e">
        <f t="shared" si="279"/>
        <v>#DIV/0!</v>
      </c>
      <c r="K3278" s="203">
        <f t="shared" si="282"/>
        <v>153234.02000000002</v>
      </c>
    </row>
    <row r="3279" spans="1:11" ht="10.7" customHeight="1" x14ac:dyDescent="0.2">
      <c r="B3279" s="41"/>
      <c r="C3279" s="41"/>
      <c r="D3279" s="41"/>
      <c r="E3279" s="41"/>
      <c r="G3279" s="41"/>
      <c r="H3279" s="41"/>
      <c r="J3279" s="99" t="e">
        <f t="shared" si="279"/>
        <v>#DIV/0!</v>
      </c>
      <c r="K3279" s="203">
        <f t="shared" si="282"/>
        <v>0</v>
      </c>
    </row>
    <row r="3280" spans="1:11" ht="10.35" customHeight="1" x14ac:dyDescent="0.2">
      <c r="A3280" s="2" t="s">
        <v>9</v>
      </c>
      <c r="B3280" s="50" t="s">
        <v>10</v>
      </c>
      <c r="C3280" s="50" t="s">
        <v>11</v>
      </c>
      <c r="D3280" s="64" t="s">
        <v>12</v>
      </c>
      <c r="E3280" s="50" t="s">
        <v>13</v>
      </c>
      <c r="F3280" s="21" t="s">
        <v>225</v>
      </c>
      <c r="G3280" s="64" t="s">
        <v>15</v>
      </c>
      <c r="H3280" s="50" t="s">
        <v>14</v>
      </c>
      <c r="I3280" s="4" t="s">
        <v>15</v>
      </c>
      <c r="J3280" s="99" t="e">
        <f t="shared" si="279"/>
        <v>#VALUE!</v>
      </c>
      <c r="K3280" s="203" t="e">
        <f t="shared" si="282"/>
        <v>#VALUE!</v>
      </c>
    </row>
    <row r="3281" spans="1:11" ht="10.35" customHeight="1" x14ac:dyDescent="0.2">
      <c r="A3281" s="8"/>
      <c r="B3281" s="47" t="s">
        <v>59</v>
      </c>
      <c r="C3281" s="48"/>
      <c r="D3281" s="48"/>
      <c r="E3281" s="48"/>
      <c r="F3281" s="48"/>
      <c r="G3281" s="49"/>
      <c r="H3281" s="41"/>
      <c r="J3281" s="99" t="e">
        <f t="shared" si="279"/>
        <v>#DIV/0!</v>
      </c>
      <c r="K3281" s="203">
        <f t="shared" si="282"/>
        <v>0</v>
      </c>
    </row>
    <row r="3282" spans="1:11" ht="10.35" customHeight="1" x14ac:dyDescent="0.2">
      <c r="A3282" s="9">
        <v>45585</v>
      </c>
      <c r="B3282" s="43" t="s">
        <v>40</v>
      </c>
      <c r="C3282" s="66">
        <v>27.21</v>
      </c>
      <c r="D3282" s="67" t="s">
        <v>23</v>
      </c>
      <c r="E3282" s="68">
        <v>51.84</v>
      </c>
      <c r="F3282" s="187">
        <f>composições!$X$1323</f>
        <v>285.35000000000002</v>
      </c>
      <c r="G3282" s="65">
        <f t="shared" ref="G3282:G3297" si="283">TRUNC(F3282*E3282,2)</f>
        <v>14792.54</v>
      </c>
      <c r="H3282" s="66">
        <v>292.72000000000003</v>
      </c>
      <c r="I3282" s="15">
        <v>15174.6</v>
      </c>
      <c r="J3282" s="99">
        <f t="shared" si="279"/>
        <v>-2.5177599409539564E-2</v>
      </c>
      <c r="K3282" s="203">
        <f t="shared" si="282"/>
        <v>-382.05999999999949</v>
      </c>
    </row>
    <row r="3283" spans="1:11" ht="10.35" customHeight="1" x14ac:dyDescent="0.2">
      <c r="A3283" s="9">
        <v>41294</v>
      </c>
      <c r="B3283" s="43" t="s">
        <v>41</v>
      </c>
      <c r="C3283" s="66">
        <v>27.21</v>
      </c>
      <c r="D3283" s="67" t="s">
        <v>23</v>
      </c>
      <c r="E3283" s="68">
        <v>17.28</v>
      </c>
      <c r="F3283" s="187">
        <f>composições!$X$935</f>
        <v>145.32</v>
      </c>
      <c r="G3283" s="65">
        <f t="shared" si="283"/>
        <v>2511.12</v>
      </c>
      <c r="H3283" s="66">
        <v>149.07</v>
      </c>
      <c r="I3283" s="15">
        <v>2575.92</v>
      </c>
      <c r="J3283" s="99">
        <f t="shared" si="279"/>
        <v>-2.5156060747228204E-2</v>
      </c>
      <c r="K3283" s="203">
        <f t="shared" si="282"/>
        <v>-64.800000000000182</v>
      </c>
    </row>
    <row r="3284" spans="1:11" ht="10.35" customHeight="1" x14ac:dyDescent="0.2">
      <c r="A3284" s="9">
        <v>45050</v>
      </c>
      <c r="B3284" s="43" t="s">
        <v>42</v>
      </c>
      <c r="C3284" s="66">
        <v>27.21</v>
      </c>
      <c r="D3284" s="67" t="s">
        <v>23</v>
      </c>
      <c r="E3284" s="68">
        <v>18.45</v>
      </c>
      <c r="F3284" s="187">
        <f>composições!$X$1071</f>
        <v>559.22</v>
      </c>
      <c r="G3284" s="65">
        <f t="shared" si="283"/>
        <v>10317.6</v>
      </c>
      <c r="H3284" s="66">
        <v>573.65</v>
      </c>
      <c r="I3284" s="15">
        <v>10583.84</v>
      </c>
      <c r="J3284" s="99">
        <f t="shared" si="279"/>
        <v>-2.5155331146351378E-2</v>
      </c>
      <c r="K3284" s="203">
        <f t="shared" si="282"/>
        <v>-266.23999999999978</v>
      </c>
    </row>
    <row r="3285" spans="1:11" ht="29.1" customHeight="1" x14ac:dyDescent="0.2">
      <c r="A3285" s="9">
        <v>45145</v>
      </c>
      <c r="B3285" s="69" t="s">
        <v>45</v>
      </c>
      <c r="C3285" s="66">
        <v>27.21</v>
      </c>
      <c r="D3285" s="67" t="s">
        <v>18</v>
      </c>
      <c r="E3285" s="68">
        <v>217</v>
      </c>
      <c r="F3285" s="187">
        <f>composições!$X$1151</f>
        <v>105.9</v>
      </c>
      <c r="G3285" s="65">
        <f t="shared" si="283"/>
        <v>22980.3</v>
      </c>
      <c r="H3285" s="66">
        <v>108.63</v>
      </c>
      <c r="I3285" s="15">
        <v>23572.71</v>
      </c>
      <c r="J3285" s="99">
        <f t="shared" si="279"/>
        <v>-2.5131179232256273E-2</v>
      </c>
      <c r="K3285" s="203">
        <f t="shared" si="282"/>
        <v>-592.40999999999985</v>
      </c>
    </row>
    <row r="3286" spans="1:11" ht="10.35" customHeight="1" x14ac:dyDescent="0.2">
      <c r="A3286" s="9">
        <v>45165</v>
      </c>
      <c r="B3286" s="17" t="s">
        <v>47</v>
      </c>
      <c r="C3286" s="12">
        <v>27.21</v>
      </c>
      <c r="D3286" s="13" t="s">
        <v>23</v>
      </c>
      <c r="E3286" s="14">
        <v>52.43</v>
      </c>
      <c r="F3286" s="187">
        <f>composições!$X$1226</f>
        <v>611.9</v>
      </c>
      <c r="G3286" s="15">
        <f t="shared" si="283"/>
        <v>32081.91</v>
      </c>
      <c r="H3286" s="12">
        <v>627.69000000000005</v>
      </c>
      <c r="I3286" s="15">
        <v>32909.78</v>
      </c>
      <c r="J3286" s="99">
        <f t="shared" si="279"/>
        <v>-2.5155743976410627E-2</v>
      </c>
      <c r="K3286" s="203">
        <f t="shared" si="282"/>
        <v>-827.86999999999898</v>
      </c>
    </row>
    <row r="3287" spans="1:11" ht="20.85" customHeight="1" x14ac:dyDescent="0.2">
      <c r="A3287" s="9">
        <v>45155</v>
      </c>
      <c r="B3287" s="10" t="s">
        <v>43</v>
      </c>
      <c r="C3287" s="12">
        <v>27.21</v>
      </c>
      <c r="D3287" s="13" t="s">
        <v>44</v>
      </c>
      <c r="E3287" s="18">
        <v>5599</v>
      </c>
      <c r="F3287" s="187">
        <f>composições!$X$1185</f>
        <v>15.83</v>
      </c>
      <c r="G3287" s="15">
        <f t="shared" si="283"/>
        <v>88632.17</v>
      </c>
      <c r="H3287" s="12">
        <v>16.239999999999998</v>
      </c>
      <c r="I3287" s="15">
        <v>90927.76</v>
      </c>
      <c r="J3287" s="99">
        <f t="shared" si="279"/>
        <v>-2.5246305418719195E-2</v>
      </c>
      <c r="K3287" s="203">
        <f t="shared" si="282"/>
        <v>-2295.5899999999965</v>
      </c>
    </row>
    <row r="3288" spans="1:11" ht="10.35" customHeight="1" x14ac:dyDescent="0.2">
      <c r="A3288" s="9">
        <v>47018</v>
      </c>
      <c r="B3288" s="17" t="s">
        <v>48</v>
      </c>
      <c r="C3288" s="12">
        <v>27.21</v>
      </c>
      <c r="D3288" s="13" t="s">
        <v>23</v>
      </c>
      <c r="E3288" s="14">
        <v>3.7</v>
      </c>
      <c r="F3288" s="187">
        <f>composições!$X$1358</f>
        <v>504.34</v>
      </c>
      <c r="G3288" s="15">
        <f t="shared" si="283"/>
        <v>1866.05</v>
      </c>
      <c r="H3288" s="12">
        <v>517.36</v>
      </c>
      <c r="I3288" s="15">
        <v>1914.23</v>
      </c>
      <c r="J3288" s="99">
        <f t="shared" si="279"/>
        <v>-2.516938925834411E-2</v>
      </c>
      <c r="K3288" s="203">
        <f t="shared" si="282"/>
        <v>-48.180000000000064</v>
      </c>
    </row>
    <row r="3289" spans="1:11" ht="10.35" customHeight="1" x14ac:dyDescent="0.2">
      <c r="A3289" s="9">
        <v>40102</v>
      </c>
      <c r="B3289" s="43" t="s">
        <v>34</v>
      </c>
      <c r="C3289" s="66">
        <v>27.21</v>
      </c>
      <c r="D3289" s="67" t="s">
        <v>23</v>
      </c>
      <c r="E3289" s="68">
        <v>6</v>
      </c>
      <c r="F3289" s="187">
        <f>composições!$X$320</f>
        <v>8.5399999999999991</v>
      </c>
      <c r="G3289" s="65">
        <f t="shared" si="283"/>
        <v>51.24</v>
      </c>
      <c r="H3289" s="66">
        <v>8.76</v>
      </c>
      <c r="I3289" s="11">
        <v>52.56</v>
      </c>
      <c r="J3289" s="99">
        <f t="shared" si="279"/>
        <v>-2.5114155251141579E-2</v>
      </c>
      <c r="K3289" s="203">
        <f t="shared" si="282"/>
        <v>-1.3200000000000003</v>
      </c>
    </row>
    <row r="3290" spans="1:11" ht="20.85" customHeight="1" x14ac:dyDescent="0.2">
      <c r="A3290" s="9">
        <v>40450</v>
      </c>
      <c r="B3290" s="10" t="s">
        <v>49</v>
      </c>
      <c r="C3290" s="12">
        <v>27.21</v>
      </c>
      <c r="D3290" s="13" t="s">
        <v>50</v>
      </c>
      <c r="E3290" s="18">
        <v>2948.46</v>
      </c>
      <c r="F3290" s="187">
        <f>composições!$X$627</f>
        <v>0.86</v>
      </c>
      <c r="G3290" s="15">
        <f t="shared" si="283"/>
        <v>2535.67</v>
      </c>
      <c r="H3290" s="12">
        <v>0.89</v>
      </c>
      <c r="I3290" s="15">
        <v>2624.12</v>
      </c>
      <c r="J3290" s="99">
        <f t="shared" si="279"/>
        <v>-3.370653781077082E-2</v>
      </c>
      <c r="K3290" s="203">
        <f t="shared" si="282"/>
        <v>-88.449999999999818</v>
      </c>
    </row>
    <row r="3291" spans="1:11" ht="10.35" customHeight="1" x14ac:dyDescent="0.2">
      <c r="A3291" s="9">
        <v>40455</v>
      </c>
      <c r="B3291" s="43" t="s">
        <v>51</v>
      </c>
      <c r="C3291" s="66">
        <v>27.21</v>
      </c>
      <c r="D3291" s="67" t="s">
        <v>25</v>
      </c>
      <c r="E3291" s="70">
        <v>17681.419999999998</v>
      </c>
      <c r="F3291" s="187">
        <f>composições!$X$743</f>
        <v>1.55</v>
      </c>
      <c r="G3291" s="65">
        <f t="shared" si="283"/>
        <v>27406.2</v>
      </c>
      <c r="H3291" s="66">
        <v>1.59</v>
      </c>
      <c r="I3291" s="15">
        <v>28113.45</v>
      </c>
      <c r="J3291" s="99">
        <f t="shared" si="279"/>
        <v>-2.5156997807099457E-2</v>
      </c>
      <c r="K3291" s="203">
        <f t="shared" si="282"/>
        <v>-707.25</v>
      </c>
    </row>
    <row r="3292" spans="1:11" ht="10.35" customHeight="1" x14ac:dyDescent="0.2">
      <c r="A3292" s="9">
        <v>40453</v>
      </c>
      <c r="B3292" s="17" t="s">
        <v>54</v>
      </c>
      <c r="C3292" s="12">
        <v>27.21</v>
      </c>
      <c r="D3292" s="13" t="s">
        <v>53</v>
      </c>
      <c r="E3292" s="14">
        <v>558.6</v>
      </c>
      <c r="F3292" s="187">
        <f>composições!$X$685</f>
        <v>0.86</v>
      </c>
      <c r="G3292" s="15">
        <f t="shared" si="283"/>
        <v>480.39</v>
      </c>
      <c r="H3292" s="12">
        <v>0.89</v>
      </c>
      <c r="I3292" s="11">
        <v>497.15</v>
      </c>
      <c r="J3292" s="99">
        <f t="shared" si="279"/>
        <v>-3.3712159308055933E-2</v>
      </c>
      <c r="K3292" s="203">
        <f t="shared" si="282"/>
        <v>-16.759999999999991</v>
      </c>
    </row>
    <row r="3293" spans="1:11" ht="10.35" customHeight="1" x14ac:dyDescent="0.2">
      <c r="A3293" s="9">
        <v>40451</v>
      </c>
      <c r="B3293" s="17" t="s">
        <v>52</v>
      </c>
      <c r="C3293" s="12">
        <v>27.21</v>
      </c>
      <c r="D3293" s="13" t="s">
        <v>53</v>
      </c>
      <c r="E3293" s="14">
        <v>823.05</v>
      </c>
      <c r="F3293" s="187">
        <f>composições!X$656</f>
        <v>0.86</v>
      </c>
      <c r="G3293" s="15">
        <f t="shared" si="283"/>
        <v>707.82</v>
      </c>
      <c r="H3293" s="12">
        <v>0.89</v>
      </c>
      <c r="I3293" s="11">
        <v>732.51</v>
      </c>
      <c r="J3293" s="99">
        <f t="shared" si="279"/>
        <v>-3.3706024491133135E-2</v>
      </c>
      <c r="K3293" s="203">
        <f t="shared" si="282"/>
        <v>-24.689999999999941</v>
      </c>
    </row>
    <row r="3294" spans="1:11" ht="10.35" customHeight="1" x14ac:dyDescent="0.2">
      <c r="A3294" s="9">
        <v>40449</v>
      </c>
      <c r="B3294" s="43" t="s">
        <v>55</v>
      </c>
      <c r="C3294" s="66">
        <v>27.21</v>
      </c>
      <c r="D3294" s="67" t="s">
        <v>53</v>
      </c>
      <c r="E3294" s="68">
        <v>425.58</v>
      </c>
      <c r="F3294" s="187">
        <f>composições!$X$598</f>
        <v>1.6800000000000002</v>
      </c>
      <c r="G3294" s="65">
        <f t="shared" si="283"/>
        <v>714.97</v>
      </c>
      <c r="H3294" s="66">
        <v>1.73</v>
      </c>
      <c r="I3294" s="11">
        <v>736.25</v>
      </c>
      <c r="J3294" s="99">
        <f t="shared" si="279"/>
        <v>-2.8903225806451549E-2</v>
      </c>
      <c r="K3294" s="203">
        <f t="shared" si="282"/>
        <v>-21.279999999999973</v>
      </c>
    </row>
    <row r="3295" spans="1:11" ht="10.35" customHeight="1" x14ac:dyDescent="0.2">
      <c r="A3295" s="9">
        <v>40445</v>
      </c>
      <c r="B3295" s="17" t="s">
        <v>56</v>
      </c>
      <c r="C3295" s="12">
        <v>27.21</v>
      </c>
      <c r="D3295" s="13" t="s">
        <v>25</v>
      </c>
      <c r="E3295" s="18">
        <v>2394.0300000000002</v>
      </c>
      <c r="F3295" s="187">
        <f>composições!$X$568</f>
        <v>2.29</v>
      </c>
      <c r="G3295" s="15">
        <f t="shared" si="283"/>
        <v>5482.32</v>
      </c>
      <c r="H3295" s="12">
        <v>2.35</v>
      </c>
      <c r="I3295" s="15">
        <v>5625.97</v>
      </c>
      <c r="J3295" s="99">
        <f t="shared" si="279"/>
        <v>-2.5533374689164834E-2</v>
      </c>
      <c r="K3295" s="203">
        <f t="shared" si="282"/>
        <v>-143.65000000000055</v>
      </c>
    </row>
    <row r="3296" spans="1:11" ht="10.35" customHeight="1" x14ac:dyDescent="0.2">
      <c r="A3296" s="9">
        <v>47049</v>
      </c>
      <c r="B3296" s="43" t="s">
        <v>58</v>
      </c>
      <c r="C3296" s="66">
        <v>27.21</v>
      </c>
      <c r="D3296" s="67" t="s">
        <v>53</v>
      </c>
      <c r="E3296" s="68">
        <v>52.76</v>
      </c>
      <c r="F3296" s="187">
        <f>composições!$X$1388</f>
        <v>1.6800000000000002</v>
      </c>
      <c r="G3296" s="65">
        <f t="shared" si="283"/>
        <v>88.63</v>
      </c>
      <c r="H3296" s="66">
        <v>1.73</v>
      </c>
      <c r="I3296" s="11">
        <v>91.27</v>
      </c>
      <c r="J3296" s="99">
        <f t="shared" si="279"/>
        <v>-2.8925167086665926E-2</v>
      </c>
      <c r="K3296" s="203">
        <f t="shared" si="282"/>
        <v>-2.6400000000000006</v>
      </c>
    </row>
    <row r="3297" spans="1:11" ht="10.35" customHeight="1" x14ac:dyDescent="0.2">
      <c r="A3297" s="9">
        <v>47050</v>
      </c>
      <c r="B3297" s="43" t="s">
        <v>57</v>
      </c>
      <c r="C3297" s="66">
        <v>27.21</v>
      </c>
      <c r="D3297" s="67" t="s">
        <v>53</v>
      </c>
      <c r="E3297" s="68">
        <v>85.66</v>
      </c>
      <c r="F3297" s="187">
        <f>composições!$X$1418</f>
        <v>1.6800000000000002</v>
      </c>
      <c r="G3297" s="65">
        <f t="shared" si="283"/>
        <v>143.9</v>
      </c>
      <c r="H3297" s="66">
        <v>1.73</v>
      </c>
      <c r="I3297" s="11">
        <v>148.19</v>
      </c>
      <c r="J3297" s="99">
        <f t="shared" si="279"/>
        <v>-2.8949321816586715E-2</v>
      </c>
      <c r="K3297" s="203">
        <f t="shared" si="282"/>
        <v>-4.289999999999992</v>
      </c>
    </row>
    <row r="3298" spans="1:11" ht="10.35" customHeight="1" x14ac:dyDescent="0.2">
      <c r="A3298" s="1" t="s">
        <v>38</v>
      </c>
      <c r="B3298" s="41"/>
      <c r="C3298" s="41"/>
      <c r="D3298" s="41"/>
      <c r="E3298" s="41"/>
      <c r="G3298" s="32">
        <f>SUM(G3281:G3297)</f>
        <v>210792.83000000005</v>
      </c>
      <c r="H3298" s="33"/>
      <c r="J3298" s="99" t="e">
        <f t="shared" ref="J3298:J3356" si="284">G3298/I3298-1</f>
        <v>#DIV/0!</v>
      </c>
      <c r="K3298" s="203">
        <f t="shared" si="282"/>
        <v>210792.83000000005</v>
      </c>
    </row>
    <row r="3299" spans="1:11" ht="0.95" customHeight="1" x14ac:dyDescent="0.2">
      <c r="B3299" s="41"/>
      <c r="C3299" s="41"/>
      <c r="D3299" s="41"/>
      <c r="E3299" s="41"/>
      <c r="G3299" s="41"/>
      <c r="H3299" s="41"/>
      <c r="J3299" s="99" t="e">
        <f t="shared" si="284"/>
        <v>#DIV/0!</v>
      </c>
      <c r="K3299" s="203">
        <f t="shared" si="282"/>
        <v>0</v>
      </c>
    </row>
    <row r="3300" spans="1:11" ht="10.7" customHeight="1" x14ac:dyDescent="0.2">
      <c r="B3300" s="41"/>
      <c r="C3300" s="41"/>
      <c r="D3300" s="41"/>
      <c r="E3300" s="41"/>
      <c r="G3300" s="41"/>
      <c r="H3300" s="41"/>
      <c r="J3300" s="99" t="e">
        <f t="shared" si="284"/>
        <v>#DIV/0!</v>
      </c>
      <c r="K3300" s="203">
        <f t="shared" si="282"/>
        <v>0</v>
      </c>
    </row>
    <row r="3301" spans="1:11" ht="10.35" customHeight="1" x14ac:dyDescent="0.2">
      <c r="A3301" s="2" t="s">
        <v>9</v>
      </c>
      <c r="B3301" s="50" t="s">
        <v>10</v>
      </c>
      <c r="C3301" s="50" t="s">
        <v>11</v>
      </c>
      <c r="D3301" s="64" t="s">
        <v>12</v>
      </c>
      <c r="E3301" s="50" t="s">
        <v>13</v>
      </c>
      <c r="F3301" s="5" t="s">
        <v>225</v>
      </c>
      <c r="G3301" s="64" t="s">
        <v>15</v>
      </c>
      <c r="H3301" s="50" t="s">
        <v>14</v>
      </c>
      <c r="I3301" s="4" t="s">
        <v>15</v>
      </c>
      <c r="J3301" s="99" t="e">
        <f t="shared" si="284"/>
        <v>#VALUE!</v>
      </c>
      <c r="K3301" s="203" t="e">
        <f t="shared" si="282"/>
        <v>#VALUE!</v>
      </c>
    </row>
    <row r="3302" spans="1:11" ht="10.35" customHeight="1" x14ac:dyDescent="0.2">
      <c r="A3302" s="8"/>
      <c r="B3302" s="47" t="s">
        <v>60</v>
      </c>
      <c r="C3302" s="48"/>
      <c r="D3302" s="48"/>
      <c r="E3302" s="48"/>
      <c r="F3302" s="48"/>
      <c r="G3302" s="49"/>
      <c r="H3302" s="41"/>
      <c r="J3302" s="99" t="e">
        <f t="shared" si="284"/>
        <v>#DIV/0!</v>
      </c>
      <c r="K3302" s="203">
        <f t="shared" si="282"/>
        <v>0</v>
      </c>
    </row>
    <row r="3303" spans="1:11" ht="10.35" customHeight="1" x14ac:dyDescent="0.2">
      <c r="A3303" s="9">
        <v>45410</v>
      </c>
      <c r="B3303" s="17" t="s">
        <v>61</v>
      </c>
      <c r="C3303" s="12">
        <v>27.21</v>
      </c>
      <c r="D3303" s="13" t="s">
        <v>23</v>
      </c>
      <c r="E3303" s="14">
        <v>17.670000000000002</v>
      </c>
      <c r="F3303" s="187">
        <f>composições!$X$1257</f>
        <v>15.01</v>
      </c>
      <c r="G3303" s="15">
        <f t="shared" ref="G3303:G3317" si="285">TRUNC(F3303*E3303,2)</f>
        <v>265.22000000000003</v>
      </c>
      <c r="H3303" s="12">
        <v>15.4</v>
      </c>
      <c r="I3303" s="11">
        <v>272.11</v>
      </c>
      <c r="J3303" s="99">
        <f t="shared" si="284"/>
        <v>-2.5320642387269832E-2</v>
      </c>
      <c r="K3303" s="203">
        <f t="shared" si="282"/>
        <v>-6.8899999999999864</v>
      </c>
    </row>
    <row r="3304" spans="1:11" ht="10.35" customHeight="1" x14ac:dyDescent="0.2">
      <c r="A3304" s="9">
        <v>40145</v>
      </c>
      <c r="B3304" s="17" t="s">
        <v>29</v>
      </c>
      <c r="C3304" s="12">
        <v>27.21</v>
      </c>
      <c r="D3304" s="13" t="s">
        <v>23</v>
      </c>
      <c r="E3304" s="14">
        <v>17.670000000000002</v>
      </c>
      <c r="F3304" s="187">
        <f>composições!$X$447</f>
        <v>2.4899999999999998</v>
      </c>
      <c r="G3304" s="15">
        <f t="shared" si="285"/>
        <v>43.99</v>
      </c>
      <c r="H3304" s="12">
        <v>2.5499999999999998</v>
      </c>
      <c r="I3304" s="11">
        <v>45.05</v>
      </c>
      <c r="J3304" s="99">
        <f t="shared" si="284"/>
        <v>-2.3529411764705799E-2</v>
      </c>
      <c r="K3304" s="203">
        <f t="shared" si="282"/>
        <v>-1.0599999999999952</v>
      </c>
    </row>
    <row r="3305" spans="1:11" ht="10.35" customHeight="1" x14ac:dyDescent="0.2">
      <c r="A3305" s="9">
        <v>41293</v>
      </c>
      <c r="B3305" s="17" t="s">
        <v>62</v>
      </c>
      <c r="C3305" s="12">
        <v>27.21</v>
      </c>
      <c r="D3305" s="13" t="s">
        <v>18</v>
      </c>
      <c r="E3305" s="14">
        <v>88.36</v>
      </c>
      <c r="F3305" s="187">
        <f>composições!$X$903</f>
        <v>6.28</v>
      </c>
      <c r="G3305" s="15">
        <f t="shared" si="285"/>
        <v>554.9</v>
      </c>
      <c r="H3305" s="12">
        <v>6.44</v>
      </c>
      <c r="I3305" s="11">
        <v>569.03</v>
      </c>
      <c r="J3305" s="99">
        <f t="shared" si="284"/>
        <v>-2.4831731191677031E-2</v>
      </c>
      <c r="K3305" s="203">
        <f t="shared" si="282"/>
        <v>-14.129999999999995</v>
      </c>
    </row>
    <row r="3306" spans="1:11" ht="10.35" customHeight="1" x14ac:dyDescent="0.2">
      <c r="A3306" s="9">
        <v>45585</v>
      </c>
      <c r="B3306" s="17" t="s">
        <v>40</v>
      </c>
      <c r="C3306" s="12">
        <v>27.21</v>
      </c>
      <c r="D3306" s="13" t="s">
        <v>23</v>
      </c>
      <c r="E3306" s="14">
        <v>59</v>
      </c>
      <c r="F3306" s="187">
        <f>composições!$X$1323</f>
        <v>285.35000000000002</v>
      </c>
      <c r="G3306" s="15">
        <f t="shared" si="285"/>
        <v>16835.650000000001</v>
      </c>
      <c r="H3306" s="12">
        <v>292.72000000000003</v>
      </c>
      <c r="I3306" s="15">
        <v>17270.48</v>
      </c>
      <c r="J3306" s="99">
        <f t="shared" si="284"/>
        <v>-2.5177644165072288E-2</v>
      </c>
      <c r="K3306" s="203">
        <f t="shared" si="282"/>
        <v>-434.82999999999811</v>
      </c>
    </row>
    <row r="3307" spans="1:11" ht="10.35" customHeight="1" x14ac:dyDescent="0.2">
      <c r="A3307" s="9">
        <v>41294</v>
      </c>
      <c r="B3307" s="17" t="s">
        <v>41</v>
      </c>
      <c r="C3307" s="12">
        <v>27.21</v>
      </c>
      <c r="D3307" s="13" t="s">
        <v>23</v>
      </c>
      <c r="E3307" s="14">
        <v>19.670000000000002</v>
      </c>
      <c r="F3307" s="187">
        <f>composições!$X$935</f>
        <v>145.32</v>
      </c>
      <c r="G3307" s="65">
        <f t="shared" si="285"/>
        <v>2858.44</v>
      </c>
      <c r="H3307" s="66">
        <v>149.07</v>
      </c>
      <c r="I3307" s="15">
        <v>2932.2</v>
      </c>
      <c r="J3307" s="99">
        <f t="shared" si="284"/>
        <v>-2.515517358979602E-2</v>
      </c>
      <c r="K3307" s="203">
        <f t="shared" si="282"/>
        <v>-73.759999999999764</v>
      </c>
    </row>
    <row r="3308" spans="1:11" ht="10.35" customHeight="1" x14ac:dyDescent="0.2">
      <c r="A3308" s="9">
        <v>45050</v>
      </c>
      <c r="B3308" s="17" t="s">
        <v>42</v>
      </c>
      <c r="C3308" s="12">
        <v>27.21</v>
      </c>
      <c r="D3308" s="13" t="s">
        <v>23</v>
      </c>
      <c r="E3308" s="14">
        <v>19.670000000000002</v>
      </c>
      <c r="F3308" s="187">
        <f>composições!$X$1071</f>
        <v>559.22</v>
      </c>
      <c r="G3308" s="15">
        <f t="shared" si="285"/>
        <v>10999.85</v>
      </c>
      <c r="H3308" s="12">
        <v>573.65</v>
      </c>
      <c r="I3308" s="15">
        <v>11283.69</v>
      </c>
      <c r="J3308" s="99">
        <f t="shared" si="284"/>
        <v>-2.5154891706525073E-2</v>
      </c>
      <c r="K3308" s="203">
        <f t="shared" si="282"/>
        <v>-283.84000000000015</v>
      </c>
    </row>
    <row r="3309" spans="1:11" ht="29.1" customHeight="1" x14ac:dyDescent="0.2">
      <c r="A3309" s="9">
        <v>45145</v>
      </c>
      <c r="B3309" s="10" t="s">
        <v>45</v>
      </c>
      <c r="C3309" s="12">
        <v>27.21</v>
      </c>
      <c r="D3309" s="13" t="s">
        <v>18</v>
      </c>
      <c r="E3309" s="14">
        <v>23.13</v>
      </c>
      <c r="F3309" s="187">
        <f>composições!$X$1151</f>
        <v>105.9</v>
      </c>
      <c r="G3309" s="15">
        <f t="shared" si="285"/>
        <v>2449.46</v>
      </c>
      <c r="H3309" s="12">
        <v>108.63</v>
      </c>
      <c r="I3309" s="15">
        <v>2512.61</v>
      </c>
      <c r="J3309" s="99">
        <f t="shared" si="284"/>
        <v>-2.5133227997978236E-2</v>
      </c>
      <c r="K3309" s="203">
        <f t="shared" si="282"/>
        <v>-63.150000000000091</v>
      </c>
    </row>
    <row r="3310" spans="1:11" ht="10.35" customHeight="1" x14ac:dyDescent="0.2">
      <c r="A3310" s="9">
        <v>45030</v>
      </c>
      <c r="B3310" s="17" t="s">
        <v>63</v>
      </c>
      <c r="C3310" s="12">
        <v>27.21</v>
      </c>
      <c r="D3310" s="13" t="s">
        <v>23</v>
      </c>
      <c r="E3310" s="14">
        <v>6.75</v>
      </c>
      <c r="F3310" s="187">
        <f>composições!$X$1030</f>
        <v>199.06999999999996</v>
      </c>
      <c r="G3310" s="15">
        <f t="shared" si="285"/>
        <v>1343.72</v>
      </c>
      <c r="H3310" s="12">
        <v>204.21</v>
      </c>
      <c r="I3310" s="15">
        <v>1378.41</v>
      </c>
      <c r="J3310" s="99">
        <f t="shared" si="284"/>
        <v>-2.516667754877E-2</v>
      </c>
      <c r="K3310" s="203">
        <f t="shared" si="282"/>
        <v>-34.690000000000055</v>
      </c>
    </row>
    <row r="3311" spans="1:11" ht="10.35" customHeight="1" x14ac:dyDescent="0.2">
      <c r="A3311" s="9">
        <v>45165</v>
      </c>
      <c r="B3311" s="17" t="s">
        <v>47</v>
      </c>
      <c r="C3311" s="12">
        <v>27.21</v>
      </c>
      <c r="D3311" s="13" t="s">
        <v>23</v>
      </c>
      <c r="E3311" s="14">
        <v>14.75</v>
      </c>
      <c r="F3311" s="187">
        <f>composições!$X$1226</f>
        <v>611.9</v>
      </c>
      <c r="G3311" s="15">
        <f t="shared" si="285"/>
        <v>9025.52</v>
      </c>
      <c r="H3311" s="12">
        <v>627.69000000000005</v>
      </c>
      <c r="I3311" s="15">
        <v>9258.42</v>
      </c>
      <c r="J3311" s="99">
        <f t="shared" si="284"/>
        <v>-2.515548009271551E-2</v>
      </c>
      <c r="K3311" s="203">
        <f t="shared" si="282"/>
        <v>-232.89999999999964</v>
      </c>
    </row>
    <row r="3312" spans="1:11" ht="10.35" customHeight="1" x14ac:dyDescent="0.2">
      <c r="A3312" s="9">
        <v>40453</v>
      </c>
      <c r="B3312" s="17" t="s">
        <v>54</v>
      </c>
      <c r="C3312" s="12">
        <v>27.21</v>
      </c>
      <c r="D3312" s="13" t="s">
        <v>53</v>
      </c>
      <c r="E3312" s="14">
        <v>59.53</v>
      </c>
      <c r="F3312" s="187">
        <f>composições!$X$685</f>
        <v>0.86</v>
      </c>
      <c r="G3312" s="15">
        <f t="shared" si="285"/>
        <v>51.19</v>
      </c>
      <c r="H3312" s="12">
        <v>0.89</v>
      </c>
      <c r="I3312" s="11">
        <v>52.98</v>
      </c>
      <c r="J3312" s="99">
        <f t="shared" si="284"/>
        <v>-3.3786334465836121E-2</v>
      </c>
      <c r="K3312" s="203">
        <f t="shared" si="282"/>
        <v>-1.7899999999999991</v>
      </c>
    </row>
    <row r="3313" spans="1:11" ht="10.35" customHeight="1" x14ac:dyDescent="0.2">
      <c r="A3313" s="9">
        <v>40455</v>
      </c>
      <c r="B3313" s="17" t="s">
        <v>51</v>
      </c>
      <c r="C3313" s="12">
        <v>27.21</v>
      </c>
      <c r="D3313" s="13" t="s">
        <v>25</v>
      </c>
      <c r="E3313" s="18">
        <v>14213.26</v>
      </c>
      <c r="F3313" s="187">
        <f>composições!$X$743</f>
        <v>1.55</v>
      </c>
      <c r="G3313" s="15">
        <f t="shared" si="285"/>
        <v>22030.55</v>
      </c>
      <c r="H3313" s="12">
        <v>1.59</v>
      </c>
      <c r="I3313" s="15">
        <v>22599.08</v>
      </c>
      <c r="J3313" s="99">
        <f t="shared" si="284"/>
        <v>-2.5157218789437552E-2</v>
      </c>
      <c r="K3313" s="203">
        <f t="shared" si="282"/>
        <v>-568.53000000000247</v>
      </c>
    </row>
    <row r="3314" spans="1:11" ht="20.85" customHeight="1" x14ac:dyDescent="0.2">
      <c r="A3314" s="9">
        <v>40450</v>
      </c>
      <c r="B3314" s="10" t="s">
        <v>49</v>
      </c>
      <c r="C3314" s="12">
        <v>27.21</v>
      </c>
      <c r="D3314" s="13" t="s">
        <v>50</v>
      </c>
      <c r="E3314" s="18">
        <v>1300.27</v>
      </c>
      <c r="F3314" s="187">
        <f>composições!$X$627</f>
        <v>0.86</v>
      </c>
      <c r="G3314" s="15">
        <f t="shared" si="285"/>
        <v>1118.23</v>
      </c>
      <c r="H3314" s="12">
        <v>0.89</v>
      </c>
      <c r="I3314" s="15">
        <v>1157.24</v>
      </c>
      <c r="J3314" s="99">
        <f t="shared" si="284"/>
        <v>-3.370951574435721E-2</v>
      </c>
      <c r="K3314" s="203">
        <f t="shared" si="282"/>
        <v>-39.009999999999991</v>
      </c>
    </row>
    <row r="3315" spans="1:11" ht="10.35" customHeight="1" x14ac:dyDescent="0.2">
      <c r="A3315" s="9">
        <v>47049</v>
      </c>
      <c r="B3315" s="17" t="s">
        <v>58</v>
      </c>
      <c r="C3315" s="12">
        <v>27.21</v>
      </c>
      <c r="D3315" s="13" t="s">
        <v>53</v>
      </c>
      <c r="E3315" s="14">
        <v>5.62</v>
      </c>
      <c r="F3315" s="187">
        <f>composições!$X$1388</f>
        <v>1.6800000000000002</v>
      </c>
      <c r="G3315" s="15">
        <f t="shared" si="285"/>
        <v>9.44</v>
      </c>
      <c r="H3315" s="12">
        <v>1.73</v>
      </c>
      <c r="I3315" s="11">
        <v>9.7200000000000006</v>
      </c>
      <c r="J3315" s="99">
        <f t="shared" si="284"/>
        <v>-2.8806584362140009E-2</v>
      </c>
      <c r="K3315" s="203">
        <f t="shared" si="282"/>
        <v>-0.28000000000000114</v>
      </c>
    </row>
    <row r="3316" spans="1:11" ht="10.35" customHeight="1" x14ac:dyDescent="0.2">
      <c r="A3316" s="9">
        <v>40445</v>
      </c>
      <c r="B3316" s="17" t="s">
        <v>56</v>
      </c>
      <c r="C3316" s="12">
        <v>27.21</v>
      </c>
      <c r="D3316" s="13" t="s">
        <v>25</v>
      </c>
      <c r="E3316" s="18">
        <v>1924.45</v>
      </c>
      <c r="F3316" s="187">
        <f>composições!$X$568</f>
        <v>2.29</v>
      </c>
      <c r="G3316" s="15">
        <f t="shared" si="285"/>
        <v>4406.99</v>
      </c>
      <c r="H3316" s="12">
        <v>2.35</v>
      </c>
      <c r="I3316" s="15">
        <v>4522.45</v>
      </c>
      <c r="J3316" s="99">
        <f t="shared" si="284"/>
        <v>-2.5530409401983478E-2</v>
      </c>
      <c r="K3316" s="203">
        <f t="shared" si="282"/>
        <v>-115.46000000000004</v>
      </c>
    </row>
    <row r="3317" spans="1:11" ht="10.35" customHeight="1" x14ac:dyDescent="0.2">
      <c r="A3317" s="9">
        <v>40449</v>
      </c>
      <c r="B3317" s="17" t="s">
        <v>55</v>
      </c>
      <c r="C3317" s="12">
        <v>27.21</v>
      </c>
      <c r="D3317" s="13" t="s">
        <v>53</v>
      </c>
      <c r="E3317" s="14">
        <v>187.68</v>
      </c>
      <c r="F3317" s="187">
        <f>composições!$X$598</f>
        <v>1.6800000000000002</v>
      </c>
      <c r="G3317" s="15">
        <f t="shared" si="285"/>
        <v>315.3</v>
      </c>
      <c r="H3317" s="12">
        <v>1.73</v>
      </c>
      <c r="I3317" s="11">
        <v>324.68</v>
      </c>
      <c r="J3317" s="99">
        <f t="shared" si="284"/>
        <v>-2.8889983984230594E-2</v>
      </c>
      <c r="K3317" s="203">
        <f t="shared" si="282"/>
        <v>-9.3799999999999955</v>
      </c>
    </row>
    <row r="3318" spans="1:11" ht="10.35" customHeight="1" x14ac:dyDescent="0.2">
      <c r="A3318" s="1" t="s">
        <v>38</v>
      </c>
      <c r="G3318" s="32">
        <f>SUM(G3301:G3317)</f>
        <v>72308.450000000012</v>
      </c>
      <c r="H3318" s="33"/>
      <c r="J3318" s="99" t="e">
        <f t="shared" si="284"/>
        <v>#DIV/0!</v>
      </c>
      <c r="K3318" s="203">
        <f t="shared" si="282"/>
        <v>72308.450000000012</v>
      </c>
    </row>
    <row r="3319" spans="1:11" ht="10.7" customHeight="1" x14ac:dyDescent="0.2">
      <c r="J3319" s="99" t="e">
        <f t="shared" si="284"/>
        <v>#DIV/0!</v>
      </c>
      <c r="K3319" s="203">
        <f t="shared" si="282"/>
        <v>0</v>
      </c>
    </row>
    <row r="3320" spans="1:11" ht="10.35" customHeight="1" x14ac:dyDescent="0.2">
      <c r="A3320" s="2" t="s">
        <v>9</v>
      </c>
      <c r="B3320" s="3" t="s">
        <v>10</v>
      </c>
      <c r="C3320" s="5" t="s">
        <v>11</v>
      </c>
      <c r="D3320" s="20" t="s">
        <v>12</v>
      </c>
      <c r="E3320" s="5" t="s">
        <v>13</v>
      </c>
      <c r="F3320" s="5" t="s">
        <v>225</v>
      </c>
      <c r="G3320" s="4" t="s">
        <v>15</v>
      </c>
      <c r="H3320" s="5" t="s">
        <v>14</v>
      </c>
      <c r="I3320" s="4" t="s">
        <v>15</v>
      </c>
      <c r="J3320" s="99" t="e">
        <f t="shared" si="284"/>
        <v>#VALUE!</v>
      </c>
      <c r="K3320" s="203" t="e">
        <f t="shared" si="282"/>
        <v>#VALUE!</v>
      </c>
    </row>
    <row r="3321" spans="1:11" ht="10.35" customHeight="1" x14ac:dyDescent="0.2">
      <c r="A3321" s="8"/>
      <c r="B3321" s="47" t="s">
        <v>64</v>
      </c>
      <c r="C3321" s="48"/>
      <c r="D3321" s="48"/>
      <c r="E3321" s="48"/>
      <c r="F3321" s="48"/>
      <c r="G3321" s="49"/>
      <c r="J3321" s="99" t="e">
        <f t="shared" si="284"/>
        <v>#DIV/0!</v>
      </c>
      <c r="K3321" s="203">
        <f t="shared" si="282"/>
        <v>0</v>
      </c>
    </row>
    <row r="3322" spans="1:11" ht="29.1" customHeight="1" x14ac:dyDescent="0.2">
      <c r="A3322" s="9">
        <v>40001</v>
      </c>
      <c r="B3322" s="10" t="s">
        <v>65</v>
      </c>
      <c r="C3322" s="12">
        <v>27.21</v>
      </c>
      <c r="D3322" s="22" t="s">
        <v>18</v>
      </c>
      <c r="E3322" s="14">
        <v>65</v>
      </c>
      <c r="F3322" s="187">
        <f>composições!$X$32</f>
        <v>0.66</v>
      </c>
      <c r="G3322" s="15">
        <f t="shared" ref="G3322:G3335" si="286">TRUNC(F3322*E3322,2)</f>
        <v>42.9</v>
      </c>
      <c r="H3322" s="12">
        <v>0.68</v>
      </c>
      <c r="I3322" s="11">
        <v>44.2</v>
      </c>
      <c r="J3322" s="99">
        <f t="shared" si="284"/>
        <v>-2.941176470588247E-2</v>
      </c>
      <c r="K3322" s="203">
        <f t="shared" si="282"/>
        <v>-1.3000000000000043</v>
      </c>
    </row>
    <row r="3323" spans="1:11" ht="10.35" customHeight="1" x14ac:dyDescent="0.2">
      <c r="A3323" s="9">
        <v>40005</v>
      </c>
      <c r="B3323" s="17" t="s">
        <v>22</v>
      </c>
      <c r="C3323" s="12">
        <v>27.21</v>
      </c>
      <c r="D3323" s="22" t="s">
        <v>23</v>
      </c>
      <c r="E3323" s="14">
        <v>26</v>
      </c>
      <c r="F3323" s="187">
        <f>composições!$X$125</f>
        <v>3.17</v>
      </c>
      <c r="G3323" s="15">
        <f t="shared" si="286"/>
        <v>82.42</v>
      </c>
      <c r="H3323" s="12">
        <v>3.25</v>
      </c>
      <c r="I3323" s="11">
        <v>84.5</v>
      </c>
      <c r="J3323" s="99">
        <f t="shared" si="284"/>
        <v>-2.4615384615384595E-2</v>
      </c>
      <c r="K3323" s="203">
        <f t="shared" si="282"/>
        <v>-2.0799999999999983</v>
      </c>
    </row>
    <row r="3324" spans="1:11" ht="10.35" customHeight="1" x14ac:dyDescent="0.2">
      <c r="A3324" s="9">
        <v>40006</v>
      </c>
      <c r="B3324" s="17" t="s">
        <v>24</v>
      </c>
      <c r="C3324" s="12">
        <v>27.21</v>
      </c>
      <c r="D3324" s="22" t="s">
        <v>25</v>
      </c>
      <c r="E3324" s="14">
        <v>130</v>
      </c>
      <c r="F3324" s="187">
        <f>composições!X$154</f>
        <v>2.87</v>
      </c>
      <c r="G3324" s="15">
        <f t="shared" si="286"/>
        <v>373.1</v>
      </c>
      <c r="H3324" s="12">
        <v>2.95</v>
      </c>
      <c r="I3324" s="11">
        <v>383.5</v>
      </c>
      <c r="J3324" s="99">
        <f t="shared" si="284"/>
        <v>-2.7118644067796516E-2</v>
      </c>
      <c r="K3324" s="203">
        <f t="shared" si="282"/>
        <v>-10.399999999999977</v>
      </c>
    </row>
    <row r="3325" spans="1:11" ht="10.35" customHeight="1" x14ac:dyDescent="0.2">
      <c r="A3325" s="9">
        <v>40145</v>
      </c>
      <c r="B3325" s="17" t="s">
        <v>29</v>
      </c>
      <c r="C3325" s="12">
        <v>27.21</v>
      </c>
      <c r="D3325" s="22" t="s">
        <v>23</v>
      </c>
      <c r="E3325" s="14">
        <v>26</v>
      </c>
      <c r="F3325" s="187">
        <f>composições!X$447</f>
        <v>2.4899999999999998</v>
      </c>
      <c r="G3325" s="15">
        <f t="shared" si="286"/>
        <v>64.739999999999995</v>
      </c>
      <c r="H3325" s="12">
        <v>2.5499999999999998</v>
      </c>
      <c r="I3325" s="11">
        <v>66.3</v>
      </c>
      <c r="J3325" s="99">
        <f t="shared" si="284"/>
        <v>-2.352941176470591E-2</v>
      </c>
      <c r="K3325" s="203">
        <f t="shared" si="282"/>
        <v>-1.5600000000000023</v>
      </c>
    </row>
    <row r="3326" spans="1:11" ht="20.85" customHeight="1" x14ac:dyDescent="0.2">
      <c r="A3326" s="9">
        <v>45465</v>
      </c>
      <c r="B3326" s="10" t="s">
        <v>66</v>
      </c>
      <c r="C3326" s="12">
        <v>27.21</v>
      </c>
      <c r="D3326" s="23" t="s">
        <v>67</v>
      </c>
      <c r="E3326" s="14">
        <v>30</v>
      </c>
      <c r="F3326" s="188">
        <f>composições!X$1292</f>
        <v>2099.7399999999998</v>
      </c>
      <c r="G3326" s="15">
        <f t="shared" si="286"/>
        <v>62992.2</v>
      </c>
      <c r="H3326" s="24">
        <v>2153.9299999999998</v>
      </c>
      <c r="I3326" s="15">
        <v>64617.9</v>
      </c>
      <c r="J3326" s="99">
        <f t="shared" si="284"/>
        <v>-2.5158663466315123E-2</v>
      </c>
      <c r="K3326" s="203">
        <f t="shared" si="282"/>
        <v>-1625.7000000000044</v>
      </c>
    </row>
    <row r="3327" spans="1:11" ht="20.85" customHeight="1" x14ac:dyDescent="0.2">
      <c r="A3327" s="9">
        <v>40010</v>
      </c>
      <c r="B3327" s="10" t="s">
        <v>26</v>
      </c>
      <c r="C3327" s="12">
        <v>27.21</v>
      </c>
      <c r="D3327" s="13" t="s">
        <v>23</v>
      </c>
      <c r="E3327" s="14">
        <v>109.51</v>
      </c>
      <c r="F3327" s="187">
        <f>composições!X$186</f>
        <v>3.6500000000000004</v>
      </c>
      <c r="G3327" s="65">
        <f t="shared" si="286"/>
        <v>399.71</v>
      </c>
      <c r="H3327" s="66">
        <v>3.75</v>
      </c>
      <c r="I3327" s="11">
        <v>410.66</v>
      </c>
      <c r="J3327" s="99">
        <f t="shared" si="284"/>
        <v>-2.6664393902498529E-2</v>
      </c>
      <c r="K3327" s="203">
        <f t="shared" si="282"/>
        <v>-10.950000000000045</v>
      </c>
    </row>
    <row r="3328" spans="1:11" ht="10.35" customHeight="1" x14ac:dyDescent="0.2">
      <c r="A3328" s="9">
        <v>40315</v>
      </c>
      <c r="B3328" s="17" t="s">
        <v>30</v>
      </c>
      <c r="C3328" s="12">
        <v>27.21</v>
      </c>
      <c r="D3328" s="13" t="s">
        <v>23</v>
      </c>
      <c r="E3328" s="14">
        <v>13</v>
      </c>
      <c r="F3328" s="187">
        <f>composições!X$478</f>
        <v>5.2299999999999995</v>
      </c>
      <c r="G3328" s="15">
        <f t="shared" si="286"/>
        <v>67.989999999999995</v>
      </c>
      <c r="H3328" s="12">
        <f>composições!$X$478</f>
        <v>5.2299999999999995</v>
      </c>
      <c r="I3328" s="11">
        <v>69.680000000000007</v>
      </c>
      <c r="J3328" s="99">
        <f t="shared" si="284"/>
        <v>-2.4253731343283791E-2</v>
      </c>
      <c r="K3328" s="203">
        <f t="shared" si="282"/>
        <v>-1.6900000000000119</v>
      </c>
    </row>
    <row r="3329" spans="1:11" ht="10.35" customHeight="1" x14ac:dyDescent="0.2">
      <c r="A3329" s="9">
        <v>40320</v>
      </c>
      <c r="B3329" s="17" t="s">
        <v>31</v>
      </c>
      <c r="C3329" s="12">
        <v>27.21</v>
      </c>
      <c r="D3329" s="13" t="s">
        <v>25</v>
      </c>
      <c r="E3329" s="14">
        <v>162.5</v>
      </c>
      <c r="F3329" s="187">
        <f>composições!X$509</f>
        <v>3.17</v>
      </c>
      <c r="G3329" s="15">
        <f t="shared" si="286"/>
        <v>515.12</v>
      </c>
      <c r="H3329" s="12">
        <v>3.25</v>
      </c>
      <c r="I3329" s="11">
        <v>528.12</v>
      </c>
      <c r="J3329" s="99">
        <f t="shared" si="284"/>
        <v>-2.4615617662652411E-2</v>
      </c>
      <c r="K3329" s="203">
        <f t="shared" si="282"/>
        <v>-13</v>
      </c>
    </row>
    <row r="3330" spans="1:11" ht="10.35" customHeight="1" x14ac:dyDescent="0.2">
      <c r="A3330" s="9">
        <v>40120</v>
      </c>
      <c r="B3330" s="17" t="s">
        <v>32</v>
      </c>
      <c r="C3330" s="12">
        <v>27.21</v>
      </c>
      <c r="D3330" s="13" t="s">
        <v>18</v>
      </c>
      <c r="E3330" s="14">
        <v>43.81</v>
      </c>
      <c r="F3330" s="187">
        <f>composições!$X$386</f>
        <v>0.5</v>
      </c>
      <c r="G3330" s="15">
        <f t="shared" si="286"/>
        <v>21.9</v>
      </c>
      <c r="H3330" s="12">
        <v>0.52</v>
      </c>
      <c r="I3330" s="11">
        <v>22.78</v>
      </c>
      <c r="J3330" s="99">
        <f t="shared" si="284"/>
        <v>-3.8630377524144111E-2</v>
      </c>
      <c r="K3330" s="203">
        <f t="shared" si="282"/>
        <v>-0.88000000000000256</v>
      </c>
    </row>
    <row r="3331" spans="1:11" ht="10.35" customHeight="1" x14ac:dyDescent="0.2">
      <c r="A3331" s="9">
        <v>40130</v>
      </c>
      <c r="B3331" s="17" t="s">
        <v>33</v>
      </c>
      <c r="C3331" s="12">
        <v>27.21</v>
      </c>
      <c r="D3331" s="13" t="s">
        <v>18</v>
      </c>
      <c r="E3331" s="14">
        <v>65</v>
      </c>
      <c r="F3331" s="187">
        <f>composições!$X$417</f>
        <v>0.52</v>
      </c>
      <c r="G3331" s="15">
        <f t="shared" si="286"/>
        <v>33.799999999999997</v>
      </c>
      <c r="H3331" s="12">
        <v>0.53</v>
      </c>
      <c r="I3331" s="11">
        <v>34.450000000000003</v>
      </c>
      <c r="J3331" s="99">
        <f t="shared" si="284"/>
        <v>-1.8867924528302105E-2</v>
      </c>
      <c r="K3331" s="203">
        <f t="shared" si="282"/>
        <v>-0.65000000000000568</v>
      </c>
    </row>
    <row r="3332" spans="1:11" ht="10.35" customHeight="1" x14ac:dyDescent="0.2">
      <c r="A3332" s="9">
        <v>40101</v>
      </c>
      <c r="B3332" s="17" t="s">
        <v>36</v>
      </c>
      <c r="C3332" s="12">
        <v>27.21</v>
      </c>
      <c r="D3332" s="13" t="s">
        <v>23</v>
      </c>
      <c r="E3332" s="14">
        <v>39</v>
      </c>
      <c r="F3332" s="187">
        <f>composições!$X$290</f>
        <v>6.68</v>
      </c>
      <c r="G3332" s="15">
        <f t="shared" si="286"/>
        <v>260.52</v>
      </c>
      <c r="H3332" s="12">
        <v>6.85</v>
      </c>
      <c r="I3332" s="11">
        <v>267.14999999999998</v>
      </c>
      <c r="J3332" s="99">
        <f t="shared" si="284"/>
        <v>-2.481751824817513E-2</v>
      </c>
      <c r="K3332" s="203">
        <f t="shared" si="282"/>
        <v>-6.6299999999999955</v>
      </c>
    </row>
    <row r="3333" spans="1:11" ht="10.35" customHeight="1" x14ac:dyDescent="0.2">
      <c r="A3333" s="9">
        <v>40102</v>
      </c>
      <c r="B3333" s="17" t="s">
        <v>34</v>
      </c>
      <c r="C3333" s="12">
        <v>27.21</v>
      </c>
      <c r="D3333" s="13" t="s">
        <v>23</v>
      </c>
      <c r="E3333" s="14">
        <v>56</v>
      </c>
      <c r="F3333" s="187">
        <f>composições!$X$320</f>
        <v>8.5399999999999991</v>
      </c>
      <c r="G3333" s="15">
        <f t="shared" si="286"/>
        <v>478.24</v>
      </c>
      <c r="H3333" s="12">
        <v>8.76</v>
      </c>
      <c r="I3333" s="11">
        <v>490.56</v>
      </c>
      <c r="J3333" s="99">
        <f t="shared" si="284"/>
        <v>-2.5114155251141579E-2</v>
      </c>
      <c r="K3333" s="203">
        <f t="shared" si="282"/>
        <v>-12.319999999999993</v>
      </c>
    </row>
    <row r="3334" spans="1:11" ht="10.35" customHeight="1" x14ac:dyDescent="0.2">
      <c r="A3334" s="9">
        <v>40454</v>
      </c>
      <c r="B3334" s="17" t="s">
        <v>68</v>
      </c>
      <c r="C3334" s="12">
        <v>27.21</v>
      </c>
      <c r="D3334" s="13" t="s">
        <v>53</v>
      </c>
      <c r="E3334" s="18">
        <v>7813.37</v>
      </c>
      <c r="F3334" s="187">
        <f>composições!$X$714</f>
        <v>0.91999999999999993</v>
      </c>
      <c r="G3334" s="15">
        <f t="shared" si="286"/>
        <v>7188.3</v>
      </c>
      <c r="H3334" s="12">
        <v>0.92</v>
      </c>
      <c r="I3334" s="15">
        <v>7188.3</v>
      </c>
      <c r="J3334" s="99">
        <f t="shared" si="284"/>
        <v>0</v>
      </c>
      <c r="K3334" s="203">
        <f t="shared" si="282"/>
        <v>0</v>
      </c>
    </row>
    <row r="3335" spans="1:11" ht="10.35" customHeight="1" x14ac:dyDescent="0.2">
      <c r="A3335" s="9">
        <v>40438</v>
      </c>
      <c r="B3335" s="17" t="s">
        <v>69</v>
      </c>
      <c r="C3335" s="12">
        <v>27.21</v>
      </c>
      <c r="D3335" s="13" t="s">
        <v>53</v>
      </c>
      <c r="E3335" s="14">
        <v>751.85</v>
      </c>
      <c r="F3335" s="187">
        <f>composições!$X$539</f>
        <v>1.77</v>
      </c>
      <c r="G3335" s="15">
        <f t="shared" si="286"/>
        <v>1330.77</v>
      </c>
      <c r="H3335" s="12">
        <v>1.81</v>
      </c>
      <c r="I3335" s="15">
        <v>1360.84</v>
      </c>
      <c r="J3335" s="99">
        <f t="shared" si="284"/>
        <v>-2.2096646189118441E-2</v>
      </c>
      <c r="K3335" s="203">
        <f t="shared" si="282"/>
        <v>-30.069999999999936</v>
      </c>
    </row>
    <row r="3336" spans="1:11" ht="10.35" customHeight="1" x14ac:dyDescent="0.2">
      <c r="A3336" s="1" t="s">
        <v>38</v>
      </c>
      <c r="G3336" s="32">
        <f>SUM(G3319:G3335)</f>
        <v>73851.710000000006</v>
      </c>
      <c r="H3336" s="33"/>
      <c r="J3336" s="99" t="e">
        <f t="shared" si="284"/>
        <v>#DIV/0!</v>
      </c>
      <c r="K3336" s="203">
        <f t="shared" si="282"/>
        <v>73851.710000000006</v>
      </c>
    </row>
    <row r="3337" spans="1:11" ht="0.95" customHeight="1" x14ac:dyDescent="0.2">
      <c r="J3337" s="99" t="e">
        <f t="shared" si="284"/>
        <v>#DIV/0!</v>
      </c>
      <c r="K3337" s="203">
        <f t="shared" si="282"/>
        <v>0</v>
      </c>
    </row>
    <row r="3338" spans="1:11" ht="10.7" customHeight="1" x14ac:dyDescent="0.2">
      <c r="J3338" s="99" t="e">
        <f t="shared" si="284"/>
        <v>#DIV/0!</v>
      </c>
      <c r="K3338" s="203">
        <f t="shared" si="282"/>
        <v>0</v>
      </c>
    </row>
    <row r="3339" spans="1:11" ht="10.35" customHeight="1" x14ac:dyDescent="0.2">
      <c r="A3339" s="2" t="s">
        <v>9</v>
      </c>
      <c r="B3339" s="3" t="s">
        <v>10</v>
      </c>
      <c r="C3339" s="5" t="s">
        <v>11</v>
      </c>
      <c r="D3339" s="20" t="s">
        <v>12</v>
      </c>
      <c r="E3339" s="5" t="s">
        <v>13</v>
      </c>
      <c r="F3339" s="5" t="s">
        <v>225</v>
      </c>
      <c r="G3339" s="4" t="s">
        <v>15</v>
      </c>
      <c r="H3339" s="5" t="s">
        <v>14</v>
      </c>
      <c r="I3339" s="4" t="s">
        <v>15</v>
      </c>
      <c r="J3339" s="99" t="e">
        <f t="shared" si="284"/>
        <v>#VALUE!</v>
      </c>
      <c r="K3339" s="203" t="e">
        <f t="shared" ref="K3339:K3402" si="287">G3339-I3339</f>
        <v>#VALUE!</v>
      </c>
    </row>
    <row r="3340" spans="1:11" ht="10.35" customHeight="1" x14ac:dyDescent="0.2">
      <c r="A3340" s="8"/>
      <c r="B3340" s="47" t="s">
        <v>70</v>
      </c>
      <c r="C3340" s="48"/>
      <c r="D3340" s="48"/>
      <c r="E3340" s="48"/>
      <c r="F3340" s="48"/>
      <c r="G3340" s="49"/>
      <c r="J3340" s="99" t="e">
        <f t="shared" si="284"/>
        <v>#DIV/0!</v>
      </c>
      <c r="K3340" s="203">
        <f t="shared" si="287"/>
        <v>0</v>
      </c>
    </row>
    <row r="3341" spans="1:11" ht="10.35" customHeight="1" x14ac:dyDescent="0.2">
      <c r="A3341" s="9">
        <v>40850</v>
      </c>
      <c r="B3341" s="17" t="s">
        <v>71</v>
      </c>
      <c r="C3341" s="12">
        <v>27.21</v>
      </c>
      <c r="D3341" s="22" t="s">
        <v>18</v>
      </c>
      <c r="E3341" s="14">
        <v>15</v>
      </c>
      <c r="F3341" s="187">
        <f>composições!$X$811</f>
        <v>489.25</v>
      </c>
      <c r="G3341" s="15">
        <f>TRUNC(F3341*E3341,2)</f>
        <v>7338.75</v>
      </c>
      <c r="H3341" s="12">
        <v>501.88</v>
      </c>
      <c r="I3341" s="15">
        <v>7528.2</v>
      </c>
      <c r="J3341" s="99">
        <f t="shared" si="284"/>
        <v>-2.5165378178050535E-2</v>
      </c>
      <c r="K3341" s="203">
        <f t="shared" si="287"/>
        <v>-189.44999999999982</v>
      </c>
    </row>
    <row r="3342" spans="1:11" ht="10.35" customHeight="1" x14ac:dyDescent="0.2">
      <c r="A3342" s="1" t="s">
        <v>38</v>
      </c>
      <c r="G3342" s="32">
        <f>G3341</f>
        <v>7338.75</v>
      </c>
      <c r="H3342" s="33"/>
      <c r="J3342" s="99" t="e">
        <f t="shared" si="284"/>
        <v>#DIV/0!</v>
      </c>
      <c r="K3342" s="203">
        <f t="shared" si="287"/>
        <v>7338.75</v>
      </c>
    </row>
    <row r="3343" spans="1:11" ht="10.7" customHeight="1" x14ac:dyDescent="0.2">
      <c r="J3343" s="99" t="e">
        <f t="shared" si="284"/>
        <v>#DIV/0!</v>
      </c>
      <c r="K3343" s="203">
        <f t="shared" si="287"/>
        <v>0</v>
      </c>
    </row>
    <row r="3344" spans="1:11" ht="10.35" customHeight="1" x14ac:dyDescent="0.2">
      <c r="A3344" s="2" t="s">
        <v>9</v>
      </c>
      <c r="B3344" s="3" t="s">
        <v>10</v>
      </c>
      <c r="C3344" s="5" t="s">
        <v>11</v>
      </c>
      <c r="D3344" s="20" t="s">
        <v>12</v>
      </c>
      <c r="E3344" s="5" t="s">
        <v>13</v>
      </c>
      <c r="F3344" s="5" t="s">
        <v>225</v>
      </c>
      <c r="G3344" s="4" t="s">
        <v>15</v>
      </c>
      <c r="H3344" s="5" t="s">
        <v>14</v>
      </c>
      <c r="I3344" s="4" t="s">
        <v>15</v>
      </c>
      <c r="J3344" s="99" t="e">
        <f t="shared" si="284"/>
        <v>#VALUE!</v>
      </c>
      <c r="K3344" s="203" t="e">
        <f t="shared" si="287"/>
        <v>#VALUE!</v>
      </c>
    </row>
    <row r="3345" spans="1:11" ht="10.35" customHeight="1" x14ac:dyDescent="0.2">
      <c r="A3345" s="8"/>
      <c r="B3345" s="47" t="s">
        <v>72</v>
      </c>
      <c r="C3345" s="48"/>
      <c r="D3345" s="48"/>
      <c r="E3345" s="48"/>
      <c r="F3345" s="48"/>
      <c r="G3345" s="49"/>
      <c r="J3345" s="99" t="e">
        <f t="shared" si="284"/>
        <v>#DIV/0!</v>
      </c>
      <c r="K3345" s="203">
        <f t="shared" si="287"/>
        <v>0</v>
      </c>
    </row>
    <row r="3346" spans="1:11" ht="10.35" customHeight="1" x14ac:dyDescent="0.2">
      <c r="A3346" s="9">
        <v>42825</v>
      </c>
      <c r="B3346" s="17" t="s">
        <v>73</v>
      </c>
      <c r="C3346" s="12">
        <v>27.21</v>
      </c>
      <c r="D3346" s="22" t="s">
        <v>23</v>
      </c>
      <c r="E3346" s="14">
        <v>12.94</v>
      </c>
      <c r="F3346" s="187">
        <f>composições!X$999</f>
        <v>823.31999999999994</v>
      </c>
      <c r="G3346" s="15">
        <f t="shared" ref="G3346:G3352" si="288">TRUNC(F3346*E3346,2)</f>
        <v>10653.76</v>
      </c>
      <c r="H3346" s="12">
        <v>844.57</v>
      </c>
      <c r="I3346" s="15">
        <v>10928.73</v>
      </c>
      <c r="J3346" s="99">
        <f t="shared" si="284"/>
        <v>-2.5160288523918051E-2</v>
      </c>
      <c r="K3346" s="203">
        <f t="shared" si="287"/>
        <v>-274.96999999999935</v>
      </c>
    </row>
    <row r="3347" spans="1:11" ht="10.35" customHeight="1" x14ac:dyDescent="0.2">
      <c r="A3347" s="9">
        <v>40005</v>
      </c>
      <c r="B3347" s="17" t="s">
        <v>22</v>
      </c>
      <c r="C3347" s="12">
        <v>27.21</v>
      </c>
      <c r="D3347" s="22" t="s">
        <v>23</v>
      </c>
      <c r="E3347" s="14">
        <v>12.94</v>
      </c>
      <c r="F3347" s="187">
        <f>composições!$X$125</f>
        <v>3.17</v>
      </c>
      <c r="G3347" s="15">
        <f t="shared" si="288"/>
        <v>41.01</v>
      </c>
      <c r="H3347" s="12">
        <v>3.25</v>
      </c>
      <c r="I3347" s="11">
        <v>42.05</v>
      </c>
      <c r="J3347" s="99">
        <f t="shared" si="284"/>
        <v>-2.473246135552909E-2</v>
      </c>
      <c r="K3347" s="203">
        <f t="shared" si="287"/>
        <v>-1.0399999999999991</v>
      </c>
    </row>
    <row r="3348" spans="1:11" ht="10.35" customHeight="1" x14ac:dyDescent="0.2">
      <c r="A3348" s="9">
        <v>40006</v>
      </c>
      <c r="B3348" s="17" t="s">
        <v>24</v>
      </c>
      <c r="C3348" s="12">
        <v>27.21</v>
      </c>
      <c r="D3348" s="22" t="s">
        <v>25</v>
      </c>
      <c r="E3348" s="14">
        <v>64.680000000000007</v>
      </c>
      <c r="F3348" s="187">
        <f>composições!X$154</f>
        <v>2.87</v>
      </c>
      <c r="G3348" s="15">
        <f t="shared" si="288"/>
        <v>185.63</v>
      </c>
      <c r="H3348" s="12">
        <v>2.95</v>
      </c>
      <c r="I3348" s="11">
        <v>190.8</v>
      </c>
      <c r="J3348" s="99">
        <f t="shared" si="284"/>
        <v>-2.7096436058700268E-2</v>
      </c>
      <c r="K3348" s="203">
        <f t="shared" si="287"/>
        <v>-5.1700000000000159</v>
      </c>
    </row>
    <row r="3349" spans="1:11" ht="10.35" customHeight="1" x14ac:dyDescent="0.2">
      <c r="A3349" s="9">
        <v>40145</v>
      </c>
      <c r="B3349" s="17" t="s">
        <v>29</v>
      </c>
      <c r="C3349" s="12">
        <v>27.21</v>
      </c>
      <c r="D3349" s="22" t="s">
        <v>23</v>
      </c>
      <c r="E3349" s="14">
        <v>12.94</v>
      </c>
      <c r="F3349" s="187">
        <f>composições!X$447</f>
        <v>2.4899999999999998</v>
      </c>
      <c r="G3349" s="15">
        <f t="shared" si="288"/>
        <v>32.22</v>
      </c>
      <c r="H3349" s="12">
        <v>2.5499999999999998</v>
      </c>
      <c r="I3349" s="11">
        <v>32.99</v>
      </c>
      <c r="J3349" s="99">
        <f t="shared" si="284"/>
        <v>-2.3340406183692153E-2</v>
      </c>
      <c r="K3349" s="203">
        <f t="shared" si="287"/>
        <v>-0.77000000000000313</v>
      </c>
    </row>
    <row r="3350" spans="1:11" ht="10.35" customHeight="1" x14ac:dyDescent="0.2">
      <c r="A3350" s="9">
        <v>40870</v>
      </c>
      <c r="B3350" s="17" t="s">
        <v>74</v>
      </c>
      <c r="C3350" s="12">
        <v>27.21</v>
      </c>
      <c r="D3350" s="22" t="s">
        <v>18</v>
      </c>
      <c r="E3350" s="14">
        <v>114</v>
      </c>
      <c r="F3350" s="187">
        <f>composições!$X$843</f>
        <v>7.53</v>
      </c>
      <c r="G3350" s="15">
        <f t="shared" si="288"/>
        <v>858.42</v>
      </c>
      <c r="H3350" s="12">
        <v>7.73</v>
      </c>
      <c r="I3350" s="11">
        <v>881.22</v>
      </c>
      <c r="J3350" s="99">
        <f t="shared" si="284"/>
        <v>-2.587322121604152E-2</v>
      </c>
      <c r="K3350" s="203">
        <f t="shared" si="287"/>
        <v>-22.800000000000068</v>
      </c>
    </row>
    <row r="3351" spans="1:11" ht="10.35" customHeight="1" x14ac:dyDescent="0.2">
      <c r="A3351" s="9">
        <v>40805</v>
      </c>
      <c r="B3351" s="17" t="s">
        <v>75</v>
      </c>
      <c r="C3351" s="12">
        <v>27.21</v>
      </c>
      <c r="D3351" s="23" t="s">
        <v>76</v>
      </c>
      <c r="E3351" s="14">
        <v>20</v>
      </c>
      <c r="F3351" s="187">
        <f>composições!X$776</f>
        <v>15.629999999999999</v>
      </c>
      <c r="G3351" s="15">
        <f t="shared" si="288"/>
        <v>312.60000000000002</v>
      </c>
      <c r="H3351" s="12">
        <v>16.04</v>
      </c>
      <c r="I3351" s="11">
        <v>320.8</v>
      </c>
      <c r="J3351" s="99">
        <f t="shared" si="284"/>
        <v>-2.5561097256857845E-2</v>
      </c>
      <c r="K3351" s="203">
        <f t="shared" si="287"/>
        <v>-8.1999999999999886</v>
      </c>
    </row>
    <row r="3352" spans="1:11" ht="10.35" customHeight="1" x14ac:dyDescent="0.2">
      <c r="A3352" s="9">
        <v>40880</v>
      </c>
      <c r="B3352" s="17" t="s">
        <v>77</v>
      </c>
      <c r="C3352" s="12">
        <v>27.21</v>
      </c>
      <c r="D3352" s="22" t="s">
        <v>18</v>
      </c>
      <c r="E3352" s="14">
        <v>114</v>
      </c>
      <c r="F3352" s="187">
        <f>composições!X$873</f>
        <v>0.78</v>
      </c>
      <c r="G3352" s="15">
        <f t="shared" si="288"/>
        <v>88.92</v>
      </c>
      <c r="H3352" s="12">
        <v>0.8</v>
      </c>
      <c r="I3352" s="11">
        <v>91.2</v>
      </c>
      <c r="J3352" s="99">
        <f t="shared" si="284"/>
        <v>-2.5000000000000022E-2</v>
      </c>
      <c r="K3352" s="203">
        <f t="shared" si="287"/>
        <v>-2.2800000000000011</v>
      </c>
    </row>
    <row r="3353" spans="1:11" ht="10.35" customHeight="1" x14ac:dyDescent="0.2">
      <c r="G3353" s="41"/>
      <c r="I3353" s="41"/>
      <c r="J3353" s="99" t="e">
        <f t="shared" si="284"/>
        <v>#DIV/0!</v>
      </c>
      <c r="K3353" s="203">
        <f t="shared" si="287"/>
        <v>0</v>
      </c>
    </row>
    <row r="3354" spans="1:11" ht="10.7" customHeight="1" x14ac:dyDescent="0.2">
      <c r="A3354" s="1" t="s">
        <v>38</v>
      </c>
      <c r="G3354" s="32">
        <f>SUM(G3345:G3353)</f>
        <v>12172.56</v>
      </c>
      <c r="I3354" s="32">
        <v>12487.79</v>
      </c>
      <c r="J3354" s="99">
        <f t="shared" si="284"/>
        <v>-2.5243057418486536E-2</v>
      </c>
      <c r="K3354" s="203">
        <f t="shared" si="287"/>
        <v>-315.23000000000138</v>
      </c>
    </row>
    <row r="3355" spans="1:11" ht="10.35" customHeight="1" x14ac:dyDescent="0.2">
      <c r="G3355" s="41"/>
      <c r="I3355" s="41"/>
      <c r="J3355" s="99" t="e">
        <f t="shared" si="284"/>
        <v>#DIV/0!</v>
      </c>
      <c r="K3355" s="203">
        <f t="shared" si="287"/>
        <v>0</v>
      </c>
    </row>
    <row r="3356" spans="1:11" ht="10.7" customHeight="1" x14ac:dyDescent="0.2">
      <c r="A3356" s="1" t="s">
        <v>92</v>
      </c>
      <c r="G3356" s="32">
        <f>G3354+G3342+G3336+G3318+G3298+G3278+G3257</f>
        <v>543213.39</v>
      </c>
      <c r="I3356" s="32">
        <v>557148.23</v>
      </c>
      <c r="J3356" s="99">
        <f t="shared" si="284"/>
        <v>-2.5011010086130936E-2</v>
      </c>
      <c r="K3356" s="203">
        <f t="shared" si="287"/>
        <v>-13934.839999999967</v>
      </c>
    </row>
    <row r="3357" spans="1:11" ht="10.7" customHeight="1" x14ac:dyDescent="0.2">
      <c r="A3357" s="1"/>
      <c r="J3357" s="99"/>
      <c r="K3357" s="203">
        <f t="shared" si="287"/>
        <v>0</v>
      </c>
    </row>
    <row r="3358" spans="1:11" ht="10.7" customHeight="1" x14ac:dyDescent="0.2">
      <c r="A3358" s="1"/>
      <c r="J3358" s="99"/>
      <c r="K3358" s="203">
        <f t="shared" si="287"/>
        <v>0</v>
      </c>
    </row>
    <row r="3359" spans="1:11" ht="0.95" customHeight="1" x14ac:dyDescent="0.2">
      <c r="J3359" s="99"/>
      <c r="K3359" s="203">
        <f t="shared" si="287"/>
        <v>0</v>
      </c>
    </row>
    <row r="3360" spans="1:11" ht="10.35" customHeight="1" x14ac:dyDescent="0.2">
      <c r="A3360" s="50" t="s">
        <v>79</v>
      </c>
      <c r="B3360" s="51"/>
      <c r="C3360" s="52"/>
      <c r="D3360" s="267" t="s">
        <v>228</v>
      </c>
      <c r="E3360" s="268"/>
      <c r="F3360" s="190" t="s">
        <v>229</v>
      </c>
      <c r="G3360" s="25" t="s">
        <v>230</v>
      </c>
      <c r="H3360" s="6"/>
      <c r="I3360" s="25"/>
      <c r="J3360" s="99"/>
      <c r="K3360" s="203" t="e">
        <f t="shared" si="287"/>
        <v>#VALUE!</v>
      </c>
    </row>
    <row r="3361" spans="1:11" ht="24.6" customHeight="1" x14ac:dyDescent="0.2">
      <c r="A3361" s="235" t="s">
        <v>80</v>
      </c>
      <c r="B3361" s="236"/>
      <c r="C3361" s="269"/>
      <c r="D3361" s="258">
        <f>F3361/$G$3356</f>
        <v>2.4879854305505981E-2</v>
      </c>
      <c r="E3361" s="258"/>
      <c r="F3361" s="192">
        <f>G3257</f>
        <v>13515.07</v>
      </c>
      <c r="G3361" s="26">
        <f>F3361</f>
        <v>13515.07</v>
      </c>
      <c r="H3361" s="26"/>
      <c r="I3361" s="26"/>
      <c r="J3361" s="99"/>
      <c r="K3361" s="203">
        <f t="shared" si="287"/>
        <v>13515.07</v>
      </c>
    </row>
    <row r="3362" spans="1:11" ht="19.350000000000001" customHeight="1" x14ac:dyDescent="0.2">
      <c r="A3362" s="240" t="s">
        <v>81</v>
      </c>
      <c r="B3362" s="241"/>
      <c r="C3362" s="270"/>
      <c r="D3362" s="258">
        <f t="shared" ref="D3362:D3367" si="289">F3362/$G$3356</f>
        <v>0.2820880759216926</v>
      </c>
      <c r="E3362" s="258"/>
      <c r="F3362" s="193">
        <f>G3278</f>
        <v>153234.02000000002</v>
      </c>
      <c r="G3362" s="26">
        <f t="shared" ref="G3362:G3367" si="290">F3362</f>
        <v>153234.02000000002</v>
      </c>
      <c r="H3362" s="27"/>
      <c r="I3362" s="27"/>
      <c r="J3362" s="99"/>
      <c r="K3362" s="203">
        <f t="shared" si="287"/>
        <v>153234.02000000002</v>
      </c>
    </row>
    <row r="3363" spans="1:11" ht="19.350000000000001" customHeight="1" x14ac:dyDescent="0.2">
      <c r="A3363" s="240" t="s">
        <v>82</v>
      </c>
      <c r="B3363" s="241"/>
      <c r="C3363" s="270"/>
      <c r="D3363" s="258">
        <f t="shared" si="289"/>
        <v>0.38804792716910025</v>
      </c>
      <c r="E3363" s="258"/>
      <c r="F3363" s="193">
        <f>G3298</f>
        <v>210792.83000000005</v>
      </c>
      <c r="G3363" s="26">
        <f t="shared" si="290"/>
        <v>210792.83000000005</v>
      </c>
      <c r="H3363" s="27"/>
      <c r="I3363" s="27"/>
      <c r="J3363" s="99"/>
      <c r="K3363" s="203">
        <f t="shared" si="287"/>
        <v>210792.83000000005</v>
      </c>
    </row>
    <row r="3364" spans="1:11" ht="19.350000000000001" customHeight="1" x14ac:dyDescent="0.2">
      <c r="A3364" s="240" t="s">
        <v>83</v>
      </c>
      <c r="B3364" s="241"/>
      <c r="C3364" s="270"/>
      <c r="D3364" s="258">
        <f t="shared" si="289"/>
        <v>0.13311242198945061</v>
      </c>
      <c r="E3364" s="258"/>
      <c r="F3364" s="193">
        <f>G3318</f>
        <v>72308.450000000012</v>
      </c>
      <c r="G3364" s="26">
        <f t="shared" si="290"/>
        <v>72308.450000000012</v>
      </c>
      <c r="H3364" s="27"/>
      <c r="I3364" s="27"/>
      <c r="J3364" s="99"/>
      <c r="K3364" s="203">
        <f t="shared" si="287"/>
        <v>72308.450000000012</v>
      </c>
    </row>
    <row r="3365" spans="1:11" ht="19.350000000000001" customHeight="1" x14ac:dyDescent="0.2">
      <c r="A3365" s="240" t="s">
        <v>84</v>
      </c>
      <c r="B3365" s="241"/>
      <c r="C3365" s="270"/>
      <c r="D3365" s="258">
        <f t="shared" si="289"/>
        <v>0.13595340497773814</v>
      </c>
      <c r="E3365" s="258"/>
      <c r="F3365" s="193">
        <f>G3336</f>
        <v>73851.710000000006</v>
      </c>
      <c r="G3365" s="26">
        <f t="shared" si="290"/>
        <v>73851.710000000006</v>
      </c>
      <c r="H3365" s="72"/>
      <c r="I3365" s="27"/>
      <c r="J3365" s="99"/>
      <c r="K3365" s="203">
        <f t="shared" si="287"/>
        <v>73851.710000000006</v>
      </c>
    </row>
    <row r="3366" spans="1:11" ht="19.350000000000001" customHeight="1" x14ac:dyDescent="0.2">
      <c r="A3366" s="240" t="s">
        <v>85</v>
      </c>
      <c r="B3366" s="241"/>
      <c r="C3366" s="270"/>
      <c r="D3366" s="258">
        <f t="shared" si="289"/>
        <v>1.3509884209592109E-2</v>
      </c>
      <c r="E3366" s="258"/>
      <c r="F3366" s="193">
        <f>G3342</f>
        <v>7338.75</v>
      </c>
      <c r="G3366" s="26">
        <f t="shared" si="290"/>
        <v>7338.75</v>
      </c>
      <c r="H3366" s="27"/>
      <c r="I3366" s="27"/>
      <c r="J3366" s="99"/>
      <c r="K3366" s="203">
        <f t="shared" si="287"/>
        <v>7338.75</v>
      </c>
    </row>
    <row r="3367" spans="1:11" ht="24" customHeight="1" x14ac:dyDescent="0.2">
      <c r="A3367" s="245" t="s">
        <v>86</v>
      </c>
      <c r="B3367" s="246"/>
      <c r="C3367" s="271"/>
      <c r="D3367" s="258">
        <f t="shared" si="289"/>
        <v>2.2408431426920457E-2</v>
      </c>
      <c r="E3367" s="258"/>
      <c r="F3367" s="193">
        <f>G3354</f>
        <v>12172.56</v>
      </c>
      <c r="G3367" s="26">
        <f t="shared" si="290"/>
        <v>12172.56</v>
      </c>
      <c r="H3367" s="73"/>
      <c r="I3367" s="28"/>
      <c r="J3367" s="99"/>
      <c r="K3367" s="203">
        <f t="shared" si="287"/>
        <v>12172.56</v>
      </c>
    </row>
    <row r="3368" spans="1:11" ht="10.35" customHeight="1" x14ac:dyDescent="0.2">
      <c r="A3368" s="43" t="s">
        <v>87</v>
      </c>
      <c r="B3368" s="44"/>
      <c r="C3368" s="45"/>
      <c r="D3368" s="259">
        <f>SUM(D3361:E3367)</f>
        <v>1</v>
      </c>
      <c r="E3368" s="260"/>
      <c r="F3368" s="194">
        <f>SUM(F3361:F3367)</f>
        <v>543213.39000000013</v>
      </c>
      <c r="G3368" s="195">
        <f>SUM(G3361:G3367)</f>
        <v>543213.39000000013</v>
      </c>
      <c r="H3368" s="29"/>
      <c r="I3368" s="29"/>
      <c r="J3368" s="99"/>
      <c r="K3368" s="203">
        <f t="shared" si="287"/>
        <v>543213.39000000013</v>
      </c>
    </row>
    <row r="3369" spans="1:11" x14ac:dyDescent="0.2">
      <c r="J3369" s="99"/>
      <c r="K3369" s="203">
        <f t="shared" si="287"/>
        <v>0</v>
      </c>
    </row>
    <row r="3370" spans="1:11" x14ac:dyDescent="0.2">
      <c r="J3370" s="99"/>
      <c r="K3370" s="203">
        <f t="shared" si="287"/>
        <v>0</v>
      </c>
    </row>
    <row r="3371" spans="1:11" ht="10.7" customHeight="1" x14ac:dyDescent="0.2">
      <c r="A3371" s="1" t="s">
        <v>0</v>
      </c>
      <c r="J3371" s="99"/>
      <c r="K3371" s="203">
        <f t="shared" si="287"/>
        <v>0</v>
      </c>
    </row>
    <row r="3372" spans="1:11" ht="10.7" customHeight="1" x14ac:dyDescent="0.2">
      <c r="A3372" s="1" t="s">
        <v>177</v>
      </c>
      <c r="J3372" s="99"/>
      <c r="K3372" s="203">
        <f t="shared" si="287"/>
        <v>0</v>
      </c>
    </row>
    <row r="3373" spans="1:11" ht="10.7" customHeight="1" x14ac:dyDescent="0.2">
      <c r="A3373" s="1" t="s">
        <v>2</v>
      </c>
      <c r="J3373" s="99"/>
      <c r="K3373" s="203">
        <f t="shared" si="287"/>
        <v>0</v>
      </c>
    </row>
    <row r="3374" spans="1:11" ht="10.7" customHeight="1" x14ac:dyDescent="0.2">
      <c r="A3374" s="1" t="s">
        <v>178</v>
      </c>
      <c r="J3374" s="99"/>
      <c r="K3374" s="203">
        <f t="shared" si="287"/>
        <v>0</v>
      </c>
    </row>
    <row r="3375" spans="1:11" ht="10.7" customHeight="1" x14ac:dyDescent="0.2">
      <c r="A3375" s="1" t="s">
        <v>4</v>
      </c>
      <c r="J3375" s="99"/>
      <c r="K3375" s="203">
        <f t="shared" si="287"/>
        <v>0</v>
      </c>
    </row>
    <row r="3376" spans="1:11" ht="10.7" customHeight="1" x14ac:dyDescent="0.2">
      <c r="A3376" s="1" t="s">
        <v>5</v>
      </c>
      <c r="J3376" s="99"/>
      <c r="K3376" s="203">
        <f t="shared" si="287"/>
        <v>0</v>
      </c>
    </row>
    <row r="3377" spans="1:11" ht="10.7" customHeight="1" x14ac:dyDescent="0.2">
      <c r="A3377" s="1" t="s">
        <v>90</v>
      </c>
      <c r="J3377" s="99"/>
      <c r="K3377" s="203">
        <f t="shared" si="287"/>
        <v>0</v>
      </c>
    </row>
    <row r="3378" spans="1:11" ht="10.7" customHeight="1" x14ac:dyDescent="0.2">
      <c r="A3378" s="1" t="s">
        <v>7</v>
      </c>
      <c r="J3378" s="99"/>
      <c r="K3378" s="203">
        <f t="shared" si="287"/>
        <v>0</v>
      </c>
    </row>
    <row r="3379" spans="1:11" ht="10.7" customHeight="1" x14ac:dyDescent="0.2">
      <c r="A3379" s="1" t="s">
        <v>179</v>
      </c>
      <c r="J3379" s="99"/>
      <c r="K3379" s="203">
        <f t="shared" si="287"/>
        <v>0</v>
      </c>
    </row>
    <row r="3380" spans="1:11" ht="10.35" customHeight="1" x14ac:dyDescent="0.2">
      <c r="A3380" s="2" t="s">
        <v>9</v>
      </c>
      <c r="B3380" s="3" t="s">
        <v>10</v>
      </c>
      <c r="C3380" s="5" t="s">
        <v>11</v>
      </c>
      <c r="D3380" s="7" t="s">
        <v>12</v>
      </c>
      <c r="E3380" s="5" t="s">
        <v>13</v>
      </c>
      <c r="F3380" s="5" t="s">
        <v>225</v>
      </c>
      <c r="G3380" s="4" t="s">
        <v>15</v>
      </c>
      <c r="H3380" s="5" t="s">
        <v>14</v>
      </c>
      <c r="I3380" s="4" t="s">
        <v>15</v>
      </c>
      <c r="J3380" s="99"/>
      <c r="K3380" s="203" t="e">
        <f t="shared" si="287"/>
        <v>#VALUE!</v>
      </c>
    </row>
    <row r="3381" spans="1:11" ht="10.35" customHeight="1" x14ac:dyDescent="0.2">
      <c r="A3381" s="8"/>
      <c r="B3381" s="227" t="s">
        <v>16</v>
      </c>
      <c r="C3381" s="228"/>
      <c r="D3381" s="228"/>
      <c r="E3381" s="228"/>
      <c r="F3381" s="228"/>
      <c r="G3381" s="229"/>
      <c r="J3381" s="99"/>
      <c r="K3381" s="203">
        <f t="shared" si="287"/>
        <v>0</v>
      </c>
    </row>
    <row r="3382" spans="1:11" ht="29.1" customHeight="1" x14ac:dyDescent="0.2">
      <c r="A3382" s="9">
        <v>40001</v>
      </c>
      <c r="B3382" s="10" t="s">
        <v>17</v>
      </c>
      <c r="C3382" s="12">
        <v>27.21</v>
      </c>
      <c r="D3382" s="13" t="s">
        <v>18</v>
      </c>
      <c r="E3382" s="14">
        <v>223.5</v>
      </c>
      <c r="F3382" s="187">
        <f>composições!$X$32</f>
        <v>0.66</v>
      </c>
      <c r="G3382" s="15">
        <f t="shared" ref="G3382:G3398" si="291">TRUNC(F3382*E3382,2)</f>
        <v>147.51</v>
      </c>
      <c r="H3382" s="12">
        <v>0.68</v>
      </c>
      <c r="I3382" s="11">
        <v>151.97999999999999</v>
      </c>
      <c r="J3382" s="99">
        <f t="shared" ref="J3382:J3400" si="292">G3382/I3382-1</f>
        <v>-2.9411764705882359E-2</v>
      </c>
      <c r="K3382" s="203">
        <f t="shared" si="287"/>
        <v>-4.4699999999999989</v>
      </c>
    </row>
    <row r="3383" spans="1:11" ht="20.85" customHeight="1" x14ac:dyDescent="0.2">
      <c r="A3383" s="9">
        <v>40003</v>
      </c>
      <c r="B3383" s="10" t="s">
        <v>19</v>
      </c>
      <c r="C3383" s="12">
        <v>27.21</v>
      </c>
      <c r="D3383" s="13" t="s">
        <v>20</v>
      </c>
      <c r="E3383" s="14">
        <v>45</v>
      </c>
      <c r="F3383" s="187">
        <f>composições!$X$63</f>
        <v>50.14</v>
      </c>
      <c r="G3383" s="15">
        <f t="shared" si="291"/>
        <v>2256.3000000000002</v>
      </c>
      <c r="H3383" s="12">
        <v>51.44</v>
      </c>
      <c r="I3383" s="15">
        <v>2314.8000000000002</v>
      </c>
      <c r="J3383" s="99">
        <f t="shared" si="292"/>
        <v>-2.5272161741835109E-2</v>
      </c>
      <c r="K3383" s="203">
        <f t="shared" si="287"/>
        <v>-58.5</v>
      </c>
    </row>
    <row r="3384" spans="1:11" ht="20.85" customHeight="1" x14ac:dyDescent="0.2">
      <c r="A3384" s="9">
        <v>40004</v>
      </c>
      <c r="B3384" s="10" t="s">
        <v>21</v>
      </c>
      <c r="C3384" s="12">
        <v>27.21</v>
      </c>
      <c r="D3384" s="13" t="s">
        <v>20</v>
      </c>
      <c r="E3384" s="14">
        <v>9</v>
      </c>
      <c r="F3384" s="187">
        <f>composições!$X$94</f>
        <v>125.38</v>
      </c>
      <c r="G3384" s="15">
        <f t="shared" si="291"/>
        <v>1128.42</v>
      </c>
      <c r="H3384" s="12">
        <v>128.62</v>
      </c>
      <c r="I3384" s="15">
        <v>1157.58</v>
      </c>
      <c r="J3384" s="99">
        <f t="shared" si="292"/>
        <v>-2.5190483595086133E-2</v>
      </c>
      <c r="K3384" s="203">
        <f t="shared" si="287"/>
        <v>-29.159999999999854</v>
      </c>
    </row>
    <row r="3385" spans="1:11" ht="10.35" customHeight="1" x14ac:dyDescent="0.2">
      <c r="A3385" s="9">
        <v>40005</v>
      </c>
      <c r="B3385" s="17" t="s">
        <v>22</v>
      </c>
      <c r="C3385" s="12">
        <v>27.21</v>
      </c>
      <c r="D3385" s="13" t="s">
        <v>23</v>
      </c>
      <c r="E3385" s="14">
        <v>107.77</v>
      </c>
      <c r="F3385" s="187">
        <f>composições!$X$125</f>
        <v>3.17</v>
      </c>
      <c r="G3385" s="15">
        <f t="shared" si="291"/>
        <v>341.63</v>
      </c>
      <c r="H3385" s="12">
        <v>3.25</v>
      </c>
      <c r="I3385" s="11">
        <v>350.25</v>
      </c>
      <c r="J3385" s="99">
        <f t="shared" si="292"/>
        <v>-2.4610992148465405E-2</v>
      </c>
      <c r="K3385" s="203">
        <f t="shared" si="287"/>
        <v>-8.6200000000000045</v>
      </c>
    </row>
    <row r="3386" spans="1:11" ht="10.35" customHeight="1" x14ac:dyDescent="0.2">
      <c r="A3386" s="9">
        <v>40006</v>
      </c>
      <c r="B3386" s="17" t="s">
        <v>24</v>
      </c>
      <c r="C3386" s="12">
        <v>27.21</v>
      </c>
      <c r="D3386" s="13" t="s">
        <v>25</v>
      </c>
      <c r="E3386" s="14">
        <v>538.85</v>
      </c>
      <c r="F3386" s="187">
        <f>composições!$X$154</f>
        <v>2.87</v>
      </c>
      <c r="G3386" s="15">
        <f t="shared" si="291"/>
        <v>1546.49</v>
      </c>
      <c r="H3386" s="12">
        <v>2.95</v>
      </c>
      <c r="I3386" s="15">
        <v>1589.6</v>
      </c>
      <c r="J3386" s="99">
        <f t="shared" si="292"/>
        <v>-2.7120030196275735E-2</v>
      </c>
      <c r="K3386" s="203">
        <f t="shared" si="287"/>
        <v>-43.1099999999999</v>
      </c>
    </row>
    <row r="3387" spans="1:11" ht="20.85" customHeight="1" x14ac:dyDescent="0.2">
      <c r="A3387" s="9">
        <v>40010</v>
      </c>
      <c r="B3387" s="10" t="s">
        <v>26</v>
      </c>
      <c r="C3387" s="12">
        <v>27.21</v>
      </c>
      <c r="D3387" s="13" t="s">
        <v>23</v>
      </c>
      <c r="E3387" s="18">
        <v>1226.7</v>
      </c>
      <c r="F3387" s="187">
        <f>composições!$X$186</f>
        <v>3.6500000000000004</v>
      </c>
      <c r="G3387" s="15">
        <f t="shared" si="291"/>
        <v>4477.45</v>
      </c>
      <c r="H3387" s="12">
        <v>3.75</v>
      </c>
      <c r="I3387" s="15">
        <v>4600.12</v>
      </c>
      <c r="J3387" s="99">
        <f t="shared" si="292"/>
        <v>-2.6666695651417771E-2</v>
      </c>
      <c r="K3387" s="203">
        <f t="shared" si="287"/>
        <v>-122.67000000000007</v>
      </c>
    </row>
    <row r="3388" spans="1:11" ht="20.85" customHeight="1" x14ac:dyDescent="0.2">
      <c r="A3388" s="9">
        <v>40085</v>
      </c>
      <c r="B3388" s="10" t="s">
        <v>27</v>
      </c>
      <c r="C3388" s="12">
        <v>27.21</v>
      </c>
      <c r="D3388" s="13" t="s">
        <v>23</v>
      </c>
      <c r="E3388" s="14">
        <v>111.75</v>
      </c>
      <c r="F3388" s="187">
        <f>composições!$X$220</f>
        <v>26.25</v>
      </c>
      <c r="G3388" s="15">
        <f t="shared" si="291"/>
        <v>2933.43</v>
      </c>
      <c r="H3388" s="12">
        <v>26.93</v>
      </c>
      <c r="I3388" s="15">
        <v>3009.42</v>
      </c>
      <c r="J3388" s="99">
        <f t="shared" si="292"/>
        <v>-2.5250712761927585E-2</v>
      </c>
      <c r="K3388" s="203">
        <f t="shared" si="287"/>
        <v>-75.990000000000236</v>
      </c>
    </row>
    <row r="3389" spans="1:11" ht="10.35" customHeight="1" x14ac:dyDescent="0.2">
      <c r="A3389" s="9">
        <v>41295</v>
      </c>
      <c r="B3389" s="17" t="s">
        <v>28</v>
      </c>
      <c r="C3389" s="12">
        <v>27.21</v>
      </c>
      <c r="D3389" s="13" t="s">
        <v>23</v>
      </c>
      <c r="E3389" s="14">
        <v>335.25</v>
      </c>
      <c r="F3389" s="187">
        <f>composições!$X$966</f>
        <v>10</v>
      </c>
      <c r="G3389" s="15">
        <f t="shared" si="291"/>
        <v>3352.5</v>
      </c>
      <c r="H3389" s="12">
        <v>10.26</v>
      </c>
      <c r="I3389" s="15">
        <v>3439.66</v>
      </c>
      <c r="J3389" s="99">
        <f t="shared" si="292"/>
        <v>-2.533971380892297E-2</v>
      </c>
      <c r="K3389" s="203">
        <f t="shared" si="287"/>
        <v>-87.159999999999854</v>
      </c>
    </row>
    <row r="3390" spans="1:11" ht="10.35" customHeight="1" x14ac:dyDescent="0.2">
      <c r="A3390" s="9">
        <v>40145</v>
      </c>
      <c r="B3390" s="17" t="s">
        <v>29</v>
      </c>
      <c r="C3390" s="12">
        <v>27.21</v>
      </c>
      <c r="D3390" s="13" t="s">
        <v>23</v>
      </c>
      <c r="E3390" s="18">
        <v>1781.47</v>
      </c>
      <c r="F3390" s="187">
        <f>composições!$X$447</f>
        <v>2.4899999999999998</v>
      </c>
      <c r="G3390" s="15">
        <f t="shared" si="291"/>
        <v>4435.8599999999997</v>
      </c>
      <c r="H3390" s="12">
        <v>2.5499999999999998</v>
      </c>
      <c r="I3390" s="15">
        <v>4542.74</v>
      </c>
      <c r="J3390" s="99">
        <f t="shared" si="292"/>
        <v>-2.3527650713005888E-2</v>
      </c>
      <c r="K3390" s="203">
        <f t="shared" si="287"/>
        <v>-106.88000000000011</v>
      </c>
    </row>
    <row r="3391" spans="1:11" ht="10.35" customHeight="1" x14ac:dyDescent="0.2">
      <c r="A3391" s="9">
        <v>40315</v>
      </c>
      <c r="B3391" s="17" t="s">
        <v>30</v>
      </c>
      <c r="C3391" s="12">
        <v>27.21</v>
      </c>
      <c r="D3391" s="13" t="s">
        <v>23</v>
      </c>
      <c r="E3391" s="14">
        <v>44.7</v>
      </c>
      <c r="F3391" s="187">
        <f>composições!$X$478</f>
        <v>5.2299999999999995</v>
      </c>
      <c r="G3391" s="15">
        <f t="shared" si="291"/>
        <v>233.78</v>
      </c>
      <c r="H3391" s="12">
        <f>composições!$X$478</f>
        <v>5.2299999999999995</v>
      </c>
      <c r="I3391" s="11">
        <v>239.59</v>
      </c>
      <c r="J3391" s="99">
        <f t="shared" si="292"/>
        <v>-2.4249760006678112E-2</v>
      </c>
      <c r="K3391" s="203">
        <f t="shared" si="287"/>
        <v>-5.8100000000000023</v>
      </c>
    </row>
    <row r="3392" spans="1:11" ht="10.35" customHeight="1" x14ac:dyDescent="0.2">
      <c r="A3392" s="9">
        <v>40320</v>
      </c>
      <c r="B3392" s="17" t="s">
        <v>31</v>
      </c>
      <c r="C3392" s="12">
        <v>27.21</v>
      </c>
      <c r="D3392" s="13" t="s">
        <v>25</v>
      </c>
      <c r="E3392" s="14">
        <v>558.75</v>
      </c>
      <c r="F3392" s="187">
        <f>composições!$X$509</f>
        <v>3.17</v>
      </c>
      <c r="G3392" s="15">
        <f t="shared" si="291"/>
        <v>1771.23</v>
      </c>
      <c r="H3392" s="12">
        <v>3.25</v>
      </c>
      <c r="I3392" s="15">
        <v>1815.93</v>
      </c>
      <c r="J3392" s="99">
        <f t="shared" si="292"/>
        <v>-2.4615486279757515E-2</v>
      </c>
      <c r="K3392" s="203">
        <f t="shared" si="287"/>
        <v>-44.700000000000045</v>
      </c>
    </row>
    <row r="3393" spans="1:11" ht="10.35" customHeight="1" x14ac:dyDescent="0.2">
      <c r="A3393" s="9">
        <v>40120</v>
      </c>
      <c r="B3393" s="17" t="s">
        <v>32</v>
      </c>
      <c r="C3393" s="12">
        <v>27.21</v>
      </c>
      <c r="D3393" s="13" t="s">
        <v>18</v>
      </c>
      <c r="E3393" s="14">
        <v>732.06</v>
      </c>
      <c r="F3393" s="187">
        <f>composições!$X$386</f>
        <v>0.5</v>
      </c>
      <c r="G3393" s="15">
        <f t="shared" si="291"/>
        <v>366.03</v>
      </c>
      <c r="H3393" s="12">
        <v>0.52</v>
      </c>
      <c r="I3393" s="11">
        <v>380.67</v>
      </c>
      <c r="J3393" s="99">
        <f t="shared" si="292"/>
        <v>-3.8458507368587025E-2</v>
      </c>
      <c r="K3393" s="203">
        <f t="shared" si="287"/>
        <v>-14.640000000000043</v>
      </c>
    </row>
    <row r="3394" spans="1:11" ht="10.35" customHeight="1" x14ac:dyDescent="0.2">
      <c r="A3394" s="9">
        <v>40130</v>
      </c>
      <c r="B3394" s="17" t="s">
        <v>33</v>
      </c>
      <c r="C3394" s="12">
        <v>27.21</v>
      </c>
      <c r="D3394" s="13" t="s">
        <v>18</v>
      </c>
      <c r="E3394" s="14">
        <v>223.5</v>
      </c>
      <c r="F3394" s="187">
        <f>composições!$X$417</f>
        <v>0.52</v>
      </c>
      <c r="G3394" s="15">
        <f t="shared" si="291"/>
        <v>116.22</v>
      </c>
      <c r="H3394" s="12">
        <v>0.53</v>
      </c>
      <c r="I3394" s="11">
        <v>118.45</v>
      </c>
      <c r="J3394" s="99">
        <f t="shared" si="292"/>
        <v>-1.8826509075559383E-2</v>
      </c>
      <c r="K3394" s="203">
        <f t="shared" si="287"/>
        <v>-2.230000000000004</v>
      </c>
    </row>
    <row r="3395" spans="1:11" ht="10.35" customHeight="1" x14ac:dyDescent="0.2">
      <c r="A3395" s="9">
        <v>40102</v>
      </c>
      <c r="B3395" s="17" t="s">
        <v>34</v>
      </c>
      <c r="C3395" s="12">
        <v>27.21</v>
      </c>
      <c r="D3395" s="13" t="s">
        <v>23</v>
      </c>
      <c r="E3395" s="14">
        <v>257.39999999999998</v>
      </c>
      <c r="F3395" s="187">
        <f>composições!$X$320</f>
        <v>8.5399999999999991</v>
      </c>
      <c r="G3395" s="15">
        <f t="shared" si="291"/>
        <v>2198.19</v>
      </c>
      <c r="H3395" s="12">
        <v>8.76</v>
      </c>
      <c r="I3395" s="15">
        <v>2254.8200000000002</v>
      </c>
      <c r="J3395" s="99">
        <f t="shared" si="292"/>
        <v>-2.5115086791850372E-2</v>
      </c>
      <c r="K3395" s="203">
        <f t="shared" si="287"/>
        <v>-56.630000000000109</v>
      </c>
    </row>
    <row r="3396" spans="1:11" ht="10.35" customHeight="1" x14ac:dyDescent="0.2">
      <c r="A3396" s="9">
        <v>40100</v>
      </c>
      <c r="B3396" s="17" t="s">
        <v>35</v>
      </c>
      <c r="C3396" s="12">
        <v>27.21</v>
      </c>
      <c r="D3396" s="13" t="s">
        <v>23</v>
      </c>
      <c r="E3396" s="14">
        <v>223.5</v>
      </c>
      <c r="F3396" s="187">
        <f>composições!$X$255</f>
        <v>6.01</v>
      </c>
      <c r="G3396" s="15">
        <f t="shared" si="291"/>
        <v>1343.23</v>
      </c>
      <c r="H3396" s="12">
        <v>6.16</v>
      </c>
      <c r="I3396" s="15">
        <v>1376.76</v>
      </c>
      <c r="J3396" s="99">
        <f t="shared" si="292"/>
        <v>-2.4354281065690486E-2</v>
      </c>
      <c r="K3396" s="203">
        <f t="shared" si="287"/>
        <v>-33.529999999999973</v>
      </c>
    </row>
    <row r="3397" spans="1:11" ht="10.35" customHeight="1" x14ac:dyDescent="0.2">
      <c r="A3397" s="9">
        <v>40101</v>
      </c>
      <c r="B3397" s="17" t="s">
        <v>36</v>
      </c>
      <c r="C3397" s="12">
        <v>27.21</v>
      </c>
      <c r="D3397" s="13" t="s">
        <v>23</v>
      </c>
      <c r="E3397" s="14">
        <v>201.15</v>
      </c>
      <c r="F3397" s="187">
        <f>composições!$X$290</f>
        <v>6.68</v>
      </c>
      <c r="G3397" s="15">
        <f t="shared" si="291"/>
        <v>1343.68</v>
      </c>
      <c r="H3397" s="12">
        <v>6.85</v>
      </c>
      <c r="I3397" s="15">
        <v>1377.87</v>
      </c>
      <c r="J3397" s="99">
        <f t="shared" si="292"/>
        <v>-2.4813661666194808E-2</v>
      </c>
      <c r="K3397" s="203">
        <f t="shared" si="287"/>
        <v>-34.189999999999827</v>
      </c>
    </row>
    <row r="3398" spans="1:11" ht="20.85" customHeight="1" x14ac:dyDescent="0.2">
      <c r="A3398" s="9">
        <v>40105</v>
      </c>
      <c r="B3398" s="10" t="s">
        <v>37</v>
      </c>
      <c r="C3398" s="12">
        <v>27.21</v>
      </c>
      <c r="D3398" s="13" t="s">
        <v>23</v>
      </c>
      <c r="E3398" s="14">
        <v>44.7</v>
      </c>
      <c r="F3398" s="187">
        <f>composições!$X$355</f>
        <v>11.530000000000001</v>
      </c>
      <c r="G3398" s="15">
        <f t="shared" si="291"/>
        <v>515.39</v>
      </c>
      <c r="H3398" s="12">
        <v>11.83</v>
      </c>
      <c r="I3398" s="11">
        <v>528.79999999999995</v>
      </c>
      <c r="J3398" s="99">
        <f t="shared" si="292"/>
        <v>-2.5359304084720091E-2</v>
      </c>
      <c r="K3398" s="203">
        <f t="shared" si="287"/>
        <v>-13.409999999999968</v>
      </c>
    </row>
    <row r="3399" spans="1:11" ht="10.35" customHeight="1" x14ac:dyDescent="0.2">
      <c r="A3399" s="1" t="s">
        <v>38</v>
      </c>
      <c r="G3399" s="32">
        <f>SUM(G3382:G3398)</f>
        <v>28507.339999999997</v>
      </c>
      <c r="I3399" s="32">
        <v>29249.040000000001</v>
      </c>
      <c r="J3399" s="99">
        <f t="shared" si="292"/>
        <v>-2.5358097223020071E-2</v>
      </c>
      <c r="K3399" s="203">
        <f t="shared" si="287"/>
        <v>-741.70000000000437</v>
      </c>
    </row>
    <row r="3400" spans="1:11" ht="0.95" customHeight="1" x14ac:dyDescent="0.2">
      <c r="J3400" s="99" t="e">
        <f t="shared" si="292"/>
        <v>#DIV/0!</v>
      </c>
      <c r="K3400" s="203">
        <f t="shared" si="287"/>
        <v>0</v>
      </c>
    </row>
    <row r="3401" spans="1:11" ht="10.7" customHeight="1" x14ac:dyDescent="0.2">
      <c r="J3401" s="99"/>
      <c r="K3401" s="203">
        <f t="shared" si="287"/>
        <v>0</v>
      </c>
    </row>
    <row r="3402" spans="1:11" ht="10.35" customHeight="1" x14ac:dyDescent="0.2">
      <c r="A3402" s="2" t="s">
        <v>9</v>
      </c>
      <c r="B3402" s="3" t="s">
        <v>10</v>
      </c>
      <c r="C3402" s="5" t="s">
        <v>11</v>
      </c>
      <c r="D3402" s="7" t="s">
        <v>12</v>
      </c>
      <c r="E3402" s="5" t="s">
        <v>13</v>
      </c>
      <c r="F3402" s="5" t="s">
        <v>225</v>
      </c>
      <c r="G3402" s="4" t="s">
        <v>15</v>
      </c>
      <c r="H3402" s="5" t="s">
        <v>14</v>
      </c>
      <c r="I3402" s="4" t="s">
        <v>15</v>
      </c>
      <c r="J3402" s="99"/>
      <c r="K3402" s="203" t="e">
        <f t="shared" si="287"/>
        <v>#VALUE!</v>
      </c>
    </row>
    <row r="3403" spans="1:11" ht="10.35" customHeight="1" x14ac:dyDescent="0.2">
      <c r="A3403" s="8"/>
      <c r="B3403" s="227" t="s">
        <v>39</v>
      </c>
      <c r="C3403" s="228"/>
      <c r="D3403" s="228"/>
      <c r="E3403" s="228"/>
      <c r="F3403" s="228"/>
      <c r="G3403" s="229"/>
      <c r="J3403" s="99"/>
      <c r="K3403" s="203">
        <f t="shared" ref="K3403:K3466" si="293">G3403-I3403</f>
        <v>0</v>
      </c>
    </row>
    <row r="3404" spans="1:11" ht="10.35" customHeight="1" x14ac:dyDescent="0.2">
      <c r="A3404" s="9">
        <v>45585</v>
      </c>
      <c r="B3404" s="17" t="s">
        <v>40</v>
      </c>
      <c r="C3404" s="12">
        <v>27.21</v>
      </c>
      <c r="D3404" s="13" t="s">
        <v>23</v>
      </c>
      <c r="E3404" s="14">
        <v>54.6</v>
      </c>
      <c r="F3404" s="187">
        <f>composições!$X$1323</f>
        <v>285.35000000000002</v>
      </c>
      <c r="G3404" s="15">
        <f t="shared" ref="G3404:G3419" si="294">TRUNC(F3404*E3404,2)</f>
        <v>15580.11</v>
      </c>
      <c r="H3404" s="12">
        <v>292.72000000000003</v>
      </c>
      <c r="I3404" s="15">
        <v>15982.51</v>
      </c>
      <c r="J3404" s="99">
        <f t="shared" ref="J3404:J3465" si="295">G3404/I3404-1</f>
        <v>-2.5177522178931877E-2</v>
      </c>
      <c r="K3404" s="203">
        <f t="shared" si="293"/>
        <v>-402.39999999999964</v>
      </c>
    </row>
    <row r="3405" spans="1:11" ht="10.35" customHeight="1" x14ac:dyDescent="0.2">
      <c r="A3405" s="9">
        <v>41294</v>
      </c>
      <c r="B3405" s="17" t="s">
        <v>41</v>
      </c>
      <c r="C3405" s="12">
        <v>27.21</v>
      </c>
      <c r="D3405" s="13" t="s">
        <v>23</v>
      </c>
      <c r="E3405" s="14">
        <v>18.3</v>
      </c>
      <c r="F3405" s="187">
        <f>composições!$X$935</f>
        <v>145.32</v>
      </c>
      <c r="G3405" s="15">
        <f t="shared" si="294"/>
        <v>2659.35</v>
      </c>
      <c r="H3405" s="12">
        <v>149.07</v>
      </c>
      <c r="I3405" s="15">
        <v>2727.98</v>
      </c>
      <c r="J3405" s="99">
        <f t="shared" si="295"/>
        <v>-2.515780907484666E-2</v>
      </c>
      <c r="K3405" s="203">
        <f t="shared" si="293"/>
        <v>-68.630000000000109</v>
      </c>
    </row>
    <row r="3406" spans="1:11" ht="10.35" customHeight="1" x14ac:dyDescent="0.2">
      <c r="A3406" s="9">
        <v>45050</v>
      </c>
      <c r="B3406" s="17" t="s">
        <v>42</v>
      </c>
      <c r="C3406" s="12">
        <v>27.21</v>
      </c>
      <c r="D3406" s="13" t="s">
        <v>23</v>
      </c>
      <c r="E3406" s="14">
        <v>17.399999999999999</v>
      </c>
      <c r="F3406" s="187">
        <f>composições!$X$1071</f>
        <v>559.22</v>
      </c>
      <c r="G3406" s="15">
        <f t="shared" si="294"/>
        <v>9730.42</v>
      </c>
      <c r="H3406" s="12">
        <v>573.65</v>
      </c>
      <c r="I3406" s="15">
        <v>9981.51</v>
      </c>
      <c r="J3406" s="99">
        <f t="shared" si="295"/>
        <v>-2.5155512542691438E-2</v>
      </c>
      <c r="K3406" s="203">
        <f t="shared" si="293"/>
        <v>-251.09000000000015</v>
      </c>
    </row>
    <row r="3407" spans="1:11" ht="20.85" customHeight="1" x14ac:dyDescent="0.2">
      <c r="A3407" s="9">
        <v>45155</v>
      </c>
      <c r="B3407" s="10" t="s">
        <v>43</v>
      </c>
      <c r="C3407" s="12">
        <v>27.21</v>
      </c>
      <c r="D3407" s="13" t="s">
        <v>44</v>
      </c>
      <c r="E3407" s="14">
        <v>642.41999999999996</v>
      </c>
      <c r="F3407" s="187">
        <f>composições!$X$1185</f>
        <v>15.83</v>
      </c>
      <c r="G3407" s="15">
        <f t="shared" si="294"/>
        <v>10169.5</v>
      </c>
      <c r="H3407" s="12">
        <v>16.239999999999998</v>
      </c>
      <c r="I3407" s="15">
        <v>10432.9</v>
      </c>
      <c r="J3407" s="99">
        <f t="shared" si="295"/>
        <v>-2.5247054989504303E-2</v>
      </c>
      <c r="K3407" s="203">
        <f t="shared" si="293"/>
        <v>-263.39999999999964</v>
      </c>
    </row>
    <row r="3408" spans="1:11" ht="29.1" customHeight="1" x14ac:dyDescent="0.2">
      <c r="A3408" s="9">
        <v>45145</v>
      </c>
      <c r="B3408" s="10" t="s">
        <v>45</v>
      </c>
      <c r="C3408" s="12">
        <v>27.21</v>
      </c>
      <c r="D3408" s="13" t="s">
        <v>18</v>
      </c>
      <c r="E3408" s="14">
        <v>600</v>
      </c>
      <c r="F3408" s="187">
        <f>composições!$X$1151</f>
        <v>105.9</v>
      </c>
      <c r="G3408" s="15">
        <f t="shared" si="294"/>
        <v>63540</v>
      </c>
      <c r="H3408" s="12">
        <v>108.63</v>
      </c>
      <c r="I3408" s="15">
        <v>65178</v>
      </c>
      <c r="J3408" s="99">
        <f t="shared" si="295"/>
        <v>-2.5131179232256273E-2</v>
      </c>
      <c r="K3408" s="203">
        <f t="shared" si="293"/>
        <v>-1638</v>
      </c>
    </row>
    <row r="3409" spans="1:11" ht="10.35" customHeight="1" x14ac:dyDescent="0.2">
      <c r="A3409" s="9">
        <v>45140</v>
      </c>
      <c r="B3409" s="17" t="s">
        <v>46</v>
      </c>
      <c r="C3409" s="12">
        <v>27.21</v>
      </c>
      <c r="D3409" s="13" t="s">
        <v>23</v>
      </c>
      <c r="E3409" s="14">
        <v>150</v>
      </c>
      <c r="F3409" s="187">
        <f>composições!$X$1110</f>
        <v>76.739999999999995</v>
      </c>
      <c r="G3409" s="15">
        <f t="shared" si="294"/>
        <v>11511</v>
      </c>
      <c r="H3409" s="12">
        <v>78.73</v>
      </c>
      <c r="I3409" s="15">
        <v>11809.5</v>
      </c>
      <c r="J3409" s="99">
        <f t="shared" si="295"/>
        <v>-2.5276260637622228E-2</v>
      </c>
      <c r="K3409" s="203">
        <f t="shared" si="293"/>
        <v>-298.5</v>
      </c>
    </row>
    <row r="3410" spans="1:11" ht="10.35" customHeight="1" x14ac:dyDescent="0.2">
      <c r="A3410" s="9">
        <v>45165</v>
      </c>
      <c r="B3410" s="17" t="s">
        <v>47</v>
      </c>
      <c r="C3410" s="12">
        <v>27.21</v>
      </c>
      <c r="D3410" s="13" t="s">
        <v>23</v>
      </c>
      <c r="E3410" s="14">
        <v>88.2</v>
      </c>
      <c r="F3410" s="187">
        <f>composições!$X$1226</f>
        <v>611.9</v>
      </c>
      <c r="G3410" s="15">
        <f t="shared" si="294"/>
        <v>53969.58</v>
      </c>
      <c r="H3410" s="12">
        <v>627.69000000000005</v>
      </c>
      <c r="I3410" s="15">
        <v>55362.25</v>
      </c>
      <c r="J3410" s="99">
        <f t="shared" si="295"/>
        <v>-2.5155588871478285E-2</v>
      </c>
      <c r="K3410" s="203">
        <f t="shared" si="293"/>
        <v>-1392.6699999999983</v>
      </c>
    </row>
    <row r="3411" spans="1:11" ht="10.35" customHeight="1" x14ac:dyDescent="0.2">
      <c r="A3411" s="9">
        <v>47018</v>
      </c>
      <c r="B3411" s="17" t="s">
        <v>48</v>
      </c>
      <c r="C3411" s="12">
        <v>27.21</v>
      </c>
      <c r="D3411" s="13" t="s">
        <v>23</v>
      </c>
      <c r="E3411" s="14">
        <v>7.5</v>
      </c>
      <c r="F3411" s="187">
        <f>composições!$X$1358</f>
        <v>504.34</v>
      </c>
      <c r="G3411" s="15">
        <f t="shared" si="294"/>
        <v>3782.55</v>
      </c>
      <c r="H3411" s="12">
        <v>517.36</v>
      </c>
      <c r="I3411" s="15">
        <v>3880.2</v>
      </c>
      <c r="J3411" s="99">
        <f t="shared" si="295"/>
        <v>-2.5166228544920233E-2</v>
      </c>
      <c r="K3411" s="203">
        <f t="shared" si="293"/>
        <v>-97.649999999999636</v>
      </c>
    </row>
    <row r="3412" spans="1:11" ht="20.85" customHeight="1" x14ac:dyDescent="0.2">
      <c r="A3412" s="9">
        <v>40450</v>
      </c>
      <c r="B3412" s="10" t="s">
        <v>49</v>
      </c>
      <c r="C3412" s="12">
        <v>27.21</v>
      </c>
      <c r="D3412" s="13" t="s">
        <v>50</v>
      </c>
      <c r="E3412" s="18">
        <v>4527.43</v>
      </c>
      <c r="F3412" s="187">
        <f>composições!$X$627</f>
        <v>0.86</v>
      </c>
      <c r="G3412" s="15">
        <f t="shared" si="294"/>
        <v>3893.58</v>
      </c>
      <c r="H3412" s="12">
        <v>0.89</v>
      </c>
      <c r="I3412" s="15">
        <v>4029.41</v>
      </c>
      <c r="J3412" s="99">
        <f t="shared" si="295"/>
        <v>-3.3709649799846586E-2</v>
      </c>
      <c r="K3412" s="203">
        <f t="shared" si="293"/>
        <v>-135.82999999999993</v>
      </c>
    </row>
    <row r="3413" spans="1:11" ht="10.35" customHeight="1" x14ac:dyDescent="0.2">
      <c r="A3413" s="9">
        <v>40455</v>
      </c>
      <c r="B3413" s="17" t="s">
        <v>51</v>
      </c>
      <c r="C3413" s="12">
        <v>27.21</v>
      </c>
      <c r="D3413" s="13" t="s">
        <v>25</v>
      </c>
      <c r="E3413" s="18">
        <v>23199.51</v>
      </c>
      <c r="F3413" s="187">
        <f>composições!$X$743</f>
        <v>1.55</v>
      </c>
      <c r="G3413" s="15">
        <f t="shared" si="294"/>
        <v>35959.24</v>
      </c>
      <c r="H3413" s="12">
        <v>1.59</v>
      </c>
      <c r="I3413" s="15">
        <v>36887.22</v>
      </c>
      <c r="J3413" s="99">
        <f t="shared" si="295"/>
        <v>-2.5157222474342156E-2</v>
      </c>
      <c r="K3413" s="203">
        <f t="shared" si="293"/>
        <v>-927.9800000000032</v>
      </c>
    </row>
    <row r="3414" spans="1:11" ht="10.35" customHeight="1" x14ac:dyDescent="0.2">
      <c r="A3414" s="9">
        <v>40451</v>
      </c>
      <c r="B3414" s="17" t="s">
        <v>52</v>
      </c>
      <c r="C3414" s="12">
        <v>27.21</v>
      </c>
      <c r="D3414" s="13" t="s">
        <v>53</v>
      </c>
      <c r="E3414" s="14">
        <v>94.44</v>
      </c>
      <c r="F3414" s="187">
        <f>composições!X$656</f>
        <v>0.86</v>
      </c>
      <c r="G3414" s="15">
        <f t="shared" si="294"/>
        <v>81.209999999999994</v>
      </c>
      <c r="H3414" s="12">
        <v>0.89</v>
      </c>
      <c r="I3414" s="11">
        <v>84.05</v>
      </c>
      <c r="J3414" s="99">
        <f t="shared" si="295"/>
        <v>-3.3789411064842345E-2</v>
      </c>
      <c r="K3414" s="203">
        <f t="shared" si="293"/>
        <v>-2.8400000000000034</v>
      </c>
    </row>
    <row r="3415" spans="1:11" ht="10.35" customHeight="1" x14ac:dyDescent="0.2">
      <c r="A3415" s="9">
        <v>40453</v>
      </c>
      <c r="B3415" s="17" t="s">
        <v>54</v>
      </c>
      <c r="C3415" s="12">
        <v>27.21</v>
      </c>
      <c r="D3415" s="13" t="s">
        <v>53</v>
      </c>
      <c r="E3415" s="18">
        <v>1544.51</v>
      </c>
      <c r="F3415" s="187">
        <f>composições!$X$685</f>
        <v>0.86</v>
      </c>
      <c r="G3415" s="15">
        <f t="shared" si="294"/>
        <v>1328.27</v>
      </c>
      <c r="H3415" s="12">
        <v>0.89</v>
      </c>
      <c r="I3415" s="15">
        <v>1374.61</v>
      </c>
      <c r="J3415" s="99">
        <f t="shared" si="295"/>
        <v>-3.3711379955041698E-2</v>
      </c>
      <c r="K3415" s="203">
        <f t="shared" si="293"/>
        <v>-46.339999999999918</v>
      </c>
    </row>
    <row r="3416" spans="1:11" ht="10.35" customHeight="1" x14ac:dyDescent="0.2">
      <c r="A3416" s="9">
        <v>40449</v>
      </c>
      <c r="B3416" s="17" t="s">
        <v>55</v>
      </c>
      <c r="C3416" s="12">
        <v>27.21</v>
      </c>
      <c r="D3416" s="13" t="s">
        <v>53</v>
      </c>
      <c r="E3416" s="14">
        <v>438.51</v>
      </c>
      <c r="F3416" s="187">
        <f>composições!$X$598</f>
        <v>1.6800000000000002</v>
      </c>
      <c r="G3416" s="15">
        <f t="shared" si="294"/>
        <v>736.69</v>
      </c>
      <c r="H3416" s="12">
        <v>1.73</v>
      </c>
      <c r="I3416" s="11">
        <v>758.62</v>
      </c>
      <c r="J3416" s="99">
        <f t="shared" si="295"/>
        <v>-2.890775355250319E-2</v>
      </c>
      <c r="K3416" s="203">
        <f t="shared" si="293"/>
        <v>-21.92999999999995</v>
      </c>
    </row>
    <row r="3417" spans="1:11" ht="10.35" customHeight="1" x14ac:dyDescent="0.2">
      <c r="A3417" s="9">
        <v>40445</v>
      </c>
      <c r="B3417" s="17" t="s">
        <v>56</v>
      </c>
      <c r="C3417" s="12">
        <v>27.21</v>
      </c>
      <c r="D3417" s="13" t="s">
        <v>25</v>
      </c>
      <c r="E3417" s="18">
        <v>2107.8000000000002</v>
      </c>
      <c r="F3417" s="187">
        <f>composições!$X$568</f>
        <v>2.29</v>
      </c>
      <c r="G3417" s="15">
        <f t="shared" si="294"/>
        <v>4826.8599999999997</v>
      </c>
      <c r="H3417" s="12">
        <v>2.35</v>
      </c>
      <c r="I3417" s="15">
        <v>4953.33</v>
      </c>
      <c r="J3417" s="99">
        <f t="shared" si="295"/>
        <v>-2.5532318662394804E-2</v>
      </c>
      <c r="K3417" s="203">
        <f t="shared" si="293"/>
        <v>-126.47000000000025</v>
      </c>
    </row>
    <row r="3418" spans="1:11" ht="10.35" customHeight="1" x14ac:dyDescent="0.2">
      <c r="A3418" s="9">
        <v>47050</v>
      </c>
      <c r="B3418" s="17" t="s">
        <v>57</v>
      </c>
      <c r="C3418" s="12">
        <v>27.21</v>
      </c>
      <c r="D3418" s="13" t="s">
        <v>53</v>
      </c>
      <c r="E3418" s="14">
        <v>6.6</v>
      </c>
      <c r="F3418" s="187">
        <f>composições!$X$1418</f>
        <v>1.6800000000000002</v>
      </c>
      <c r="G3418" s="15">
        <f t="shared" si="294"/>
        <v>11.08</v>
      </c>
      <c r="H3418" s="12">
        <v>1.73</v>
      </c>
      <c r="I3418" s="11">
        <v>11.41</v>
      </c>
      <c r="J3418" s="99">
        <f t="shared" si="295"/>
        <v>-2.8921998247151581E-2</v>
      </c>
      <c r="K3418" s="203">
        <f t="shared" si="293"/>
        <v>-0.33000000000000007</v>
      </c>
    </row>
    <row r="3419" spans="1:11" ht="10.35" customHeight="1" x14ac:dyDescent="0.2">
      <c r="A3419" s="9">
        <v>47049</v>
      </c>
      <c r="B3419" s="17" t="s">
        <v>58</v>
      </c>
      <c r="C3419" s="12">
        <v>27.21</v>
      </c>
      <c r="D3419" s="13" t="s">
        <v>53</v>
      </c>
      <c r="E3419" s="14">
        <v>97.88</v>
      </c>
      <c r="F3419" s="187">
        <f>composições!$X$1388</f>
        <v>1.6800000000000002</v>
      </c>
      <c r="G3419" s="15">
        <f t="shared" si="294"/>
        <v>164.43</v>
      </c>
      <c r="H3419" s="12">
        <v>1.73</v>
      </c>
      <c r="I3419" s="11">
        <v>169.33</v>
      </c>
      <c r="J3419" s="99">
        <f t="shared" si="295"/>
        <v>-2.8937577511368384E-2</v>
      </c>
      <c r="K3419" s="203">
        <f t="shared" si="293"/>
        <v>-4.9000000000000057</v>
      </c>
    </row>
    <row r="3420" spans="1:11" ht="10.35" customHeight="1" x14ac:dyDescent="0.2">
      <c r="A3420" s="1" t="s">
        <v>38</v>
      </c>
      <c r="G3420" s="32">
        <f>SUM(G3403:G3419)</f>
        <v>217943.86999999994</v>
      </c>
      <c r="I3420" s="32">
        <v>223622.83</v>
      </c>
      <c r="J3420" s="99">
        <f t="shared" si="295"/>
        <v>-2.5395260403421438E-2</v>
      </c>
      <c r="K3420" s="203">
        <f t="shared" si="293"/>
        <v>-5678.9600000000501</v>
      </c>
    </row>
    <row r="3421" spans="1:11" ht="10.7" customHeight="1" x14ac:dyDescent="0.2">
      <c r="J3421" s="99"/>
      <c r="K3421" s="203">
        <f t="shared" si="293"/>
        <v>0</v>
      </c>
    </row>
    <row r="3422" spans="1:11" ht="10.35" customHeight="1" x14ac:dyDescent="0.2">
      <c r="A3422" s="2" t="s">
        <v>9</v>
      </c>
      <c r="B3422" s="3" t="s">
        <v>10</v>
      </c>
      <c r="C3422" s="19" t="s">
        <v>11</v>
      </c>
      <c r="D3422" s="20" t="s">
        <v>12</v>
      </c>
      <c r="E3422" s="19" t="s">
        <v>13</v>
      </c>
      <c r="F3422" s="21" t="s">
        <v>225</v>
      </c>
      <c r="G3422" s="4" t="s">
        <v>15</v>
      </c>
      <c r="H3422" s="21" t="s">
        <v>14</v>
      </c>
      <c r="I3422" s="4" t="s">
        <v>15</v>
      </c>
      <c r="J3422" s="99"/>
      <c r="K3422" s="203" t="e">
        <f t="shared" si="293"/>
        <v>#VALUE!</v>
      </c>
    </row>
    <row r="3423" spans="1:11" ht="10.35" customHeight="1" x14ac:dyDescent="0.2">
      <c r="A3423" s="8"/>
      <c r="B3423" s="227" t="s">
        <v>59</v>
      </c>
      <c r="C3423" s="228"/>
      <c r="D3423" s="228"/>
      <c r="E3423" s="228"/>
      <c r="F3423" s="228"/>
      <c r="G3423" s="229"/>
      <c r="J3423" s="99"/>
      <c r="K3423" s="203">
        <f t="shared" si="293"/>
        <v>0</v>
      </c>
    </row>
    <row r="3424" spans="1:11" ht="10.35" customHeight="1" x14ac:dyDescent="0.2">
      <c r="A3424" s="9">
        <v>45585</v>
      </c>
      <c r="B3424" s="17" t="s">
        <v>40</v>
      </c>
      <c r="C3424" s="12">
        <v>27.21</v>
      </c>
      <c r="D3424" s="13" t="s">
        <v>23</v>
      </c>
      <c r="E3424" s="14">
        <v>93.06</v>
      </c>
      <c r="F3424" s="187">
        <f>composições!$X$1323</f>
        <v>285.35000000000002</v>
      </c>
      <c r="G3424" s="15">
        <f t="shared" ref="G3424:G3439" si="296">TRUNC(F3424*E3424,2)</f>
        <v>26554.67</v>
      </c>
      <c r="H3424" s="12">
        <v>292.72000000000003</v>
      </c>
      <c r="I3424" s="15">
        <v>27240.52</v>
      </c>
      <c r="J3424" s="99">
        <f t="shared" si="295"/>
        <v>-2.5177566360701009E-2</v>
      </c>
      <c r="K3424" s="203">
        <f t="shared" si="293"/>
        <v>-685.85000000000218</v>
      </c>
    </row>
    <row r="3425" spans="1:11" ht="10.35" customHeight="1" x14ac:dyDescent="0.2">
      <c r="A3425" s="9">
        <v>41294</v>
      </c>
      <c r="B3425" s="17" t="s">
        <v>41</v>
      </c>
      <c r="C3425" s="12">
        <v>27.21</v>
      </c>
      <c r="D3425" s="13" t="s">
        <v>23</v>
      </c>
      <c r="E3425" s="14">
        <v>31.02</v>
      </c>
      <c r="F3425" s="187">
        <f>composições!$X$935</f>
        <v>145.32</v>
      </c>
      <c r="G3425" s="15">
        <f t="shared" si="296"/>
        <v>4507.82</v>
      </c>
      <c r="H3425" s="12">
        <v>149.07</v>
      </c>
      <c r="I3425" s="15">
        <v>4624.1499999999996</v>
      </c>
      <c r="J3425" s="99">
        <f t="shared" si="295"/>
        <v>-2.5157055891352975E-2</v>
      </c>
      <c r="K3425" s="203">
        <f t="shared" si="293"/>
        <v>-116.32999999999993</v>
      </c>
    </row>
    <row r="3426" spans="1:11" ht="10.35" customHeight="1" x14ac:dyDescent="0.2">
      <c r="A3426" s="9">
        <v>45050</v>
      </c>
      <c r="B3426" s="17" t="s">
        <v>42</v>
      </c>
      <c r="C3426" s="12">
        <v>27.21</v>
      </c>
      <c r="D3426" s="13" t="s">
        <v>23</v>
      </c>
      <c r="E3426" s="14">
        <v>29.25</v>
      </c>
      <c r="F3426" s="187">
        <f>composições!$X$1071</f>
        <v>559.22</v>
      </c>
      <c r="G3426" s="15">
        <f t="shared" si="296"/>
        <v>16357.18</v>
      </c>
      <c r="H3426" s="12">
        <v>573.65</v>
      </c>
      <c r="I3426" s="15">
        <v>16779.259999999998</v>
      </c>
      <c r="J3426" s="99">
        <f t="shared" si="295"/>
        <v>-2.5154863802098415E-2</v>
      </c>
      <c r="K3426" s="203">
        <f t="shared" si="293"/>
        <v>-422.07999999999811</v>
      </c>
    </row>
    <row r="3427" spans="1:11" ht="29.1" customHeight="1" x14ac:dyDescent="0.2">
      <c r="A3427" s="9">
        <v>45145</v>
      </c>
      <c r="B3427" s="10" t="s">
        <v>45</v>
      </c>
      <c r="C3427" s="12">
        <v>27.21</v>
      </c>
      <c r="D3427" s="13" t="s">
        <v>18</v>
      </c>
      <c r="E3427" s="14">
        <v>465</v>
      </c>
      <c r="F3427" s="187">
        <f>composições!$X$1151</f>
        <v>105.9</v>
      </c>
      <c r="G3427" s="15">
        <f t="shared" si="296"/>
        <v>49243.5</v>
      </c>
      <c r="H3427" s="12">
        <v>108.63</v>
      </c>
      <c r="I3427" s="15">
        <v>50512.95</v>
      </c>
      <c r="J3427" s="99">
        <f t="shared" si="295"/>
        <v>-2.5131179232256273E-2</v>
      </c>
      <c r="K3427" s="203">
        <f t="shared" si="293"/>
        <v>-1269.4499999999971</v>
      </c>
    </row>
    <row r="3428" spans="1:11" ht="10.35" customHeight="1" x14ac:dyDescent="0.2">
      <c r="A3428" s="9">
        <v>45165</v>
      </c>
      <c r="B3428" s="17" t="s">
        <v>47</v>
      </c>
      <c r="C3428" s="12">
        <v>27.21</v>
      </c>
      <c r="D3428" s="13" t="s">
        <v>23</v>
      </c>
      <c r="E3428" s="14">
        <v>90.15</v>
      </c>
      <c r="F3428" s="187">
        <f>composições!$X$1226</f>
        <v>611.9</v>
      </c>
      <c r="G3428" s="15">
        <f t="shared" si="296"/>
        <v>55162.78</v>
      </c>
      <c r="H3428" s="12">
        <v>627.69000000000005</v>
      </c>
      <c r="I3428" s="15">
        <v>56586.25</v>
      </c>
      <c r="J3428" s="99">
        <f t="shared" si="295"/>
        <v>-2.5155757803353329E-2</v>
      </c>
      <c r="K3428" s="203">
        <f t="shared" si="293"/>
        <v>-1423.4700000000012</v>
      </c>
    </row>
    <row r="3429" spans="1:11" ht="20.85" customHeight="1" x14ac:dyDescent="0.2">
      <c r="A3429" s="9">
        <v>45155</v>
      </c>
      <c r="B3429" s="10" t="s">
        <v>43</v>
      </c>
      <c r="C3429" s="12">
        <v>27.21</v>
      </c>
      <c r="D3429" s="13" t="s">
        <v>44</v>
      </c>
      <c r="E3429" s="18">
        <v>8424</v>
      </c>
      <c r="F3429" s="187">
        <f>composições!$X$1185</f>
        <v>15.83</v>
      </c>
      <c r="G3429" s="15">
        <f t="shared" si="296"/>
        <v>133351.92000000001</v>
      </c>
      <c r="H3429" s="12">
        <v>16.239999999999998</v>
      </c>
      <c r="I3429" s="15">
        <v>136805.76000000001</v>
      </c>
      <c r="J3429" s="99">
        <f t="shared" si="295"/>
        <v>-2.5246305418719195E-2</v>
      </c>
      <c r="K3429" s="203">
        <f t="shared" si="293"/>
        <v>-3453.8399999999965</v>
      </c>
    </row>
    <row r="3430" spans="1:11" ht="10.35" customHeight="1" x14ac:dyDescent="0.2">
      <c r="A3430" s="9">
        <v>47018</v>
      </c>
      <c r="B3430" s="17" t="s">
        <v>48</v>
      </c>
      <c r="C3430" s="12">
        <v>27.21</v>
      </c>
      <c r="D3430" s="13" t="s">
        <v>23</v>
      </c>
      <c r="E3430" s="14">
        <v>5.85</v>
      </c>
      <c r="F3430" s="187">
        <f>composições!$X$1358</f>
        <v>504.34</v>
      </c>
      <c r="G3430" s="15">
        <f t="shared" si="296"/>
        <v>2950.38</v>
      </c>
      <c r="H3430" s="12">
        <v>517.36</v>
      </c>
      <c r="I3430" s="15">
        <v>3026.55</v>
      </c>
      <c r="J3430" s="99">
        <f t="shared" si="295"/>
        <v>-2.5167269663478264E-2</v>
      </c>
      <c r="K3430" s="203">
        <f t="shared" si="293"/>
        <v>-76.170000000000073</v>
      </c>
    </row>
    <row r="3431" spans="1:11" ht="10.35" customHeight="1" x14ac:dyDescent="0.2">
      <c r="A3431" s="9">
        <v>40102</v>
      </c>
      <c r="B3431" s="17" t="s">
        <v>34</v>
      </c>
      <c r="C3431" s="12">
        <v>27.21</v>
      </c>
      <c r="D3431" s="13" t="s">
        <v>23</v>
      </c>
      <c r="E3431" s="14">
        <v>5</v>
      </c>
      <c r="F3431" s="187">
        <f>composições!$X$320</f>
        <v>8.5399999999999991</v>
      </c>
      <c r="G3431" s="15">
        <f t="shared" si="296"/>
        <v>42.7</v>
      </c>
      <c r="H3431" s="12">
        <v>8.76</v>
      </c>
      <c r="I3431" s="11">
        <v>43.8</v>
      </c>
      <c r="J3431" s="99">
        <f t="shared" si="295"/>
        <v>-2.5114155251141468E-2</v>
      </c>
      <c r="K3431" s="203">
        <f t="shared" si="293"/>
        <v>-1.0999999999999943</v>
      </c>
    </row>
    <row r="3432" spans="1:11" ht="20.85" customHeight="1" x14ac:dyDescent="0.2">
      <c r="A3432" s="9">
        <v>40450</v>
      </c>
      <c r="B3432" s="10" t="s">
        <v>49</v>
      </c>
      <c r="C3432" s="12">
        <v>27.21</v>
      </c>
      <c r="D3432" s="13" t="s">
        <v>50</v>
      </c>
      <c r="E3432" s="18">
        <v>4963.6499999999996</v>
      </c>
      <c r="F3432" s="187">
        <f>composições!$X$627</f>
        <v>0.86</v>
      </c>
      <c r="G3432" s="15">
        <f t="shared" si="296"/>
        <v>4268.7299999999996</v>
      </c>
      <c r="H3432" s="12">
        <v>0.89</v>
      </c>
      <c r="I3432" s="15">
        <v>4417.6400000000003</v>
      </c>
      <c r="J3432" s="99">
        <f t="shared" si="295"/>
        <v>-3.3708043208591221E-2</v>
      </c>
      <c r="K3432" s="203">
        <f t="shared" si="293"/>
        <v>-148.91000000000076</v>
      </c>
    </row>
    <row r="3433" spans="1:11" ht="10.35" customHeight="1" x14ac:dyDescent="0.2">
      <c r="A3433" s="9">
        <v>40455</v>
      </c>
      <c r="B3433" s="17" t="s">
        <v>51</v>
      </c>
      <c r="C3433" s="12">
        <v>27.21</v>
      </c>
      <c r="D3433" s="13" t="s">
        <v>25</v>
      </c>
      <c r="E3433" s="18">
        <v>30598.68</v>
      </c>
      <c r="F3433" s="187">
        <f>composições!$X$743</f>
        <v>1.55</v>
      </c>
      <c r="G3433" s="15">
        <f t="shared" si="296"/>
        <v>47427.95</v>
      </c>
      <c r="H3433" s="12">
        <v>1.59</v>
      </c>
      <c r="I3433" s="15">
        <v>48651.9</v>
      </c>
      <c r="J3433" s="99">
        <f t="shared" si="295"/>
        <v>-2.5157290876615446E-2</v>
      </c>
      <c r="K3433" s="203">
        <f t="shared" si="293"/>
        <v>-1223.9500000000044</v>
      </c>
    </row>
    <row r="3434" spans="1:11" ht="10.35" customHeight="1" x14ac:dyDescent="0.2">
      <c r="A3434" s="9">
        <v>40453</v>
      </c>
      <c r="B3434" s="17" t="s">
        <v>54</v>
      </c>
      <c r="C3434" s="12">
        <v>27.21</v>
      </c>
      <c r="D3434" s="13" t="s">
        <v>53</v>
      </c>
      <c r="E3434" s="18">
        <v>1196.99</v>
      </c>
      <c r="F3434" s="187">
        <f>composições!$X$685</f>
        <v>0.86</v>
      </c>
      <c r="G3434" s="15">
        <f t="shared" si="296"/>
        <v>1029.4100000000001</v>
      </c>
      <c r="H3434" s="12">
        <v>0.89</v>
      </c>
      <c r="I3434" s="15">
        <v>1065.32</v>
      </c>
      <c r="J3434" s="99">
        <f t="shared" si="295"/>
        <v>-3.3708181579243712E-2</v>
      </c>
      <c r="K3434" s="203">
        <f t="shared" si="293"/>
        <v>-35.909999999999854</v>
      </c>
    </row>
    <row r="3435" spans="1:11" ht="10.35" customHeight="1" x14ac:dyDescent="0.2">
      <c r="A3435" s="9">
        <v>40451</v>
      </c>
      <c r="B3435" s="17" t="s">
        <v>52</v>
      </c>
      <c r="C3435" s="12">
        <v>27.21</v>
      </c>
      <c r="D3435" s="13" t="s">
        <v>53</v>
      </c>
      <c r="E3435" s="18">
        <v>1238.33</v>
      </c>
      <c r="F3435" s="187">
        <f>composições!X$656</f>
        <v>0.86</v>
      </c>
      <c r="G3435" s="15">
        <f t="shared" si="296"/>
        <v>1064.96</v>
      </c>
      <c r="H3435" s="12">
        <v>0.89</v>
      </c>
      <c r="I3435" s="15">
        <v>1102.1099999999999</v>
      </c>
      <c r="J3435" s="99">
        <f t="shared" si="295"/>
        <v>-3.3708069067515778E-2</v>
      </c>
      <c r="K3435" s="203">
        <f t="shared" si="293"/>
        <v>-37.149999999999864</v>
      </c>
    </row>
    <row r="3436" spans="1:11" ht="10.35" customHeight="1" x14ac:dyDescent="0.2">
      <c r="A3436" s="9">
        <v>40449</v>
      </c>
      <c r="B3436" s="17" t="s">
        <v>55</v>
      </c>
      <c r="C3436" s="12">
        <v>27.21</v>
      </c>
      <c r="D3436" s="13" t="s">
        <v>53</v>
      </c>
      <c r="E3436" s="14">
        <v>480.76</v>
      </c>
      <c r="F3436" s="187">
        <f>composições!$X$598</f>
        <v>1.6800000000000002</v>
      </c>
      <c r="G3436" s="15">
        <f t="shared" si="296"/>
        <v>807.67</v>
      </c>
      <c r="H3436" s="12">
        <v>1.73</v>
      </c>
      <c r="I3436" s="11">
        <v>831.71</v>
      </c>
      <c r="J3436" s="99">
        <f t="shared" si="295"/>
        <v>-2.8904305587284074E-2</v>
      </c>
      <c r="K3436" s="203">
        <f t="shared" si="293"/>
        <v>-24.040000000000077</v>
      </c>
    </row>
    <row r="3437" spans="1:11" ht="10.35" customHeight="1" x14ac:dyDescent="0.2">
      <c r="A3437" s="9">
        <v>40445</v>
      </c>
      <c r="B3437" s="17" t="s">
        <v>56</v>
      </c>
      <c r="C3437" s="12">
        <v>27.21</v>
      </c>
      <c r="D3437" s="13" t="s">
        <v>25</v>
      </c>
      <c r="E3437" s="18">
        <v>2780.06</v>
      </c>
      <c r="F3437" s="187">
        <f>composições!$X$568</f>
        <v>2.29</v>
      </c>
      <c r="G3437" s="15">
        <f t="shared" si="296"/>
        <v>6366.33</v>
      </c>
      <c r="H3437" s="12">
        <v>2.35</v>
      </c>
      <c r="I3437" s="15">
        <v>6533.14</v>
      </c>
      <c r="J3437" s="99">
        <f t="shared" si="295"/>
        <v>-2.5532898422504391E-2</v>
      </c>
      <c r="K3437" s="203">
        <f t="shared" si="293"/>
        <v>-166.8100000000004</v>
      </c>
    </row>
    <row r="3438" spans="1:11" ht="10.35" customHeight="1" x14ac:dyDescent="0.2">
      <c r="A3438" s="9">
        <v>47049</v>
      </c>
      <c r="B3438" s="17" t="s">
        <v>58</v>
      </c>
      <c r="C3438" s="12">
        <v>27.21</v>
      </c>
      <c r="D3438" s="13" t="s">
        <v>53</v>
      </c>
      <c r="E3438" s="14">
        <v>75.86</v>
      </c>
      <c r="F3438" s="187">
        <f>composições!$X$1388</f>
        <v>1.6800000000000002</v>
      </c>
      <c r="G3438" s="15">
        <f t="shared" si="296"/>
        <v>127.44</v>
      </c>
      <c r="H3438" s="12">
        <v>1.73</v>
      </c>
      <c r="I3438" s="11">
        <v>131.22999999999999</v>
      </c>
      <c r="J3438" s="99">
        <f t="shared" si="295"/>
        <v>-2.888059132820231E-2</v>
      </c>
      <c r="K3438" s="203">
        <f t="shared" si="293"/>
        <v>-3.789999999999992</v>
      </c>
    </row>
    <row r="3439" spans="1:11" ht="10.35" customHeight="1" x14ac:dyDescent="0.2">
      <c r="A3439" s="9">
        <v>47050</v>
      </c>
      <c r="B3439" s="17" t="s">
        <v>57</v>
      </c>
      <c r="C3439" s="12">
        <v>27.21</v>
      </c>
      <c r="D3439" s="13" t="s">
        <v>53</v>
      </c>
      <c r="E3439" s="14">
        <v>86.49</v>
      </c>
      <c r="F3439" s="187">
        <f>composições!$X$1418</f>
        <v>1.6800000000000002</v>
      </c>
      <c r="G3439" s="15">
        <f t="shared" si="296"/>
        <v>145.30000000000001</v>
      </c>
      <c r="H3439" s="12">
        <v>1.73</v>
      </c>
      <c r="I3439" s="11">
        <v>149.62</v>
      </c>
      <c r="J3439" s="99">
        <f t="shared" si="295"/>
        <v>-2.8873145301430259E-2</v>
      </c>
      <c r="K3439" s="203">
        <f t="shared" si="293"/>
        <v>-4.3199999999999932</v>
      </c>
    </row>
    <row r="3440" spans="1:11" ht="10.35" customHeight="1" x14ac:dyDescent="0.2">
      <c r="A3440" s="1" t="s">
        <v>38</v>
      </c>
      <c r="G3440" s="32">
        <f>SUM(G3423:G3439)</f>
        <v>349408.74</v>
      </c>
      <c r="I3440" s="32">
        <v>358501.91</v>
      </c>
      <c r="J3440" s="99">
        <f t="shared" si="295"/>
        <v>-2.536435579938745E-2</v>
      </c>
      <c r="K3440" s="203">
        <f t="shared" si="293"/>
        <v>-9093.1699999999837</v>
      </c>
    </row>
    <row r="3441" spans="1:11" ht="0.95" customHeight="1" x14ac:dyDescent="0.2">
      <c r="J3441" s="99" t="e">
        <f t="shared" si="295"/>
        <v>#DIV/0!</v>
      </c>
      <c r="K3441" s="203">
        <f t="shared" si="293"/>
        <v>0</v>
      </c>
    </row>
    <row r="3442" spans="1:11" ht="10.7" customHeight="1" x14ac:dyDescent="0.2">
      <c r="J3442" s="99"/>
      <c r="K3442" s="203">
        <f t="shared" si="293"/>
        <v>0</v>
      </c>
    </row>
    <row r="3443" spans="1:11" ht="10.35" customHeight="1" x14ac:dyDescent="0.2">
      <c r="A3443" s="2" t="s">
        <v>9</v>
      </c>
      <c r="B3443" s="3" t="s">
        <v>10</v>
      </c>
      <c r="C3443" s="5" t="s">
        <v>11</v>
      </c>
      <c r="D3443" s="7" t="s">
        <v>12</v>
      </c>
      <c r="E3443" s="5" t="s">
        <v>13</v>
      </c>
      <c r="F3443" s="5" t="s">
        <v>225</v>
      </c>
      <c r="G3443" s="4" t="s">
        <v>15</v>
      </c>
      <c r="H3443" s="5" t="s">
        <v>14</v>
      </c>
      <c r="I3443" s="4" t="s">
        <v>15</v>
      </c>
      <c r="J3443" s="99"/>
      <c r="K3443" s="203" t="e">
        <f t="shared" si="293"/>
        <v>#VALUE!</v>
      </c>
    </row>
    <row r="3444" spans="1:11" ht="10.35" customHeight="1" x14ac:dyDescent="0.2">
      <c r="A3444" s="8"/>
      <c r="B3444" s="227" t="s">
        <v>60</v>
      </c>
      <c r="C3444" s="228"/>
      <c r="D3444" s="228"/>
      <c r="E3444" s="228"/>
      <c r="F3444" s="228"/>
      <c r="G3444" s="229"/>
      <c r="J3444" s="99"/>
      <c r="K3444" s="203">
        <f t="shared" si="293"/>
        <v>0</v>
      </c>
    </row>
    <row r="3445" spans="1:11" ht="10.35" customHeight="1" x14ac:dyDescent="0.2">
      <c r="A3445" s="9">
        <v>45410</v>
      </c>
      <c r="B3445" s="17" t="s">
        <v>61</v>
      </c>
      <c r="C3445" s="12">
        <v>27.21</v>
      </c>
      <c r="D3445" s="13" t="s">
        <v>23</v>
      </c>
      <c r="E3445" s="14">
        <v>36.450000000000003</v>
      </c>
      <c r="F3445" s="187">
        <f>composições!$X$1257</f>
        <v>15.01</v>
      </c>
      <c r="G3445" s="15">
        <f t="shared" ref="G3445:G3459" si="297">TRUNC(F3445*E3445,2)</f>
        <v>547.11</v>
      </c>
      <c r="H3445" s="12">
        <v>15.4</v>
      </c>
      <c r="I3445" s="11">
        <v>561.33000000000004</v>
      </c>
      <c r="J3445" s="99">
        <f t="shared" si="295"/>
        <v>-2.5332691999358725E-2</v>
      </c>
      <c r="K3445" s="203">
        <f t="shared" si="293"/>
        <v>-14.220000000000027</v>
      </c>
    </row>
    <row r="3446" spans="1:11" ht="10.35" customHeight="1" x14ac:dyDescent="0.2">
      <c r="A3446" s="9">
        <v>40145</v>
      </c>
      <c r="B3446" s="17" t="s">
        <v>29</v>
      </c>
      <c r="C3446" s="12">
        <v>27.21</v>
      </c>
      <c r="D3446" s="13" t="s">
        <v>23</v>
      </c>
      <c r="E3446" s="14">
        <v>36.450000000000003</v>
      </c>
      <c r="F3446" s="187">
        <f>composições!$X$447</f>
        <v>2.4899999999999998</v>
      </c>
      <c r="G3446" s="15">
        <f t="shared" si="297"/>
        <v>90.76</v>
      </c>
      <c r="H3446" s="12">
        <v>2.5499999999999998</v>
      </c>
      <c r="I3446" s="11">
        <v>92.94</v>
      </c>
      <c r="J3446" s="99">
        <f t="shared" si="295"/>
        <v>-2.3455993113836837E-2</v>
      </c>
      <c r="K3446" s="203">
        <f t="shared" si="293"/>
        <v>-2.1799999999999926</v>
      </c>
    </row>
    <row r="3447" spans="1:11" ht="10.35" customHeight="1" x14ac:dyDescent="0.2">
      <c r="A3447" s="9">
        <v>41293</v>
      </c>
      <c r="B3447" s="17" t="s">
        <v>62</v>
      </c>
      <c r="C3447" s="12">
        <v>27.21</v>
      </c>
      <c r="D3447" s="13" t="s">
        <v>18</v>
      </c>
      <c r="E3447" s="14">
        <v>182.25</v>
      </c>
      <c r="F3447" s="187">
        <f>composições!$X$903</f>
        <v>6.28</v>
      </c>
      <c r="G3447" s="15">
        <f t="shared" si="297"/>
        <v>1144.53</v>
      </c>
      <c r="H3447" s="12">
        <v>6.44</v>
      </c>
      <c r="I3447" s="15">
        <v>1173.69</v>
      </c>
      <c r="J3447" s="99">
        <f t="shared" si="295"/>
        <v>-2.4844720496894457E-2</v>
      </c>
      <c r="K3447" s="203">
        <f t="shared" si="293"/>
        <v>-29.160000000000082</v>
      </c>
    </row>
    <row r="3448" spans="1:11" ht="10.35" customHeight="1" x14ac:dyDescent="0.2">
      <c r="A3448" s="9">
        <v>45585</v>
      </c>
      <c r="B3448" s="17" t="s">
        <v>40</v>
      </c>
      <c r="C3448" s="12">
        <v>27.21</v>
      </c>
      <c r="D3448" s="13" t="s">
        <v>23</v>
      </c>
      <c r="E3448" s="14">
        <v>109.62</v>
      </c>
      <c r="F3448" s="187">
        <f>composições!$X$1323</f>
        <v>285.35000000000002</v>
      </c>
      <c r="G3448" s="15">
        <f t="shared" si="297"/>
        <v>31280.06</v>
      </c>
      <c r="H3448" s="12">
        <v>292.72000000000003</v>
      </c>
      <c r="I3448" s="15">
        <v>32087.96</v>
      </c>
      <c r="J3448" s="99">
        <f t="shared" si="295"/>
        <v>-2.517766788539999E-2</v>
      </c>
      <c r="K3448" s="203">
        <f t="shared" si="293"/>
        <v>-807.89999999999782</v>
      </c>
    </row>
    <row r="3449" spans="1:11" ht="10.35" customHeight="1" x14ac:dyDescent="0.2">
      <c r="A3449" s="9">
        <v>41294</v>
      </c>
      <c r="B3449" s="17" t="s">
        <v>41</v>
      </c>
      <c r="C3449" s="12">
        <v>27.21</v>
      </c>
      <c r="D3449" s="13" t="s">
        <v>23</v>
      </c>
      <c r="E3449" s="14">
        <v>36.54</v>
      </c>
      <c r="F3449" s="187">
        <f>composições!$X$935</f>
        <v>145.32</v>
      </c>
      <c r="G3449" s="15">
        <f t="shared" si="297"/>
        <v>5309.99</v>
      </c>
      <c r="H3449" s="12">
        <v>149.07</v>
      </c>
      <c r="I3449" s="15">
        <v>5447.01</v>
      </c>
      <c r="J3449" s="99">
        <f t="shared" si="295"/>
        <v>-2.515508508337605E-2</v>
      </c>
      <c r="K3449" s="203">
        <f t="shared" si="293"/>
        <v>-137.02000000000044</v>
      </c>
    </row>
    <row r="3450" spans="1:11" ht="10.35" customHeight="1" x14ac:dyDescent="0.2">
      <c r="A3450" s="9">
        <v>45050</v>
      </c>
      <c r="B3450" s="17" t="s">
        <v>42</v>
      </c>
      <c r="C3450" s="12">
        <v>27.21</v>
      </c>
      <c r="D3450" s="13" t="s">
        <v>23</v>
      </c>
      <c r="E3450" s="14">
        <v>36.54</v>
      </c>
      <c r="F3450" s="187">
        <f>composições!$X$1071</f>
        <v>559.22</v>
      </c>
      <c r="G3450" s="15">
        <f t="shared" si="297"/>
        <v>20433.89</v>
      </c>
      <c r="H3450" s="12">
        <v>573.65</v>
      </c>
      <c r="I3450" s="15">
        <v>20961.169999999998</v>
      </c>
      <c r="J3450" s="99">
        <f t="shared" si="295"/>
        <v>-2.5155084377446402E-2</v>
      </c>
      <c r="K3450" s="203">
        <f t="shared" si="293"/>
        <v>-527.27999999999884</v>
      </c>
    </row>
    <row r="3451" spans="1:11" ht="29.1" customHeight="1" x14ac:dyDescent="0.2">
      <c r="A3451" s="9">
        <v>45145</v>
      </c>
      <c r="B3451" s="10" t="s">
        <v>45</v>
      </c>
      <c r="C3451" s="12">
        <v>27.21</v>
      </c>
      <c r="D3451" s="13" t="s">
        <v>18</v>
      </c>
      <c r="E3451" s="14">
        <v>54.25</v>
      </c>
      <c r="F3451" s="187">
        <f>composições!$X$1151</f>
        <v>105.9</v>
      </c>
      <c r="G3451" s="15">
        <f t="shared" si="297"/>
        <v>5745.07</v>
      </c>
      <c r="H3451" s="12">
        <v>108.63</v>
      </c>
      <c r="I3451" s="15">
        <v>5893.17</v>
      </c>
      <c r="J3451" s="99">
        <f t="shared" si="295"/>
        <v>-2.5130786995793519E-2</v>
      </c>
      <c r="K3451" s="203">
        <f t="shared" si="293"/>
        <v>-148.10000000000036</v>
      </c>
    </row>
    <row r="3452" spans="1:11" ht="10.35" customHeight="1" x14ac:dyDescent="0.2">
      <c r="A3452" s="9">
        <v>45030</v>
      </c>
      <c r="B3452" s="17" t="s">
        <v>63</v>
      </c>
      <c r="C3452" s="12">
        <v>27.21</v>
      </c>
      <c r="D3452" s="13" t="s">
        <v>23</v>
      </c>
      <c r="E3452" s="14">
        <v>13.81</v>
      </c>
      <c r="F3452" s="187">
        <f>composições!$X$1030</f>
        <v>199.06999999999996</v>
      </c>
      <c r="G3452" s="15">
        <f t="shared" si="297"/>
        <v>2749.15</v>
      </c>
      <c r="H3452" s="12">
        <v>204.21</v>
      </c>
      <c r="I3452" s="15">
        <v>2820.14</v>
      </c>
      <c r="J3452" s="99">
        <f t="shared" si="295"/>
        <v>-2.5172509166211499E-2</v>
      </c>
      <c r="K3452" s="203">
        <f t="shared" si="293"/>
        <v>-70.989999999999782</v>
      </c>
    </row>
    <row r="3453" spans="1:11" ht="10.35" customHeight="1" x14ac:dyDescent="0.2">
      <c r="A3453" s="9">
        <v>45165</v>
      </c>
      <c r="B3453" s="17" t="s">
        <v>47</v>
      </c>
      <c r="C3453" s="12">
        <v>27.21</v>
      </c>
      <c r="D3453" s="13" t="s">
        <v>23</v>
      </c>
      <c r="E3453" s="14">
        <v>30.64</v>
      </c>
      <c r="F3453" s="187">
        <f>composições!$X$1226</f>
        <v>611.9</v>
      </c>
      <c r="G3453" s="15">
        <f t="shared" si="297"/>
        <v>18748.61</v>
      </c>
      <c r="H3453" s="12">
        <v>627.69000000000005</v>
      </c>
      <c r="I3453" s="15">
        <v>19232.419999999998</v>
      </c>
      <c r="J3453" s="99">
        <f t="shared" si="295"/>
        <v>-2.5155960612340933E-2</v>
      </c>
      <c r="K3453" s="203">
        <f t="shared" si="293"/>
        <v>-483.80999999999767</v>
      </c>
    </row>
    <row r="3454" spans="1:11" ht="10.35" customHeight="1" x14ac:dyDescent="0.2">
      <c r="A3454" s="9">
        <v>40453</v>
      </c>
      <c r="B3454" s="17" t="s">
        <v>54</v>
      </c>
      <c r="C3454" s="12">
        <v>27.21</v>
      </c>
      <c r="D3454" s="13" t="s">
        <v>53</v>
      </c>
      <c r="E3454" s="14">
        <v>139.63999999999999</v>
      </c>
      <c r="F3454" s="187">
        <f>composições!$X$685</f>
        <v>0.86</v>
      </c>
      <c r="G3454" s="15">
        <f t="shared" si="297"/>
        <v>120.09</v>
      </c>
      <c r="H3454" s="12">
        <v>0.89</v>
      </c>
      <c r="I3454" s="11">
        <v>124.27</v>
      </c>
      <c r="J3454" s="99">
        <f t="shared" si="295"/>
        <v>-3.3636436790858593E-2</v>
      </c>
      <c r="K3454" s="203">
        <f t="shared" si="293"/>
        <v>-4.1799999999999926</v>
      </c>
    </row>
    <row r="3455" spans="1:11" ht="10.35" customHeight="1" x14ac:dyDescent="0.2">
      <c r="A3455" s="9">
        <v>40455</v>
      </c>
      <c r="B3455" s="17" t="s">
        <v>51</v>
      </c>
      <c r="C3455" s="12">
        <v>27.21</v>
      </c>
      <c r="D3455" s="13" t="s">
        <v>25</v>
      </c>
      <c r="E3455" s="18">
        <v>26981.15</v>
      </c>
      <c r="F3455" s="187">
        <f>composições!$X$743</f>
        <v>1.55</v>
      </c>
      <c r="G3455" s="15">
        <f t="shared" si="297"/>
        <v>41820.78</v>
      </c>
      <c r="H3455" s="12">
        <v>1.59</v>
      </c>
      <c r="I3455" s="15">
        <v>42900.02</v>
      </c>
      <c r="J3455" s="99">
        <f t="shared" si="295"/>
        <v>-2.5157097828858777E-2</v>
      </c>
      <c r="K3455" s="203">
        <f t="shared" si="293"/>
        <v>-1079.239999999998</v>
      </c>
    </row>
    <row r="3456" spans="1:11" ht="20.85" customHeight="1" x14ac:dyDescent="0.2">
      <c r="A3456" s="9">
        <v>40450</v>
      </c>
      <c r="B3456" s="10" t="s">
        <v>49</v>
      </c>
      <c r="C3456" s="12">
        <v>27.21</v>
      </c>
      <c r="D3456" s="13" t="s">
        <v>50</v>
      </c>
      <c r="E3456" s="18">
        <v>2549.2800000000002</v>
      </c>
      <c r="F3456" s="187">
        <f>composições!$X$627</f>
        <v>0.86</v>
      </c>
      <c r="G3456" s="15">
        <f t="shared" si="297"/>
        <v>2192.38</v>
      </c>
      <c r="H3456" s="12">
        <v>0.89</v>
      </c>
      <c r="I3456" s="15">
        <v>2268.85</v>
      </c>
      <c r="J3456" s="99">
        <f t="shared" si="295"/>
        <v>-3.3704299535006643E-2</v>
      </c>
      <c r="K3456" s="203">
        <f t="shared" si="293"/>
        <v>-76.4699999999998</v>
      </c>
    </row>
    <row r="3457" spans="1:11" ht="10.35" customHeight="1" x14ac:dyDescent="0.2">
      <c r="A3457" s="9">
        <v>47049</v>
      </c>
      <c r="B3457" s="17" t="s">
        <v>58</v>
      </c>
      <c r="C3457" s="12">
        <v>27.21</v>
      </c>
      <c r="D3457" s="13" t="s">
        <v>53</v>
      </c>
      <c r="E3457" s="14">
        <v>8.85</v>
      </c>
      <c r="F3457" s="187">
        <f>composições!$X$1388</f>
        <v>1.6800000000000002</v>
      </c>
      <c r="G3457" s="15">
        <f t="shared" si="297"/>
        <v>14.86</v>
      </c>
      <c r="H3457" s="12">
        <v>1.73</v>
      </c>
      <c r="I3457" s="11">
        <v>15.31</v>
      </c>
      <c r="J3457" s="99">
        <f t="shared" si="295"/>
        <v>-2.9392553886348871E-2</v>
      </c>
      <c r="K3457" s="203">
        <f t="shared" si="293"/>
        <v>-0.45000000000000107</v>
      </c>
    </row>
    <row r="3458" spans="1:11" ht="10.35" customHeight="1" x14ac:dyDescent="0.2">
      <c r="A3458" s="9">
        <v>40445</v>
      </c>
      <c r="B3458" s="17" t="s">
        <v>56</v>
      </c>
      <c r="C3458" s="12">
        <v>27.21</v>
      </c>
      <c r="D3458" s="13" t="s">
        <v>25</v>
      </c>
      <c r="E3458" s="18">
        <v>2451.38</v>
      </c>
      <c r="F3458" s="187">
        <f>composições!$X$568</f>
        <v>2.29</v>
      </c>
      <c r="G3458" s="15">
        <f t="shared" si="297"/>
        <v>5613.66</v>
      </c>
      <c r="H3458" s="12">
        <v>2.35</v>
      </c>
      <c r="I3458" s="15">
        <v>5760.74</v>
      </c>
      <c r="J3458" s="99">
        <f t="shared" si="295"/>
        <v>-2.5531442141113803E-2</v>
      </c>
      <c r="K3458" s="203">
        <f t="shared" si="293"/>
        <v>-147.07999999999993</v>
      </c>
    </row>
    <row r="3459" spans="1:11" ht="10.35" customHeight="1" x14ac:dyDescent="0.2">
      <c r="A3459" s="9">
        <v>40449</v>
      </c>
      <c r="B3459" s="17" t="s">
        <v>55</v>
      </c>
      <c r="C3459" s="12">
        <v>27.21</v>
      </c>
      <c r="D3459" s="13" t="s">
        <v>53</v>
      </c>
      <c r="E3459" s="14">
        <v>246.91</v>
      </c>
      <c r="F3459" s="187">
        <f>composições!$X$598</f>
        <v>1.6800000000000002</v>
      </c>
      <c r="G3459" s="15">
        <f t="shared" si="297"/>
        <v>414.8</v>
      </c>
      <c r="H3459" s="12">
        <v>1.73</v>
      </c>
      <c r="I3459" s="11">
        <v>427.15</v>
      </c>
      <c r="J3459" s="99">
        <f t="shared" si="295"/>
        <v>-2.8912559990635578E-2</v>
      </c>
      <c r="K3459" s="203">
        <f t="shared" si="293"/>
        <v>-12.349999999999966</v>
      </c>
    </row>
    <row r="3460" spans="1:11" ht="10.35" customHeight="1" x14ac:dyDescent="0.2">
      <c r="A3460" s="1" t="s">
        <v>38</v>
      </c>
      <c r="G3460" s="32">
        <f>SUM(G3443:G3459)</f>
        <v>136225.74</v>
      </c>
      <c r="I3460" s="32">
        <v>139766.17000000001</v>
      </c>
      <c r="J3460" s="99">
        <f t="shared" si="295"/>
        <v>-2.5331094069473425E-2</v>
      </c>
      <c r="K3460" s="203">
        <f t="shared" si="293"/>
        <v>-3540.4300000000221</v>
      </c>
    </row>
    <row r="3461" spans="1:11" ht="10.7" customHeight="1" x14ac:dyDescent="0.2">
      <c r="J3461" s="99"/>
      <c r="K3461" s="203">
        <f t="shared" si="293"/>
        <v>0</v>
      </c>
    </row>
    <row r="3462" spans="1:11" ht="10.35" customHeight="1" x14ac:dyDescent="0.2">
      <c r="A3462" s="2" t="s">
        <v>9</v>
      </c>
      <c r="B3462" s="3" t="s">
        <v>10</v>
      </c>
      <c r="C3462" s="5" t="s">
        <v>11</v>
      </c>
      <c r="D3462" s="20" t="s">
        <v>12</v>
      </c>
      <c r="E3462" s="5" t="s">
        <v>13</v>
      </c>
      <c r="F3462" s="5" t="s">
        <v>225</v>
      </c>
      <c r="G3462" s="4" t="s">
        <v>15</v>
      </c>
      <c r="H3462" s="5" t="s">
        <v>14</v>
      </c>
      <c r="I3462" s="4" t="s">
        <v>15</v>
      </c>
      <c r="J3462" s="99"/>
      <c r="K3462" s="203" t="e">
        <f t="shared" si="293"/>
        <v>#VALUE!</v>
      </c>
    </row>
    <row r="3463" spans="1:11" ht="10.35" customHeight="1" x14ac:dyDescent="0.2">
      <c r="A3463" s="8"/>
      <c r="B3463" s="227" t="s">
        <v>64</v>
      </c>
      <c r="C3463" s="228"/>
      <c r="D3463" s="228"/>
      <c r="E3463" s="228"/>
      <c r="F3463" s="228"/>
      <c r="G3463" s="229"/>
      <c r="J3463" s="99"/>
      <c r="K3463" s="203">
        <f t="shared" si="293"/>
        <v>0</v>
      </c>
    </row>
    <row r="3464" spans="1:11" ht="29.1" customHeight="1" x14ac:dyDescent="0.2">
      <c r="A3464" s="9">
        <v>40001</v>
      </c>
      <c r="B3464" s="10" t="s">
        <v>65</v>
      </c>
      <c r="C3464" s="12">
        <v>27.21</v>
      </c>
      <c r="D3464" s="22" t="s">
        <v>18</v>
      </c>
      <c r="E3464" s="14">
        <v>195</v>
      </c>
      <c r="F3464" s="187">
        <f>composições!$X$32</f>
        <v>0.66</v>
      </c>
      <c r="G3464" s="15">
        <f t="shared" ref="G3464:G3477" si="298">TRUNC(F3464*E3464,2)</f>
        <v>128.69999999999999</v>
      </c>
      <c r="H3464" s="12">
        <v>0.68</v>
      </c>
      <c r="I3464" s="11">
        <v>132.6</v>
      </c>
      <c r="J3464" s="99">
        <f t="shared" si="295"/>
        <v>-2.9411764705882359E-2</v>
      </c>
      <c r="K3464" s="203">
        <f t="shared" si="293"/>
        <v>-3.9000000000000057</v>
      </c>
    </row>
    <row r="3465" spans="1:11" ht="10.35" customHeight="1" x14ac:dyDescent="0.2">
      <c r="A3465" s="9">
        <v>40005</v>
      </c>
      <c r="B3465" s="17" t="s">
        <v>22</v>
      </c>
      <c r="C3465" s="12">
        <v>27.21</v>
      </c>
      <c r="D3465" s="22" t="s">
        <v>23</v>
      </c>
      <c r="E3465" s="14">
        <v>78</v>
      </c>
      <c r="F3465" s="187">
        <f>composições!$X$125</f>
        <v>3.17</v>
      </c>
      <c r="G3465" s="15">
        <f t="shared" si="298"/>
        <v>247.26</v>
      </c>
      <c r="H3465" s="12">
        <v>3.25</v>
      </c>
      <c r="I3465" s="11">
        <v>253.5</v>
      </c>
      <c r="J3465" s="99">
        <f t="shared" si="295"/>
        <v>-2.4615384615384706E-2</v>
      </c>
      <c r="K3465" s="203">
        <f t="shared" si="293"/>
        <v>-6.2400000000000091</v>
      </c>
    </row>
    <row r="3466" spans="1:11" ht="10.35" customHeight="1" x14ac:dyDescent="0.2">
      <c r="A3466" s="9">
        <v>40006</v>
      </c>
      <c r="B3466" s="17" t="s">
        <v>24</v>
      </c>
      <c r="C3466" s="12">
        <v>27.21</v>
      </c>
      <c r="D3466" s="22" t="s">
        <v>25</v>
      </c>
      <c r="E3466" s="14">
        <v>390</v>
      </c>
      <c r="F3466" s="187">
        <f>composições!X$154</f>
        <v>2.87</v>
      </c>
      <c r="G3466" s="15">
        <f t="shared" si="298"/>
        <v>1119.3</v>
      </c>
      <c r="H3466" s="12">
        <v>2.95</v>
      </c>
      <c r="I3466" s="15">
        <v>1150.5</v>
      </c>
      <c r="J3466" s="99">
        <f t="shared" ref="J3466:J3498" si="299">G3466/I3466-1</f>
        <v>-2.7118644067796627E-2</v>
      </c>
      <c r="K3466" s="203">
        <f t="shared" si="293"/>
        <v>-31.200000000000045</v>
      </c>
    </row>
    <row r="3467" spans="1:11" ht="10.35" customHeight="1" x14ac:dyDescent="0.2">
      <c r="A3467" s="9">
        <v>40145</v>
      </c>
      <c r="B3467" s="17" t="s">
        <v>29</v>
      </c>
      <c r="C3467" s="12">
        <v>27.21</v>
      </c>
      <c r="D3467" s="22" t="s">
        <v>23</v>
      </c>
      <c r="E3467" s="14">
        <v>78</v>
      </c>
      <c r="F3467" s="187">
        <f>composições!X$447</f>
        <v>2.4899999999999998</v>
      </c>
      <c r="G3467" s="15">
        <f t="shared" si="298"/>
        <v>194.22</v>
      </c>
      <c r="H3467" s="12">
        <v>2.5499999999999998</v>
      </c>
      <c r="I3467" s="11">
        <v>198.9</v>
      </c>
      <c r="J3467" s="99">
        <f t="shared" si="299"/>
        <v>-2.352941176470591E-2</v>
      </c>
      <c r="K3467" s="203">
        <f t="shared" ref="K3467:K3530" si="300">G3467-I3467</f>
        <v>-4.6800000000000068</v>
      </c>
    </row>
    <row r="3468" spans="1:11" ht="20.85" customHeight="1" x14ac:dyDescent="0.2">
      <c r="A3468" s="9">
        <v>45465</v>
      </c>
      <c r="B3468" s="10" t="s">
        <v>66</v>
      </c>
      <c r="C3468" s="12">
        <v>27.21</v>
      </c>
      <c r="D3468" s="23" t="s">
        <v>67</v>
      </c>
      <c r="E3468" s="14">
        <v>90</v>
      </c>
      <c r="F3468" s="188">
        <f>composições!X$1292</f>
        <v>2099.7399999999998</v>
      </c>
      <c r="G3468" s="15">
        <f t="shared" si="298"/>
        <v>188976.6</v>
      </c>
      <c r="H3468" s="24">
        <v>2153.9299999999998</v>
      </c>
      <c r="I3468" s="15">
        <v>193853.7</v>
      </c>
      <c r="J3468" s="99">
        <f t="shared" si="299"/>
        <v>-2.5158663466315123E-2</v>
      </c>
      <c r="K3468" s="203">
        <f t="shared" si="300"/>
        <v>-4877.1000000000058</v>
      </c>
    </row>
    <row r="3469" spans="1:11" ht="20.85" customHeight="1" x14ac:dyDescent="0.2">
      <c r="A3469" s="9">
        <v>40010</v>
      </c>
      <c r="B3469" s="10" t="s">
        <v>26</v>
      </c>
      <c r="C3469" s="12">
        <v>27.21</v>
      </c>
      <c r="D3469" s="13" t="s">
        <v>23</v>
      </c>
      <c r="E3469" s="14">
        <v>328.54</v>
      </c>
      <c r="F3469" s="187">
        <f>composições!X$186</f>
        <v>3.6500000000000004</v>
      </c>
      <c r="G3469" s="15">
        <f t="shared" si="298"/>
        <v>1199.17</v>
      </c>
      <c r="H3469" s="12">
        <v>3.75</v>
      </c>
      <c r="I3469" s="15">
        <v>1232.02</v>
      </c>
      <c r="J3469" s="99">
        <f t="shared" si="299"/>
        <v>-2.666352818947737E-2</v>
      </c>
      <c r="K3469" s="203">
        <f t="shared" si="300"/>
        <v>-32.849999999999909</v>
      </c>
    </row>
    <row r="3470" spans="1:11" ht="10.35" customHeight="1" x14ac:dyDescent="0.2">
      <c r="A3470" s="9">
        <v>40315</v>
      </c>
      <c r="B3470" s="17" t="s">
        <v>30</v>
      </c>
      <c r="C3470" s="12">
        <v>27.21</v>
      </c>
      <c r="D3470" s="13" t="s">
        <v>23</v>
      </c>
      <c r="E3470" s="14">
        <v>39</v>
      </c>
      <c r="F3470" s="187">
        <f>composições!X$478</f>
        <v>5.2299999999999995</v>
      </c>
      <c r="G3470" s="15">
        <f t="shared" si="298"/>
        <v>203.97</v>
      </c>
      <c r="H3470" s="12">
        <f>composições!$X$478</f>
        <v>5.2299999999999995</v>
      </c>
      <c r="I3470" s="11">
        <v>209.04</v>
      </c>
      <c r="J3470" s="99">
        <f t="shared" si="299"/>
        <v>-2.4253731343283569E-2</v>
      </c>
      <c r="K3470" s="203">
        <f t="shared" si="300"/>
        <v>-5.0699999999999932</v>
      </c>
    </row>
    <row r="3471" spans="1:11" ht="10.35" customHeight="1" x14ac:dyDescent="0.2">
      <c r="A3471" s="9">
        <v>40320</v>
      </c>
      <c r="B3471" s="17" t="s">
        <v>31</v>
      </c>
      <c r="C3471" s="12">
        <v>27.21</v>
      </c>
      <c r="D3471" s="13" t="s">
        <v>25</v>
      </c>
      <c r="E3471" s="14">
        <v>487.5</v>
      </c>
      <c r="F3471" s="187">
        <f>composições!X$509</f>
        <v>3.17</v>
      </c>
      <c r="G3471" s="15">
        <f t="shared" si="298"/>
        <v>1545.37</v>
      </c>
      <c r="H3471" s="12">
        <v>3.25</v>
      </c>
      <c r="I3471" s="15">
        <v>1584.37</v>
      </c>
      <c r="J3471" s="99">
        <f t="shared" si="299"/>
        <v>-2.4615462297316926E-2</v>
      </c>
      <c r="K3471" s="203">
        <f t="shared" si="300"/>
        <v>-39</v>
      </c>
    </row>
    <row r="3472" spans="1:11" ht="10.35" customHeight="1" x14ac:dyDescent="0.2">
      <c r="A3472" s="9">
        <v>40120</v>
      </c>
      <c r="B3472" s="17" t="s">
        <v>32</v>
      </c>
      <c r="C3472" s="12">
        <v>27.21</v>
      </c>
      <c r="D3472" s="13" t="s">
        <v>18</v>
      </c>
      <c r="E3472" s="14">
        <v>131.41999999999999</v>
      </c>
      <c r="F3472" s="187">
        <f>composições!$X$386</f>
        <v>0.5</v>
      </c>
      <c r="G3472" s="15">
        <f t="shared" si="298"/>
        <v>65.709999999999994</v>
      </c>
      <c r="H3472" s="12">
        <v>0.52</v>
      </c>
      <c r="I3472" s="11">
        <v>68.33</v>
      </c>
      <c r="J3472" s="99">
        <f t="shared" si="299"/>
        <v>-3.8343333821162062E-2</v>
      </c>
      <c r="K3472" s="203">
        <f t="shared" si="300"/>
        <v>-2.6200000000000045</v>
      </c>
    </row>
    <row r="3473" spans="1:11" ht="10.35" customHeight="1" x14ac:dyDescent="0.2">
      <c r="A3473" s="9">
        <v>40130</v>
      </c>
      <c r="B3473" s="17" t="s">
        <v>33</v>
      </c>
      <c r="C3473" s="12">
        <v>27.21</v>
      </c>
      <c r="D3473" s="13" t="s">
        <v>18</v>
      </c>
      <c r="E3473" s="14">
        <v>195</v>
      </c>
      <c r="F3473" s="187">
        <f>composições!$X$417</f>
        <v>0.52</v>
      </c>
      <c r="G3473" s="15">
        <f t="shared" si="298"/>
        <v>101.4</v>
      </c>
      <c r="H3473" s="12">
        <v>0.53</v>
      </c>
      <c r="I3473" s="11">
        <v>103.35</v>
      </c>
      <c r="J3473" s="99">
        <f t="shared" si="299"/>
        <v>-1.8867924528301772E-2</v>
      </c>
      <c r="K3473" s="203">
        <f t="shared" si="300"/>
        <v>-1.9499999999999886</v>
      </c>
    </row>
    <row r="3474" spans="1:11" ht="10.35" customHeight="1" x14ac:dyDescent="0.2">
      <c r="A3474" s="9">
        <v>40101</v>
      </c>
      <c r="B3474" s="17" t="s">
        <v>36</v>
      </c>
      <c r="C3474" s="12">
        <v>27.21</v>
      </c>
      <c r="D3474" s="13" t="s">
        <v>23</v>
      </c>
      <c r="E3474" s="14">
        <v>117</v>
      </c>
      <c r="F3474" s="187">
        <f>composições!$X$290</f>
        <v>6.68</v>
      </c>
      <c r="G3474" s="15">
        <f t="shared" si="298"/>
        <v>781.56</v>
      </c>
      <c r="H3474" s="12">
        <v>6.85</v>
      </c>
      <c r="I3474" s="11">
        <v>801.45</v>
      </c>
      <c r="J3474" s="99">
        <f t="shared" si="299"/>
        <v>-2.4817518248175352E-2</v>
      </c>
      <c r="K3474" s="203">
        <f t="shared" si="300"/>
        <v>-19.8900000000001</v>
      </c>
    </row>
    <row r="3475" spans="1:11" ht="10.35" customHeight="1" x14ac:dyDescent="0.2">
      <c r="A3475" s="9">
        <v>40102</v>
      </c>
      <c r="B3475" s="17" t="s">
        <v>34</v>
      </c>
      <c r="C3475" s="12">
        <v>27.21</v>
      </c>
      <c r="D3475" s="13" t="s">
        <v>23</v>
      </c>
      <c r="E3475" s="14">
        <v>168</v>
      </c>
      <c r="F3475" s="187">
        <f>composições!$X$320</f>
        <v>8.5399999999999991</v>
      </c>
      <c r="G3475" s="15">
        <f t="shared" si="298"/>
        <v>1434.72</v>
      </c>
      <c r="H3475" s="12">
        <v>8.76</v>
      </c>
      <c r="I3475" s="15">
        <v>1471.68</v>
      </c>
      <c r="J3475" s="99">
        <f t="shared" si="299"/>
        <v>-2.5114155251141579E-2</v>
      </c>
      <c r="K3475" s="203">
        <f t="shared" si="300"/>
        <v>-36.960000000000036</v>
      </c>
    </row>
    <row r="3476" spans="1:11" ht="10.35" customHeight="1" x14ac:dyDescent="0.2">
      <c r="A3476" s="9">
        <v>40454</v>
      </c>
      <c r="B3476" s="17" t="s">
        <v>68</v>
      </c>
      <c r="C3476" s="12">
        <v>27.21</v>
      </c>
      <c r="D3476" s="13" t="s">
        <v>53</v>
      </c>
      <c r="E3476" s="18">
        <v>23440.12</v>
      </c>
      <c r="F3476" s="187">
        <f>composições!$X$714</f>
        <v>0.91999999999999993</v>
      </c>
      <c r="G3476" s="15">
        <f t="shared" si="298"/>
        <v>21564.91</v>
      </c>
      <c r="H3476" s="12">
        <v>0.92</v>
      </c>
      <c r="I3476" s="15">
        <v>21564.91</v>
      </c>
      <c r="J3476" s="99">
        <f t="shared" si="299"/>
        <v>0</v>
      </c>
      <c r="K3476" s="203">
        <f t="shared" si="300"/>
        <v>0</v>
      </c>
    </row>
    <row r="3477" spans="1:11" ht="10.35" customHeight="1" x14ac:dyDescent="0.2">
      <c r="A3477" s="9">
        <v>40438</v>
      </c>
      <c r="B3477" s="17" t="s">
        <v>69</v>
      </c>
      <c r="C3477" s="12">
        <v>27.21</v>
      </c>
      <c r="D3477" s="13" t="s">
        <v>53</v>
      </c>
      <c r="E3477" s="18">
        <v>1513.53</v>
      </c>
      <c r="F3477" s="187">
        <f>composições!$X$539</f>
        <v>1.77</v>
      </c>
      <c r="G3477" s="15">
        <f t="shared" si="298"/>
        <v>2678.94</v>
      </c>
      <c r="H3477" s="12">
        <v>1.81</v>
      </c>
      <c r="I3477" s="15">
        <v>2739.48</v>
      </c>
      <c r="J3477" s="99">
        <f t="shared" si="299"/>
        <v>-2.2099084497787858E-2</v>
      </c>
      <c r="K3477" s="203">
        <f t="shared" si="300"/>
        <v>-60.539999999999964</v>
      </c>
    </row>
    <row r="3478" spans="1:11" ht="10.35" customHeight="1" x14ac:dyDescent="0.2">
      <c r="A3478" s="1" t="s">
        <v>38</v>
      </c>
      <c r="G3478" s="32">
        <f>SUM(G3464:G3477)</f>
        <v>220241.83000000002</v>
      </c>
      <c r="H3478" s="33"/>
      <c r="J3478" s="99"/>
      <c r="K3478" s="203">
        <f t="shared" si="300"/>
        <v>220241.83000000002</v>
      </c>
    </row>
    <row r="3479" spans="1:11" ht="0.95" customHeight="1" x14ac:dyDescent="0.2">
      <c r="J3479" s="99"/>
      <c r="K3479" s="203">
        <f t="shared" si="300"/>
        <v>0</v>
      </c>
    </row>
    <row r="3480" spans="1:11" ht="10.7" customHeight="1" x14ac:dyDescent="0.2">
      <c r="J3480" s="99"/>
      <c r="K3480" s="203">
        <f t="shared" si="300"/>
        <v>0</v>
      </c>
    </row>
    <row r="3481" spans="1:11" ht="10.35" customHeight="1" x14ac:dyDescent="0.2">
      <c r="A3481" s="2" t="s">
        <v>9</v>
      </c>
      <c r="B3481" s="3" t="s">
        <v>10</v>
      </c>
      <c r="C3481" s="5" t="s">
        <v>11</v>
      </c>
      <c r="D3481" s="20" t="s">
        <v>12</v>
      </c>
      <c r="E3481" s="5" t="s">
        <v>13</v>
      </c>
      <c r="F3481" s="5" t="s">
        <v>225</v>
      </c>
      <c r="G3481" s="4" t="s">
        <v>15</v>
      </c>
      <c r="H3481" s="5" t="s">
        <v>14</v>
      </c>
      <c r="I3481" s="4" t="s">
        <v>15</v>
      </c>
      <c r="J3481" s="99"/>
      <c r="K3481" s="203" t="e">
        <f t="shared" si="300"/>
        <v>#VALUE!</v>
      </c>
    </row>
    <row r="3482" spans="1:11" ht="10.35" customHeight="1" x14ac:dyDescent="0.2">
      <c r="A3482" s="8"/>
      <c r="B3482" s="227" t="s">
        <v>70</v>
      </c>
      <c r="C3482" s="228"/>
      <c r="D3482" s="228"/>
      <c r="E3482" s="228"/>
      <c r="F3482" s="228"/>
      <c r="G3482" s="229"/>
      <c r="J3482" s="99"/>
      <c r="K3482" s="203">
        <f t="shared" si="300"/>
        <v>0</v>
      </c>
    </row>
    <row r="3483" spans="1:11" ht="10.35" customHeight="1" x14ac:dyDescent="0.2">
      <c r="A3483" s="9">
        <v>40850</v>
      </c>
      <c r="B3483" s="17" t="s">
        <v>71</v>
      </c>
      <c r="C3483" s="12">
        <v>27.21</v>
      </c>
      <c r="D3483" s="22" t="s">
        <v>18</v>
      </c>
      <c r="E3483" s="14">
        <v>135</v>
      </c>
      <c r="F3483" s="187">
        <f>composições!$X$811</f>
        <v>489.25</v>
      </c>
      <c r="G3483" s="15">
        <f>TRUNC(F3483*E3483,2)</f>
        <v>66048.75</v>
      </c>
      <c r="H3483" s="12">
        <v>501.88</v>
      </c>
      <c r="I3483" s="15">
        <v>67753.8</v>
      </c>
      <c r="J3483" s="99">
        <f t="shared" si="299"/>
        <v>-2.5165378178050535E-2</v>
      </c>
      <c r="K3483" s="203">
        <f t="shared" si="300"/>
        <v>-1705.0500000000029</v>
      </c>
    </row>
    <row r="3484" spans="1:11" ht="10.35" customHeight="1" x14ac:dyDescent="0.2">
      <c r="A3484" s="1" t="s">
        <v>38</v>
      </c>
      <c r="G3484" s="32">
        <f>G3483</f>
        <v>66048.75</v>
      </c>
      <c r="H3484" s="33"/>
      <c r="J3484" s="99"/>
      <c r="K3484" s="203">
        <f t="shared" si="300"/>
        <v>66048.75</v>
      </c>
    </row>
    <row r="3485" spans="1:11" ht="10.7" customHeight="1" x14ac:dyDescent="0.2">
      <c r="J3485" s="99"/>
      <c r="K3485" s="203">
        <f t="shared" si="300"/>
        <v>0</v>
      </c>
    </row>
    <row r="3486" spans="1:11" ht="10.35" customHeight="1" x14ac:dyDescent="0.2">
      <c r="A3486" s="2" t="s">
        <v>9</v>
      </c>
      <c r="B3486" s="3" t="s">
        <v>10</v>
      </c>
      <c r="C3486" s="5" t="s">
        <v>11</v>
      </c>
      <c r="D3486" s="20" t="s">
        <v>12</v>
      </c>
      <c r="E3486" s="5" t="s">
        <v>13</v>
      </c>
      <c r="F3486" s="5" t="s">
        <v>225</v>
      </c>
      <c r="G3486" s="4" t="s">
        <v>15</v>
      </c>
      <c r="H3486" s="5" t="s">
        <v>14</v>
      </c>
      <c r="I3486" s="4" t="s">
        <v>15</v>
      </c>
      <c r="J3486" s="99"/>
      <c r="K3486" s="203" t="e">
        <f t="shared" si="300"/>
        <v>#VALUE!</v>
      </c>
    </row>
    <row r="3487" spans="1:11" ht="10.35" customHeight="1" x14ac:dyDescent="0.2">
      <c r="A3487" s="8"/>
      <c r="B3487" s="227" t="s">
        <v>72</v>
      </c>
      <c r="C3487" s="228"/>
      <c r="D3487" s="228"/>
      <c r="E3487" s="228"/>
      <c r="F3487" s="228"/>
      <c r="G3487" s="229"/>
      <c r="J3487" s="99"/>
      <c r="K3487" s="203">
        <f t="shared" si="300"/>
        <v>0</v>
      </c>
    </row>
    <row r="3488" spans="1:11" ht="10.35" customHeight="1" x14ac:dyDescent="0.2">
      <c r="A3488" s="9">
        <v>42825</v>
      </c>
      <c r="B3488" s="17" t="s">
        <v>73</v>
      </c>
      <c r="C3488" s="12">
        <v>27.21</v>
      </c>
      <c r="D3488" s="22" t="s">
        <v>23</v>
      </c>
      <c r="E3488" s="14">
        <v>116.42</v>
      </c>
      <c r="F3488" s="187">
        <f>composições!X$999</f>
        <v>823.31999999999994</v>
      </c>
      <c r="G3488" s="15">
        <f t="shared" ref="G3488:G3494" si="301">TRUNC(F3488*E3488,2)</f>
        <v>95850.91</v>
      </c>
      <c r="H3488" s="12">
        <v>844.57</v>
      </c>
      <c r="I3488" s="15">
        <v>98324.83</v>
      </c>
      <c r="J3488" s="99">
        <f t="shared" si="299"/>
        <v>-2.516068423408413E-2</v>
      </c>
      <c r="K3488" s="203">
        <f t="shared" si="300"/>
        <v>-2473.9199999999983</v>
      </c>
    </row>
    <row r="3489" spans="1:11" ht="10.35" customHeight="1" x14ac:dyDescent="0.2">
      <c r="A3489" s="9">
        <v>40005</v>
      </c>
      <c r="B3489" s="17" t="s">
        <v>22</v>
      </c>
      <c r="C3489" s="12">
        <v>27.21</v>
      </c>
      <c r="D3489" s="22" t="s">
        <v>23</v>
      </c>
      <c r="E3489" s="14">
        <v>116.42</v>
      </c>
      <c r="F3489" s="187">
        <f>composições!$X$125</f>
        <v>3.17</v>
      </c>
      <c r="G3489" s="15">
        <f t="shared" si="301"/>
        <v>369.05</v>
      </c>
      <c r="H3489" s="12">
        <v>3.25</v>
      </c>
      <c r="I3489" s="11">
        <v>378.36</v>
      </c>
      <c r="J3489" s="99">
        <f t="shared" si="299"/>
        <v>-2.4606195158050514E-2</v>
      </c>
      <c r="K3489" s="203">
        <f t="shared" si="300"/>
        <v>-9.3100000000000023</v>
      </c>
    </row>
    <row r="3490" spans="1:11" ht="10.35" customHeight="1" x14ac:dyDescent="0.2">
      <c r="A3490" s="9">
        <v>40006</v>
      </c>
      <c r="B3490" s="17" t="s">
        <v>24</v>
      </c>
      <c r="C3490" s="12">
        <v>27.21</v>
      </c>
      <c r="D3490" s="22" t="s">
        <v>25</v>
      </c>
      <c r="E3490" s="14">
        <v>582.09</v>
      </c>
      <c r="F3490" s="187">
        <f>composições!X$154</f>
        <v>2.87</v>
      </c>
      <c r="G3490" s="15">
        <f t="shared" si="301"/>
        <v>1670.59</v>
      </c>
      <c r="H3490" s="12">
        <v>2.95</v>
      </c>
      <c r="I3490" s="15">
        <v>1717.16</v>
      </c>
      <c r="J3490" s="99">
        <f t="shared" si="299"/>
        <v>-2.7120361527172898E-2</v>
      </c>
      <c r="K3490" s="203">
        <f t="shared" si="300"/>
        <v>-46.570000000000164</v>
      </c>
    </row>
    <row r="3491" spans="1:11" ht="10.35" customHeight="1" x14ac:dyDescent="0.2">
      <c r="A3491" s="9">
        <v>40145</v>
      </c>
      <c r="B3491" s="17" t="s">
        <v>29</v>
      </c>
      <c r="C3491" s="12">
        <v>27.21</v>
      </c>
      <c r="D3491" s="22" t="s">
        <v>23</v>
      </c>
      <c r="E3491" s="14">
        <v>116.42</v>
      </c>
      <c r="F3491" s="187">
        <f>composições!X$447</f>
        <v>2.4899999999999998</v>
      </c>
      <c r="G3491" s="15">
        <f t="shared" si="301"/>
        <v>289.88</v>
      </c>
      <c r="H3491" s="12">
        <v>2.5499999999999998</v>
      </c>
      <c r="I3491" s="11">
        <v>296.87</v>
      </c>
      <c r="J3491" s="99">
        <f t="shared" si="299"/>
        <v>-2.3545659716374234E-2</v>
      </c>
      <c r="K3491" s="203">
        <f t="shared" si="300"/>
        <v>-6.9900000000000091</v>
      </c>
    </row>
    <row r="3492" spans="1:11" ht="10.35" customHeight="1" x14ac:dyDescent="0.2">
      <c r="A3492" s="9">
        <v>40870</v>
      </c>
      <c r="B3492" s="17" t="s">
        <v>74</v>
      </c>
      <c r="C3492" s="12">
        <v>27.21</v>
      </c>
      <c r="D3492" s="22" t="s">
        <v>18</v>
      </c>
      <c r="E3492" s="14">
        <v>306</v>
      </c>
      <c r="F3492" s="187">
        <f>composições!$X$843</f>
        <v>7.53</v>
      </c>
      <c r="G3492" s="15">
        <f t="shared" si="301"/>
        <v>2304.1799999999998</v>
      </c>
      <c r="H3492" s="12">
        <v>7.73</v>
      </c>
      <c r="I3492" s="15">
        <v>2365.38</v>
      </c>
      <c r="J3492" s="99">
        <f t="shared" si="299"/>
        <v>-2.587322121604152E-2</v>
      </c>
      <c r="K3492" s="203">
        <f t="shared" si="300"/>
        <v>-61.200000000000273</v>
      </c>
    </row>
    <row r="3493" spans="1:11" ht="10.35" customHeight="1" x14ac:dyDescent="0.2">
      <c r="A3493" s="9">
        <v>40805</v>
      </c>
      <c r="B3493" s="17" t="s">
        <v>75</v>
      </c>
      <c r="C3493" s="12">
        <v>27.21</v>
      </c>
      <c r="D3493" s="23" t="s">
        <v>76</v>
      </c>
      <c r="E3493" s="14">
        <v>60</v>
      </c>
      <c r="F3493" s="187">
        <f>composições!X$776</f>
        <v>15.629999999999999</v>
      </c>
      <c r="G3493" s="15">
        <f t="shared" si="301"/>
        <v>937.8</v>
      </c>
      <c r="H3493" s="12">
        <v>16.04</v>
      </c>
      <c r="I3493" s="11">
        <v>962.4</v>
      </c>
      <c r="J3493" s="99">
        <f t="shared" si="299"/>
        <v>-2.5561097256857845E-2</v>
      </c>
      <c r="K3493" s="203">
        <f t="shared" si="300"/>
        <v>-24.600000000000023</v>
      </c>
    </row>
    <row r="3494" spans="1:11" ht="10.35" customHeight="1" x14ac:dyDescent="0.2">
      <c r="A3494" s="9">
        <v>40880</v>
      </c>
      <c r="B3494" s="17" t="s">
        <v>77</v>
      </c>
      <c r="C3494" s="12">
        <v>27.21</v>
      </c>
      <c r="D3494" s="22" t="s">
        <v>18</v>
      </c>
      <c r="E3494" s="14">
        <v>306</v>
      </c>
      <c r="F3494" s="187">
        <f>composições!X$873</f>
        <v>0.78</v>
      </c>
      <c r="G3494" s="15">
        <f t="shared" si="301"/>
        <v>238.68</v>
      </c>
      <c r="H3494" s="12">
        <v>0.8</v>
      </c>
      <c r="I3494" s="11">
        <v>244.8</v>
      </c>
      <c r="J3494" s="99">
        <f t="shared" si="299"/>
        <v>-2.5000000000000022E-2</v>
      </c>
      <c r="K3494" s="203">
        <f t="shared" si="300"/>
        <v>-6.1200000000000045</v>
      </c>
    </row>
    <row r="3495" spans="1:11" ht="10.35" customHeight="1" x14ac:dyDescent="0.2">
      <c r="J3495" s="99"/>
      <c r="K3495" s="203">
        <f t="shared" si="300"/>
        <v>0</v>
      </c>
    </row>
    <row r="3496" spans="1:11" ht="10.7" customHeight="1" x14ac:dyDescent="0.2">
      <c r="A3496" s="1" t="s">
        <v>38</v>
      </c>
      <c r="G3496" s="32">
        <f>SUM(G3488:G3494)</f>
        <v>101661.09</v>
      </c>
      <c r="I3496" s="32">
        <v>104289.8</v>
      </c>
      <c r="J3496" s="99">
        <f t="shared" si="299"/>
        <v>-2.5205820703462889E-2</v>
      </c>
      <c r="K3496" s="203">
        <f t="shared" si="300"/>
        <v>-2628.7100000000064</v>
      </c>
    </row>
    <row r="3497" spans="1:11" ht="10.35" customHeight="1" x14ac:dyDescent="0.2">
      <c r="J3497" s="99"/>
      <c r="K3497" s="203">
        <f t="shared" si="300"/>
        <v>0</v>
      </c>
    </row>
    <row r="3498" spans="1:11" ht="10.7" customHeight="1" x14ac:dyDescent="0.2">
      <c r="A3498" s="1" t="s">
        <v>92</v>
      </c>
      <c r="G3498" s="32">
        <f>G3496+G3484+G3478+G3460+G3440+G3420+G3399</f>
        <v>1120037.3600000001</v>
      </c>
      <c r="I3498" s="32">
        <v>1148547.3799999999</v>
      </c>
      <c r="J3498" s="99">
        <f t="shared" si="299"/>
        <v>-2.482267644892433E-2</v>
      </c>
      <c r="K3498" s="203">
        <f t="shared" si="300"/>
        <v>-28510.019999999786</v>
      </c>
    </row>
    <row r="3499" spans="1:11" ht="10.7" customHeight="1" x14ac:dyDescent="0.2">
      <c r="A3499" s="1"/>
      <c r="J3499" s="99"/>
      <c r="K3499" s="203">
        <f t="shared" si="300"/>
        <v>0</v>
      </c>
    </row>
    <row r="3500" spans="1:11" ht="10.7" customHeight="1" x14ac:dyDescent="0.2">
      <c r="A3500" s="1"/>
      <c r="J3500" s="99"/>
      <c r="K3500" s="203">
        <f t="shared" si="300"/>
        <v>0</v>
      </c>
    </row>
    <row r="3501" spans="1:11" ht="10.7" customHeight="1" x14ac:dyDescent="0.2">
      <c r="A3501" s="1"/>
      <c r="J3501" s="99"/>
      <c r="K3501" s="203">
        <f t="shared" si="300"/>
        <v>0</v>
      </c>
    </row>
    <row r="3502" spans="1:11" ht="0.95" customHeight="1" x14ac:dyDescent="0.2">
      <c r="J3502" s="99"/>
      <c r="K3502" s="203">
        <f t="shared" si="300"/>
        <v>0</v>
      </c>
    </row>
    <row r="3503" spans="1:11" ht="10.35" customHeight="1" x14ac:dyDescent="0.2">
      <c r="A3503" s="230" t="s">
        <v>79</v>
      </c>
      <c r="B3503" s="231"/>
      <c r="C3503" s="232"/>
      <c r="D3503" s="267" t="s">
        <v>228</v>
      </c>
      <c r="E3503" s="268"/>
      <c r="F3503" s="190" t="s">
        <v>229</v>
      </c>
      <c r="G3503" s="25" t="s">
        <v>230</v>
      </c>
      <c r="H3503" s="6"/>
      <c r="I3503" s="25"/>
      <c r="J3503" s="99"/>
      <c r="K3503" s="203" t="e">
        <f t="shared" si="300"/>
        <v>#VALUE!</v>
      </c>
    </row>
    <row r="3504" spans="1:11" ht="24.6" customHeight="1" x14ac:dyDescent="0.2">
      <c r="A3504" s="235" t="s">
        <v>80</v>
      </c>
      <c r="B3504" s="236"/>
      <c r="C3504" s="237"/>
      <c r="D3504" s="258">
        <f>F3504/$G$3498</f>
        <v>2.5452133132416219E-2</v>
      </c>
      <c r="E3504" s="258"/>
      <c r="F3504" s="192">
        <f>G3399</f>
        <v>28507.339999999997</v>
      </c>
      <c r="G3504" s="26">
        <f>F3504/3</f>
        <v>9502.4466666666649</v>
      </c>
      <c r="H3504" s="26"/>
      <c r="I3504" s="26"/>
      <c r="J3504" s="99"/>
      <c r="K3504" s="203">
        <f t="shared" si="300"/>
        <v>9502.4466666666649</v>
      </c>
    </row>
    <row r="3505" spans="1:11" ht="19.350000000000001" customHeight="1" x14ac:dyDescent="0.2">
      <c r="A3505" s="240" t="s">
        <v>81</v>
      </c>
      <c r="B3505" s="241"/>
      <c r="C3505" s="242"/>
      <c r="D3505" s="258">
        <f t="shared" ref="D3505:D3510" si="302">F3505/$G$3498</f>
        <v>0.19458625023008153</v>
      </c>
      <c r="E3505" s="258"/>
      <c r="F3505" s="193">
        <f>G3420</f>
        <v>217943.86999999994</v>
      </c>
      <c r="G3505" s="26">
        <f t="shared" ref="G3505:G3510" si="303">F3505/3</f>
        <v>72647.956666666651</v>
      </c>
      <c r="H3505" s="27"/>
      <c r="I3505" s="27"/>
      <c r="J3505" s="99"/>
      <c r="K3505" s="203">
        <f t="shared" si="300"/>
        <v>72647.956666666651</v>
      </c>
    </row>
    <row r="3506" spans="1:11" ht="19.350000000000001" customHeight="1" x14ac:dyDescent="0.2">
      <c r="A3506" s="240" t="s">
        <v>82</v>
      </c>
      <c r="B3506" s="241"/>
      <c r="C3506" s="242"/>
      <c r="D3506" s="258">
        <f t="shared" si="302"/>
        <v>0.31196168313528394</v>
      </c>
      <c r="E3506" s="258"/>
      <c r="F3506" s="193">
        <f>G3440</f>
        <v>349408.74</v>
      </c>
      <c r="G3506" s="26">
        <f t="shared" si="303"/>
        <v>116469.58</v>
      </c>
      <c r="H3506" s="27"/>
      <c r="I3506" s="27"/>
      <c r="J3506" s="99"/>
      <c r="K3506" s="203">
        <f t="shared" si="300"/>
        <v>116469.58</v>
      </c>
    </row>
    <row r="3507" spans="1:11" ht="19.350000000000001" customHeight="1" x14ac:dyDescent="0.2">
      <c r="A3507" s="240" t="s">
        <v>83</v>
      </c>
      <c r="B3507" s="241"/>
      <c r="C3507" s="242"/>
      <c r="D3507" s="258">
        <f t="shared" si="302"/>
        <v>0.12162606790187783</v>
      </c>
      <c r="E3507" s="258"/>
      <c r="F3507" s="193">
        <f>G3460</f>
        <v>136225.74</v>
      </c>
      <c r="G3507" s="26">
        <f t="shared" si="303"/>
        <v>45408.579999999994</v>
      </c>
      <c r="H3507" s="27"/>
      <c r="I3507" s="27"/>
      <c r="J3507" s="99"/>
      <c r="K3507" s="203">
        <f t="shared" si="300"/>
        <v>45408.579999999994</v>
      </c>
    </row>
    <row r="3508" spans="1:11" ht="19.350000000000001" customHeight="1" x14ac:dyDescent="0.2">
      <c r="A3508" s="240" t="s">
        <v>84</v>
      </c>
      <c r="B3508" s="241"/>
      <c r="C3508" s="242"/>
      <c r="D3508" s="258">
        <f t="shared" si="302"/>
        <v>0.19663793179184666</v>
      </c>
      <c r="E3508" s="258"/>
      <c r="F3508" s="193">
        <f>G3478</f>
        <v>220241.83000000002</v>
      </c>
      <c r="G3508" s="26">
        <f t="shared" si="303"/>
        <v>73413.943333333344</v>
      </c>
      <c r="H3508" s="27"/>
      <c r="I3508" s="27"/>
      <c r="J3508" s="99"/>
      <c r="K3508" s="203">
        <f t="shared" si="300"/>
        <v>73413.943333333344</v>
      </c>
    </row>
    <row r="3509" spans="1:11" ht="19.350000000000001" customHeight="1" x14ac:dyDescent="0.2">
      <c r="A3509" s="240" t="s">
        <v>85</v>
      </c>
      <c r="B3509" s="241"/>
      <c r="C3509" s="242"/>
      <c r="D3509" s="258">
        <f t="shared" si="302"/>
        <v>5.8970131139196996E-2</v>
      </c>
      <c r="E3509" s="258"/>
      <c r="F3509" s="193">
        <f>G3484</f>
        <v>66048.75</v>
      </c>
      <c r="G3509" s="26">
        <f t="shared" si="303"/>
        <v>22016.25</v>
      </c>
      <c r="H3509" s="27"/>
      <c r="I3509" s="27"/>
      <c r="J3509" s="99"/>
      <c r="K3509" s="203">
        <f t="shared" si="300"/>
        <v>22016.25</v>
      </c>
    </row>
    <row r="3510" spans="1:11" ht="24" customHeight="1" x14ac:dyDescent="0.2">
      <c r="A3510" s="245" t="s">
        <v>86</v>
      </c>
      <c r="B3510" s="246"/>
      <c r="C3510" s="247"/>
      <c r="D3510" s="258">
        <f t="shared" si="302"/>
        <v>9.0765802669296666E-2</v>
      </c>
      <c r="E3510" s="258"/>
      <c r="F3510" s="193">
        <f>G3496</f>
        <v>101661.09</v>
      </c>
      <c r="G3510" s="26">
        <f t="shared" si="303"/>
        <v>33887.03</v>
      </c>
      <c r="H3510" s="28"/>
      <c r="I3510" s="28"/>
      <c r="J3510" s="99"/>
      <c r="K3510" s="203">
        <f t="shared" si="300"/>
        <v>33887.03</v>
      </c>
    </row>
    <row r="3511" spans="1:11" ht="10.35" customHeight="1" x14ac:dyDescent="0.2">
      <c r="A3511" s="222" t="s">
        <v>87</v>
      </c>
      <c r="B3511" s="223"/>
      <c r="C3511" s="224"/>
      <c r="D3511" s="259">
        <f>SUM(D3504:E3510)</f>
        <v>0.99999999999999989</v>
      </c>
      <c r="E3511" s="260"/>
      <c r="F3511" s="194">
        <f>SUM(F3504:F3510)</f>
        <v>1120037.3600000001</v>
      </c>
      <c r="G3511" s="195">
        <f>SUM(G3504:G3510)</f>
        <v>373345.78666666662</v>
      </c>
      <c r="H3511" s="29"/>
      <c r="I3511" s="29"/>
      <c r="J3511" s="99"/>
      <c r="K3511" s="203">
        <f t="shared" si="300"/>
        <v>373345.78666666662</v>
      </c>
    </row>
    <row r="3512" spans="1:11" x14ac:dyDescent="0.2">
      <c r="J3512" s="99"/>
      <c r="K3512" s="203">
        <f t="shared" si="300"/>
        <v>0</v>
      </c>
    </row>
    <row r="3513" spans="1:11" x14ac:dyDescent="0.2">
      <c r="J3513" s="99"/>
      <c r="K3513" s="203">
        <f t="shared" si="300"/>
        <v>0</v>
      </c>
    </row>
    <row r="3514" spans="1:11" x14ac:dyDescent="0.2">
      <c r="J3514" s="99"/>
      <c r="K3514" s="203">
        <f t="shared" si="300"/>
        <v>0</v>
      </c>
    </row>
    <row r="3515" spans="1:11" x14ac:dyDescent="0.2">
      <c r="J3515" s="99"/>
      <c r="K3515" s="203">
        <f t="shared" si="300"/>
        <v>0</v>
      </c>
    </row>
    <row r="3516" spans="1:11" ht="10.7" customHeight="1" x14ac:dyDescent="0.2">
      <c r="A3516" s="1" t="s">
        <v>0</v>
      </c>
      <c r="J3516" s="99"/>
      <c r="K3516" s="203">
        <f t="shared" si="300"/>
        <v>0</v>
      </c>
    </row>
    <row r="3517" spans="1:11" ht="10.7" customHeight="1" x14ac:dyDescent="0.2">
      <c r="A3517" s="1" t="s">
        <v>180</v>
      </c>
      <c r="J3517" s="99"/>
      <c r="K3517" s="203">
        <f t="shared" si="300"/>
        <v>0</v>
      </c>
    </row>
    <row r="3518" spans="1:11" ht="10.7" customHeight="1" x14ac:dyDescent="0.2">
      <c r="A3518" s="1" t="s">
        <v>2</v>
      </c>
      <c r="J3518" s="99"/>
      <c r="K3518" s="203">
        <f t="shared" si="300"/>
        <v>0</v>
      </c>
    </row>
    <row r="3519" spans="1:11" ht="10.7" customHeight="1" x14ac:dyDescent="0.2">
      <c r="A3519" s="1" t="s">
        <v>181</v>
      </c>
      <c r="J3519" s="99"/>
      <c r="K3519" s="203">
        <f t="shared" si="300"/>
        <v>0</v>
      </c>
    </row>
    <row r="3520" spans="1:11" ht="10.7" customHeight="1" x14ac:dyDescent="0.2">
      <c r="A3520" s="1" t="s">
        <v>4</v>
      </c>
      <c r="J3520" s="99"/>
      <c r="K3520" s="203">
        <f t="shared" si="300"/>
        <v>0</v>
      </c>
    </row>
    <row r="3521" spans="1:11" ht="10.7" customHeight="1" x14ac:dyDescent="0.2">
      <c r="A3521" s="1" t="s">
        <v>5</v>
      </c>
      <c r="J3521" s="99"/>
      <c r="K3521" s="203">
        <f t="shared" si="300"/>
        <v>0</v>
      </c>
    </row>
    <row r="3522" spans="1:11" ht="10.7" customHeight="1" x14ac:dyDescent="0.2">
      <c r="A3522" s="1" t="s">
        <v>95</v>
      </c>
      <c r="J3522" s="99"/>
      <c r="K3522" s="203">
        <f t="shared" si="300"/>
        <v>0</v>
      </c>
    </row>
    <row r="3523" spans="1:11" ht="10.7" customHeight="1" x14ac:dyDescent="0.2">
      <c r="A3523" s="1" t="s">
        <v>7</v>
      </c>
      <c r="J3523" s="99"/>
      <c r="K3523" s="203">
        <f t="shared" si="300"/>
        <v>0</v>
      </c>
    </row>
    <row r="3524" spans="1:11" ht="10.7" customHeight="1" x14ac:dyDescent="0.2">
      <c r="A3524" s="1" t="s">
        <v>182</v>
      </c>
      <c r="J3524" s="99"/>
      <c r="K3524" s="203">
        <f t="shared" si="300"/>
        <v>0</v>
      </c>
    </row>
    <row r="3525" spans="1:11" ht="10.35" customHeight="1" x14ac:dyDescent="0.2">
      <c r="A3525" s="2" t="s">
        <v>9</v>
      </c>
      <c r="B3525" s="3" t="s">
        <v>10</v>
      </c>
      <c r="C3525" s="5" t="s">
        <v>11</v>
      </c>
      <c r="D3525" s="7" t="s">
        <v>12</v>
      </c>
      <c r="E3525" s="5" t="s">
        <v>13</v>
      </c>
      <c r="F3525" s="5" t="s">
        <v>225</v>
      </c>
      <c r="G3525" s="4" t="s">
        <v>15</v>
      </c>
      <c r="H3525" s="5" t="s">
        <v>14</v>
      </c>
      <c r="I3525" s="4" t="s">
        <v>15</v>
      </c>
      <c r="J3525" s="99"/>
      <c r="K3525" s="203" t="e">
        <f t="shared" si="300"/>
        <v>#VALUE!</v>
      </c>
    </row>
    <row r="3526" spans="1:11" ht="10.35" customHeight="1" x14ac:dyDescent="0.2">
      <c r="A3526" s="8"/>
      <c r="B3526" s="227" t="s">
        <v>16</v>
      </c>
      <c r="C3526" s="228"/>
      <c r="D3526" s="228"/>
      <c r="E3526" s="228"/>
      <c r="F3526" s="228"/>
      <c r="G3526" s="229"/>
      <c r="J3526" s="99"/>
      <c r="K3526" s="203">
        <f t="shared" si="300"/>
        <v>0</v>
      </c>
    </row>
    <row r="3527" spans="1:11" ht="29.1" customHeight="1" x14ac:dyDescent="0.2">
      <c r="A3527" s="9">
        <v>40001</v>
      </c>
      <c r="B3527" s="10" t="s">
        <v>17</v>
      </c>
      <c r="C3527" s="12">
        <v>27.21</v>
      </c>
      <c r="D3527" s="13" t="s">
        <v>18</v>
      </c>
      <c r="E3527" s="14">
        <v>55</v>
      </c>
      <c r="F3527" s="187">
        <f>composições!$X$32</f>
        <v>0.66</v>
      </c>
      <c r="G3527" s="15">
        <f t="shared" ref="G3527:G3543" si="304">TRUNC(F3527*E3527,2)</f>
        <v>36.299999999999997</v>
      </c>
      <c r="H3527" s="12">
        <v>0.68</v>
      </c>
      <c r="I3527" s="11">
        <v>37.4</v>
      </c>
      <c r="J3527" s="99">
        <f t="shared" ref="J3527:J3572" si="305">G3527/I3527-1</f>
        <v>-2.9411764705882359E-2</v>
      </c>
      <c r="K3527" s="203">
        <f t="shared" si="300"/>
        <v>-1.1000000000000014</v>
      </c>
    </row>
    <row r="3528" spans="1:11" ht="20.85" customHeight="1" x14ac:dyDescent="0.2">
      <c r="A3528" s="9">
        <v>40003</v>
      </c>
      <c r="B3528" s="10" t="s">
        <v>19</v>
      </c>
      <c r="C3528" s="12">
        <v>27.21</v>
      </c>
      <c r="D3528" s="13" t="s">
        <v>20</v>
      </c>
      <c r="E3528" s="14">
        <v>11</v>
      </c>
      <c r="F3528" s="187">
        <f>composições!$X$63</f>
        <v>50.14</v>
      </c>
      <c r="G3528" s="15">
        <f t="shared" si="304"/>
        <v>551.54</v>
      </c>
      <c r="H3528" s="12">
        <v>51.44</v>
      </c>
      <c r="I3528" s="11">
        <v>565.84</v>
      </c>
      <c r="J3528" s="99">
        <f t="shared" si="305"/>
        <v>-2.527216174183522E-2</v>
      </c>
      <c r="K3528" s="203">
        <f t="shared" si="300"/>
        <v>-14.300000000000068</v>
      </c>
    </row>
    <row r="3529" spans="1:11" ht="20.85" customHeight="1" x14ac:dyDescent="0.2">
      <c r="A3529" s="9">
        <v>40004</v>
      </c>
      <c r="B3529" s="10" t="s">
        <v>21</v>
      </c>
      <c r="C3529" s="12">
        <v>27.21</v>
      </c>
      <c r="D3529" s="13" t="s">
        <v>20</v>
      </c>
      <c r="E3529" s="14">
        <v>2</v>
      </c>
      <c r="F3529" s="187">
        <f>composições!$X$94</f>
        <v>125.38</v>
      </c>
      <c r="G3529" s="15">
        <f t="shared" si="304"/>
        <v>250.76</v>
      </c>
      <c r="H3529" s="12">
        <v>128.62</v>
      </c>
      <c r="I3529" s="11">
        <v>257.24</v>
      </c>
      <c r="J3529" s="99">
        <f t="shared" si="305"/>
        <v>-2.5190483595086355E-2</v>
      </c>
      <c r="K3529" s="203">
        <f t="shared" si="300"/>
        <v>-6.4800000000000182</v>
      </c>
    </row>
    <row r="3530" spans="1:11" ht="10.35" customHeight="1" x14ac:dyDescent="0.2">
      <c r="A3530" s="9">
        <v>40005</v>
      </c>
      <c r="B3530" s="17" t="s">
        <v>22</v>
      </c>
      <c r="C3530" s="12">
        <v>27.21</v>
      </c>
      <c r="D3530" s="13" t="s">
        <v>23</v>
      </c>
      <c r="E3530" s="14">
        <v>26.29</v>
      </c>
      <c r="F3530" s="187">
        <f>composições!$X$125</f>
        <v>3.17</v>
      </c>
      <c r="G3530" s="15">
        <f t="shared" si="304"/>
        <v>83.33</v>
      </c>
      <c r="H3530" s="12">
        <v>3.25</v>
      </c>
      <c r="I3530" s="11">
        <v>85.44</v>
      </c>
      <c r="J3530" s="99">
        <f t="shared" si="305"/>
        <v>-2.4695692883895171E-2</v>
      </c>
      <c r="K3530" s="203">
        <f t="shared" si="300"/>
        <v>-2.1099999999999994</v>
      </c>
    </row>
    <row r="3531" spans="1:11" ht="10.35" customHeight="1" x14ac:dyDescent="0.2">
      <c r="A3531" s="9">
        <v>40006</v>
      </c>
      <c r="B3531" s="17" t="s">
        <v>24</v>
      </c>
      <c r="C3531" s="12">
        <v>27.21</v>
      </c>
      <c r="D3531" s="13" t="s">
        <v>25</v>
      </c>
      <c r="E3531" s="14">
        <v>131.47</v>
      </c>
      <c r="F3531" s="187">
        <f>composições!$X$154</f>
        <v>2.87</v>
      </c>
      <c r="G3531" s="15">
        <f t="shared" si="304"/>
        <v>377.31</v>
      </c>
      <c r="H3531" s="12">
        <v>2.95</v>
      </c>
      <c r="I3531" s="11">
        <v>387.83</v>
      </c>
      <c r="J3531" s="99">
        <f t="shared" si="305"/>
        <v>-2.712528685248683E-2</v>
      </c>
      <c r="K3531" s="203">
        <f t="shared" ref="K3531:K3594" si="306">G3531-I3531</f>
        <v>-10.519999999999982</v>
      </c>
    </row>
    <row r="3532" spans="1:11" ht="20.85" customHeight="1" x14ac:dyDescent="0.2">
      <c r="A3532" s="9">
        <v>40010</v>
      </c>
      <c r="B3532" s="10" t="s">
        <v>26</v>
      </c>
      <c r="C3532" s="12">
        <v>27.21</v>
      </c>
      <c r="D3532" s="13" t="s">
        <v>23</v>
      </c>
      <c r="E3532" s="14">
        <v>508.6</v>
      </c>
      <c r="F3532" s="187">
        <f>composições!$X$186</f>
        <v>3.6500000000000004</v>
      </c>
      <c r="G3532" s="15">
        <f t="shared" si="304"/>
        <v>1856.39</v>
      </c>
      <c r="H3532" s="12">
        <v>3.75</v>
      </c>
      <c r="I3532" s="15">
        <v>1907.25</v>
      </c>
      <c r="J3532" s="99">
        <f t="shared" si="305"/>
        <v>-2.6666666666666616E-2</v>
      </c>
      <c r="K3532" s="203">
        <f t="shared" si="306"/>
        <v>-50.8599999999999</v>
      </c>
    </row>
    <row r="3533" spans="1:11" ht="20.85" customHeight="1" x14ac:dyDescent="0.2">
      <c r="A3533" s="9">
        <v>40085</v>
      </c>
      <c r="B3533" s="10" t="s">
        <v>27</v>
      </c>
      <c r="C3533" s="12">
        <v>27.21</v>
      </c>
      <c r="D3533" s="13" t="s">
        <v>23</v>
      </c>
      <c r="E3533" s="14">
        <v>27.5</v>
      </c>
      <c r="F3533" s="187">
        <f>composições!$X$220</f>
        <v>26.25</v>
      </c>
      <c r="G3533" s="15">
        <f t="shared" si="304"/>
        <v>721.87</v>
      </c>
      <c r="H3533" s="12">
        <v>26.93</v>
      </c>
      <c r="I3533" s="11">
        <v>740.57</v>
      </c>
      <c r="J3533" s="99">
        <f t="shared" si="305"/>
        <v>-2.5250820314082434E-2</v>
      </c>
      <c r="K3533" s="203">
        <f t="shared" si="306"/>
        <v>-18.700000000000045</v>
      </c>
    </row>
    <row r="3534" spans="1:11" ht="10.35" customHeight="1" x14ac:dyDescent="0.2">
      <c r="A3534" s="9">
        <v>41295</v>
      </c>
      <c r="B3534" s="17" t="s">
        <v>28</v>
      </c>
      <c r="C3534" s="12">
        <v>27.21</v>
      </c>
      <c r="D3534" s="13" t="s">
        <v>23</v>
      </c>
      <c r="E3534" s="14">
        <v>82.5</v>
      </c>
      <c r="F3534" s="187">
        <f>composições!$X$966</f>
        <v>10</v>
      </c>
      <c r="G3534" s="15">
        <f t="shared" si="304"/>
        <v>825</v>
      </c>
      <c r="H3534" s="12">
        <v>10.26</v>
      </c>
      <c r="I3534" s="11">
        <v>846.45</v>
      </c>
      <c r="J3534" s="99">
        <f t="shared" si="305"/>
        <v>-2.5341130604288553E-2</v>
      </c>
      <c r="K3534" s="203">
        <f t="shared" si="306"/>
        <v>-21.450000000000045</v>
      </c>
    </row>
    <row r="3535" spans="1:11" ht="10.35" customHeight="1" x14ac:dyDescent="0.2">
      <c r="A3535" s="9">
        <v>40145</v>
      </c>
      <c r="B3535" s="17" t="s">
        <v>29</v>
      </c>
      <c r="C3535" s="12">
        <v>27.21</v>
      </c>
      <c r="D3535" s="13" t="s">
        <v>23</v>
      </c>
      <c r="E3535" s="14">
        <v>644.89</v>
      </c>
      <c r="F3535" s="187">
        <f>composições!$X$447</f>
        <v>2.4899999999999998</v>
      </c>
      <c r="G3535" s="15">
        <f t="shared" si="304"/>
        <v>1605.77</v>
      </c>
      <c r="H3535" s="12">
        <v>2.5499999999999998</v>
      </c>
      <c r="I3535" s="15">
        <v>1644.46</v>
      </c>
      <c r="J3535" s="99">
        <f t="shared" si="305"/>
        <v>-2.3527480145458135E-2</v>
      </c>
      <c r="K3535" s="203">
        <f t="shared" si="306"/>
        <v>-38.690000000000055</v>
      </c>
    </row>
    <row r="3536" spans="1:11" ht="10.35" customHeight="1" x14ac:dyDescent="0.2">
      <c r="A3536" s="9">
        <v>40315</v>
      </c>
      <c r="B3536" s="17" t="s">
        <v>30</v>
      </c>
      <c r="C3536" s="12">
        <v>27.21</v>
      </c>
      <c r="D3536" s="13" t="s">
        <v>23</v>
      </c>
      <c r="E3536" s="14">
        <v>11</v>
      </c>
      <c r="F3536" s="187">
        <f>composições!$X$478</f>
        <v>5.2299999999999995</v>
      </c>
      <c r="G3536" s="15">
        <f t="shared" si="304"/>
        <v>57.53</v>
      </c>
      <c r="H3536" s="12">
        <f>composições!$X$478</f>
        <v>5.2299999999999995</v>
      </c>
      <c r="I3536" s="11">
        <v>58.96</v>
      </c>
      <c r="J3536" s="99">
        <f t="shared" si="305"/>
        <v>-2.4253731343283569E-2</v>
      </c>
      <c r="K3536" s="203">
        <f t="shared" si="306"/>
        <v>-1.4299999999999997</v>
      </c>
    </row>
    <row r="3537" spans="1:11" ht="10.35" customHeight="1" x14ac:dyDescent="0.2">
      <c r="A3537" s="9">
        <v>40320</v>
      </c>
      <c r="B3537" s="17" t="s">
        <v>31</v>
      </c>
      <c r="C3537" s="12">
        <v>27.21</v>
      </c>
      <c r="D3537" s="13" t="s">
        <v>25</v>
      </c>
      <c r="E3537" s="14">
        <v>137.5</v>
      </c>
      <c r="F3537" s="187">
        <f>composições!$X$509</f>
        <v>3.17</v>
      </c>
      <c r="G3537" s="15">
        <f t="shared" si="304"/>
        <v>435.87</v>
      </c>
      <c r="H3537" s="12">
        <v>3.25</v>
      </c>
      <c r="I3537" s="11">
        <v>446.87</v>
      </c>
      <c r="J3537" s="99">
        <f t="shared" si="305"/>
        <v>-2.461566003535709E-2</v>
      </c>
      <c r="K3537" s="203">
        <f t="shared" si="306"/>
        <v>-11</v>
      </c>
    </row>
    <row r="3538" spans="1:11" ht="10.35" customHeight="1" x14ac:dyDescent="0.2">
      <c r="A3538" s="9">
        <v>40120</v>
      </c>
      <c r="B3538" s="17" t="s">
        <v>32</v>
      </c>
      <c r="C3538" s="12">
        <v>27.21</v>
      </c>
      <c r="D3538" s="13" t="s">
        <v>18</v>
      </c>
      <c r="E3538" s="14">
        <v>262.83999999999997</v>
      </c>
      <c r="F3538" s="187">
        <f>composições!$X$386</f>
        <v>0.5</v>
      </c>
      <c r="G3538" s="15">
        <f t="shared" si="304"/>
        <v>131.41999999999999</v>
      </c>
      <c r="H3538" s="12">
        <v>0.52</v>
      </c>
      <c r="I3538" s="11">
        <v>136.66999999999999</v>
      </c>
      <c r="J3538" s="99">
        <f t="shared" si="305"/>
        <v>-3.8413697226896915E-2</v>
      </c>
      <c r="K3538" s="203">
        <f t="shared" si="306"/>
        <v>-5.25</v>
      </c>
    </row>
    <row r="3539" spans="1:11" ht="10.35" customHeight="1" x14ac:dyDescent="0.2">
      <c r="A3539" s="9">
        <v>40130</v>
      </c>
      <c r="B3539" s="17" t="s">
        <v>33</v>
      </c>
      <c r="C3539" s="12">
        <v>27.21</v>
      </c>
      <c r="D3539" s="13" t="s">
        <v>18</v>
      </c>
      <c r="E3539" s="14">
        <v>55</v>
      </c>
      <c r="F3539" s="187">
        <f>composições!$X$417</f>
        <v>0.52</v>
      </c>
      <c r="G3539" s="15">
        <f t="shared" si="304"/>
        <v>28.6</v>
      </c>
      <c r="H3539" s="12">
        <v>0.53</v>
      </c>
      <c r="I3539" s="11">
        <v>29.15</v>
      </c>
      <c r="J3539" s="99">
        <f t="shared" si="305"/>
        <v>-1.8867924528301772E-2</v>
      </c>
      <c r="K3539" s="203">
        <f t="shared" si="306"/>
        <v>-0.54999999999999716</v>
      </c>
    </row>
    <row r="3540" spans="1:11" ht="10.35" customHeight="1" x14ac:dyDescent="0.2">
      <c r="A3540" s="9">
        <v>40102</v>
      </c>
      <c r="B3540" s="17" t="s">
        <v>34</v>
      </c>
      <c r="C3540" s="12">
        <v>27.21</v>
      </c>
      <c r="D3540" s="13" t="s">
        <v>23</v>
      </c>
      <c r="E3540" s="14">
        <v>92</v>
      </c>
      <c r="F3540" s="187">
        <f>composições!$X$320</f>
        <v>8.5399999999999991</v>
      </c>
      <c r="G3540" s="15">
        <f t="shared" si="304"/>
        <v>785.68</v>
      </c>
      <c r="H3540" s="12">
        <v>8.76</v>
      </c>
      <c r="I3540" s="11">
        <v>805.92</v>
      </c>
      <c r="J3540" s="99">
        <f t="shared" si="305"/>
        <v>-2.5114155251141579E-2</v>
      </c>
      <c r="K3540" s="203">
        <f t="shared" si="306"/>
        <v>-20.240000000000009</v>
      </c>
    </row>
    <row r="3541" spans="1:11" ht="10.35" customHeight="1" x14ac:dyDescent="0.2">
      <c r="A3541" s="9">
        <v>40100</v>
      </c>
      <c r="B3541" s="17" t="s">
        <v>35</v>
      </c>
      <c r="C3541" s="12">
        <v>27.21</v>
      </c>
      <c r="D3541" s="13" t="s">
        <v>23</v>
      </c>
      <c r="E3541" s="14">
        <v>55</v>
      </c>
      <c r="F3541" s="187">
        <f>composições!$X$255</f>
        <v>6.01</v>
      </c>
      <c r="G3541" s="15">
        <f t="shared" si="304"/>
        <v>330.55</v>
      </c>
      <c r="H3541" s="12">
        <v>6.16</v>
      </c>
      <c r="I3541" s="11">
        <v>338.8</v>
      </c>
      <c r="J3541" s="99">
        <f t="shared" si="305"/>
        <v>-2.4350649350649345E-2</v>
      </c>
      <c r="K3541" s="203">
        <f t="shared" si="306"/>
        <v>-8.25</v>
      </c>
    </row>
    <row r="3542" spans="1:11" ht="10.35" customHeight="1" x14ac:dyDescent="0.2">
      <c r="A3542" s="9">
        <v>40101</v>
      </c>
      <c r="B3542" s="17" t="s">
        <v>36</v>
      </c>
      <c r="C3542" s="12">
        <v>27.21</v>
      </c>
      <c r="D3542" s="13" t="s">
        <v>23</v>
      </c>
      <c r="E3542" s="14">
        <v>49.5</v>
      </c>
      <c r="F3542" s="187">
        <f>composições!$X$290</f>
        <v>6.68</v>
      </c>
      <c r="G3542" s="15">
        <f t="shared" si="304"/>
        <v>330.66</v>
      </c>
      <c r="H3542" s="12">
        <v>6.85</v>
      </c>
      <c r="I3542" s="11">
        <v>339.07</v>
      </c>
      <c r="J3542" s="99">
        <f t="shared" si="305"/>
        <v>-2.4803137995104141E-2</v>
      </c>
      <c r="K3542" s="203">
        <f t="shared" si="306"/>
        <v>-8.4099999999999682</v>
      </c>
    </row>
    <row r="3543" spans="1:11" ht="20.85" customHeight="1" x14ac:dyDescent="0.2">
      <c r="A3543" s="9">
        <v>40105</v>
      </c>
      <c r="B3543" s="10" t="s">
        <v>37</v>
      </c>
      <c r="C3543" s="12">
        <v>27.21</v>
      </c>
      <c r="D3543" s="13" t="s">
        <v>23</v>
      </c>
      <c r="E3543" s="14">
        <v>11</v>
      </c>
      <c r="F3543" s="187">
        <f>composições!$X$355</f>
        <v>11.530000000000001</v>
      </c>
      <c r="G3543" s="15">
        <f t="shared" si="304"/>
        <v>126.83</v>
      </c>
      <c r="H3543" s="12">
        <v>11.83</v>
      </c>
      <c r="I3543" s="11">
        <v>130.13</v>
      </c>
      <c r="J3543" s="99">
        <f t="shared" si="305"/>
        <v>-2.5359256128486884E-2</v>
      </c>
      <c r="K3543" s="203">
        <f t="shared" si="306"/>
        <v>-3.2999999999999972</v>
      </c>
    </row>
    <row r="3544" spans="1:11" ht="10.35" customHeight="1" x14ac:dyDescent="0.2">
      <c r="A3544" s="1" t="s">
        <v>38</v>
      </c>
      <c r="G3544" s="32">
        <f>SUM(G3527:G3543)</f>
        <v>8535.4100000000017</v>
      </c>
      <c r="H3544" s="33"/>
      <c r="J3544" s="99"/>
      <c r="K3544" s="203">
        <f t="shared" si="306"/>
        <v>8535.4100000000017</v>
      </c>
    </row>
    <row r="3545" spans="1:11" ht="0.95" customHeight="1" x14ac:dyDescent="0.2">
      <c r="J3545" s="99"/>
      <c r="K3545" s="203">
        <f t="shared" si="306"/>
        <v>0</v>
      </c>
    </row>
    <row r="3546" spans="1:11" ht="10.7" customHeight="1" x14ac:dyDescent="0.2">
      <c r="J3546" s="99"/>
      <c r="K3546" s="203">
        <f t="shared" si="306"/>
        <v>0</v>
      </c>
    </row>
    <row r="3547" spans="1:11" ht="10.35" customHeight="1" x14ac:dyDescent="0.2">
      <c r="A3547" s="2" t="s">
        <v>9</v>
      </c>
      <c r="B3547" s="3" t="s">
        <v>10</v>
      </c>
      <c r="C3547" s="5" t="s">
        <v>11</v>
      </c>
      <c r="D3547" s="7" t="s">
        <v>12</v>
      </c>
      <c r="E3547" s="5" t="s">
        <v>13</v>
      </c>
      <c r="F3547" s="5" t="s">
        <v>225</v>
      </c>
      <c r="G3547" s="4" t="s">
        <v>15</v>
      </c>
      <c r="H3547" s="5" t="s">
        <v>14</v>
      </c>
      <c r="I3547" s="4" t="s">
        <v>15</v>
      </c>
      <c r="J3547" s="99"/>
      <c r="K3547" s="203" t="e">
        <f t="shared" si="306"/>
        <v>#VALUE!</v>
      </c>
    </row>
    <row r="3548" spans="1:11" ht="10.35" customHeight="1" x14ac:dyDescent="0.2">
      <c r="A3548" s="8"/>
      <c r="B3548" s="47" t="s">
        <v>39</v>
      </c>
      <c r="C3548" s="48"/>
      <c r="D3548" s="48"/>
      <c r="E3548" s="48"/>
      <c r="F3548" s="48"/>
      <c r="G3548" s="49"/>
      <c r="J3548" s="99"/>
      <c r="K3548" s="203">
        <f t="shared" si="306"/>
        <v>0</v>
      </c>
    </row>
    <row r="3549" spans="1:11" ht="10.35" customHeight="1" x14ac:dyDescent="0.2">
      <c r="A3549" s="9">
        <v>45585</v>
      </c>
      <c r="B3549" s="17" t="s">
        <v>40</v>
      </c>
      <c r="C3549" s="12">
        <v>27.21</v>
      </c>
      <c r="D3549" s="13" t="s">
        <v>23</v>
      </c>
      <c r="E3549" s="14">
        <v>12.3</v>
      </c>
      <c r="F3549" s="187">
        <f>composições!$X$1323</f>
        <v>285.35000000000002</v>
      </c>
      <c r="G3549" s="15">
        <f t="shared" ref="G3549:G3564" si="307">TRUNC(F3549*E3549,2)</f>
        <v>3509.8</v>
      </c>
      <c r="H3549" s="12">
        <v>292.72000000000003</v>
      </c>
      <c r="I3549" s="15">
        <v>3600.45</v>
      </c>
      <c r="J3549" s="99">
        <f t="shared" si="305"/>
        <v>-2.5177408379507993E-2</v>
      </c>
      <c r="K3549" s="203">
        <f t="shared" si="306"/>
        <v>-90.649999999999636</v>
      </c>
    </row>
    <row r="3550" spans="1:11" ht="10.35" customHeight="1" x14ac:dyDescent="0.2">
      <c r="A3550" s="9">
        <v>41294</v>
      </c>
      <c r="B3550" s="17" t="s">
        <v>41</v>
      </c>
      <c r="C3550" s="12">
        <v>27.21</v>
      </c>
      <c r="D3550" s="13" t="s">
        <v>23</v>
      </c>
      <c r="E3550" s="14">
        <v>4.0999999999999996</v>
      </c>
      <c r="F3550" s="187">
        <f>composições!$X$935</f>
        <v>145.32</v>
      </c>
      <c r="G3550" s="15">
        <f t="shared" si="307"/>
        <v>595.80999999999995</v>
      </c>
      <c r="H3550" s="12">
        <v>149.07</v>
      </c>
      <c r="I3550" s="11">
        <v>611.17999999999995</v>
      </c>
      <c r="J3550" s="99">
        <f t="shared" si="305"/>
        <v>-2.5148074217088312E-2</v>
      </c>
      <c r="K3550" s="203">
        <f t="shared" si="306"/>
        <v>-15.370000000000005</v>
      </c>
    </row>
    <row r="3551" spans="1:11" ht="10.35" customHeight="1" x14ac:dyDescent="0.2">
      <c r="A3551" s="9">
        <v>45050</v>
      </c>
      <c r="B3551" s="17" t="s">
        <v>42</v>
      </c>
      <c r="C3551" s="12">
        <v>27.21</v>
      </c>
      <c r="D3551" s="13" t="s">
        <v>23</v>
      </c>
      <c r="E3551" s="14">
        <v>3.8</v>
      </c>
      <c r="F3551" s="187">
        <f>composições!$X$1071</f>
        <v>559.22</v>
      </c>
      <c r="G3551" s="15">
        <f t="shared" si="307"/>
        <v>2125.0300000000002</v>
      </c>
      <c r="H3551" s="12">
        <v>573.65</v>
      </c>
      <c r="I3551" s="15">
        <v>2179.87</v>
      </c>
      <c r="J3551" s="99">
        <f t="shared" si="305"/>
        <v>-2.5157463518466594E-2</v>
      </c>
      <c r="K3551" s="203">
        <f t="shared" si="306"/>
        <v>-54.839999999999691</v>
      </c>
    </row>
    <row r="3552" spans="1:11" ht="20.85" customHeight="1" x14ac:dyDescent="0.2">
      <c r="A3552" s="9">
        <v>45155</v>
      </c>
      <c r="B3552" s="10" t="s">
        <v>43</v>
      </c>
      <c r="C3552" s="12">
        <v>27.21</v>
      </c>
      <c r="D3552" s="13" t="s">
        <v>44</v>
      </c>
      <c r="E3552" s="14">
        <v>174.82</v>
      </c>
      <c r="F3552" s="187">
        <f>composições!$X$1185</f>
        <v>15.83</v>
      </c>
      <c r="G3552" s="15">
        <f t="shared" si="307"/>
        <v>2767.4</v>
      </c>
      <c r="H3552" s="12">
        <v>16.239999999999998</v>
      </c>
      <c r="I3552" s="15">
        <v>2839.07</v>
      </c>
      <c r="J3552" s="99">
        <f t="shared" si="305"/>
        <v>-2.5244182073707266E-2</v>
      </c>
      <c r="K3552" s="203">
        <f t="shared" si="306"/>
        <v>-71.670000000000073</v>
      </c>
    </row>
    <row r="3553" spans="1:11" ht="29.1" customHeight="1" x14ac:dyDescent="0.2">
      <c r="A3553" s="9">
        <v>45145</v>
      </c>
      <c r="B3553" s="10" t="s">
        <v>45</v>
      </c>
      <c r="C3553" s="12">
        <v>27.21</v>
      </c>
      <c r="D3553" s="13" t="s">
        <v>18</v>
      </c>
      <c r="E3553" s="14">
        <v>159</v>
      </c>
      <c r="F3553" s="187">
        <f>composições!$X$1151</f>
        <v>105.9</v>
      </c>
      <c r="G3553" s="15">
        <f t="shared" si="307"/>
        <v>16838.099999999999</v>
      </c>
      <c r="H3553" s="12">
        <v>108.63</v>
      </c>
      <c r="I3553" s="15">
        <v>17272.169999999998</v>
      </c>
      <c r="J3553" s="99">
        <f t="shared" si="305"/>
        <v>-2.5131179232256273E-2</v>
      </c>
      <c r="K3553" s="203">
        <f t="shared" si="306"/>
        <v>-434.06999999999971</v>
      </c>
    </row>
    <row r="3554" spans="1:11" ht="10.35" customHeight="1" x14ac:dyDescent="0.2">
      <c r="A3554" s="9">
        <v>45140</v>
      </c>
      <c r="B3554" s="17" t="s">
        <v>46</v>
      </c>
      <c r="C3554" s="12">
        <v>27.21</v>
      </c>
      <c r="D3554" s="13" t="s">
        <v>23</v>
      </c>
      <c r="E3554" s="14">
        <v>90</v>
      </c>
      <c r="F3554" s="187">
        <f>composições!$X$1110</f>
        <v>76.739999999999995</v>
      </c>
      <c r="G3554" s="15">
        <f t="shared" si="307"/>
        <v>6906.6</v>
      </c>
      <c r="H3554" s="12">
        <v>78.73</v>
      </c>
      <c r="I3554" s="15">
        <v>7085.7</v>
      </c>
      <c r="J3554" s="99">
        <f t="shared" si="305"/>
        <v>-2.5276260637622228E-2</v>
      </c>
      <c r="K3554" s="203">
        <f t="shared" si="306"/>
        <v>-179.09999999999945</v>
      </c>
    </row>
    <row r="3555" spans="1:11" ht="10.35" customHeight="1" x14ac:dyDescent="0.2">
      <c r="A3555" s="9">
        <v>45165</v>
      </c>
      <c r="B3555" s="17" t="s">
        <v>47</v>
      </c>
      <c r="C3555" s="12">
        <v>27.21</v>
      </c>
      <c r="D3555" s="13" t="s">
        <v>23</v>
      </c>
      <c r="E3555" s="14">
        <v>33</v>
      </c>
      <c r="F3555" s="187">
        <f>composições!$X$1226</f>
        <v>611.9</v>
      </c>
      <c r="G3555" s="15">
        <f t="shared" si="307"/>
        <v>20192.7</v>
      </c>
      <c r="H3555" s="12">
        <v>627.69000000000005</v>
      </c>
      <c r="I3555" s="15">
        <v>20713.77</v>
      </c>
      <c r="J3555" s="99">
        <f t="shared" si="305"/>
        <v>-2.5155729739202437E-2</v>
      </c>
      <c r="K3555" s="203">
        <f t="shared" si="306"/>
        <v>-521.06999999999971</v>
      </c>
    </row>
    <row r="3556" spans="1:11" ht="10.35" customHeight="1" x14ac:dyDescent="0.2">
      <c r="A3556" s="9">
        <v>47018</v>
      </c>
      <c r="B3556" s="17" t="s">
        <v>48</v>
      </c>
      <c r="C3556" s="12">
        <v>27.21</v>
      </c>
      <c r="D3556" s="13" t="s">
        <v>23</v>
      </c>
      <c r="E3556" s="14">
        <v>1.5</v>
      </c>
      <c r="F3556" s="187">
        <f>composições!$X$1358</f>
        <v>504.34</v>
      </c>
      <c r="G3556" s="15">
        <f t="shared" si="307"/>
        <v>756.51</v>
      </c>
      <c r="H3556" s="12">
        <v>517.36</v>
      </c>
      <c r="I3556" s="11">
        <v>776.04</v>
      </c>
      <c r="J3556" s="99">
        <f t="shared" si="305"/>
        <v>-2.5166228544920344E-2</v>
      </c>
      <c r="K3556" s="203">
        <f t="shared" si="306"/>
        <v>-19.529999999999973</v>
      </c>
    </row>
    <row r="3557" spans="1:11" ht="20.85" customHeight="1" x14ac:dyDescent="0.2">
      <c r="A3557" s="9">
        <v>40450</v>
      </c>
      <c r="B3557" s="10" t="s">
        <v>49</v>
      </c>
      <c r="C3557" s="12">
        <v>27.21</v>
      </c>
      <c r="D3557" s="13" t="s">
        <v>50</v>
      </c>
      <c r="E3557" s="18">
        <v>1550.1</v>
      </c>
      <c r="F3557" s="187">
        <f>composições!$X$627</f>
        <v>0.86</v>
      </c>
      <c r="G3557" s="15">
        <f t="shared" si="307"/>
        <v>1333.08</v>
      </c>
      <c r="H3557" s="12">
        <v>0.89</v>
      </c>
      <c r="I3557" s="15">
        <v>1379.58</v>
      </c>
      <c r="J3557" s="99">
        <f t="shared" si="305"/>
        <v>-3.3705910494498337E-2</v>
      </c>
      <c r="K3557" s="203">
        <f t="shared" si="306"/>
        <v>-46.5</v>
      </c>
    </row>
    <row r="3558" spans="1:11" ht="10.35" customHeight="1" x14ac:dyDescent="0.2">
      <c r="A3558" s="9">
        <v>40455</v>
      </c>
      <c r="B3558" s="17" t="s">
        <v>51</v>
      </c>
      <c r="C3558" s="12">
        <v>27.21</v>
      </c>
      <c r="D3558" s="13" t="s">
        <v>25</v>
      </c>
      <c r="E3558" s="18">
        <v>6921.88</v>
      </c>
      <c r="F3558" s="187">
        <f>composições!$X$743</f>
        <v>1.55</v>
      </c>
      <c r="G3558" s="15">
        <f t="shared" si="307"/>
        <v>10728.91</v>
      </c>
      <c r="H3558" s="12">
        <v>1.59</v>
      </c>
      <c r="I3558" s="15">
        <v>11005.78</v>
      </c>
      <c r="J3558" s="99">
        <f t="shared" si="305"/>
        <v>-2.5156781254940697E-2</v>
      </c>
      <c r="K3558" s="203">
        <f t="shared" si="306"/>
        <v>-276.8700000000008</v>
      </c>
    </row>
    <row r="3559" spans="1:11" ht="10.35" customHeight="1" x14ac:dyDescent="0.2">
      <c r="A3559" s="9">
        <v>40451</v>
      </c>
      <c r="B3559" s="17" t="s">
        <v>52</v>
      </c>
      <c r="C3559" s="12">
        <v>27.21</v>
      </c>
      <c r="D3559" s="13" t="s">
        <v>53</v>
      </c>
      <c r="E3559" s="14">
        <v>25.7</v>
      </c>
      <c r="F3559" s="187">
        <f>composições!X$656</f>
        <v>0.86</v>
      </c>
      <c r="G3559" s="15">
        <f t="shared" si="307"/>
        <v>22.1</v>
      </c>
      <c r="H3559" s="12">
        <v>0.89</v>
      </c>
      <c r="I3559" s="11">
        <v>22.87</v>
      </c>
      <c r="J3559" s="99">
        <f t="shared" si="305"/>
        <v>-3.3668561434193278E-2</v>
      </c>
      <c r="K3559" s="203">
        <f t="shared" si="306"/>
        <v>-0.76999999999999957</v>
      </c>
    </row>
    <row r="3560" spans="1:11" ht="10.35" customHeight="1" x14ac:dyDescent="0.2">
      <c r="A3560" s="9">
        <v>40453</v>
      </c>
      <c r="B3560" s="17" t="s">
        <v>54</v>
      </c>
      <c r="C3560" s="12">
        <v>27.21</v>
      </c>
      <c r="D3560" s="13" t="s">
        <v>53</v>
      </c>
      <c r="E3560" s="14">
        <v>409.29</v>
      </c>
      <c r="F3560" s="187">
        <f>composições!$X$685</f>
        <v>0.86</v>
      </c>
      <c r="G3560" s="15">
        <f t="shared" si="307"/>
        <v>351.98</v>
      </c>
      <c r="H3560" s="12">
        <v>0.89</v>
      </c>
      <c r="I3560" s="11">
        <v>364.26</v>
      </c>
      <c r="J3560" s="99">
        <f t="shared" si="305"/>
        <v>-3.3712183605117185E-2</v>
      </c>
      <c r="K3560" s="203">
        <f t="shared" si="306"/>
        <v>-12.279999999999973</v>
      </c>
    </row>
    <row r="3561" spans="1:11" ht="10.35" customHeight="1" x14ac:dyDescent="0.2">
      <c r="A3561" s="9">
        <v>40449</v>
      </c>
      <c r="B3561" s="17" t="s">
        <v>55</v>
      </c>
      <c r="C3561" s="12">
        <v>27.21</v>
      </c>
      <c r="D3561" s="13" t="s">
        <v>53</v>
      </c>
      <c r="E3561" s="14">
        <v>96.52</v>
      </c>
      <c r="F3561" s="187">
        <f>composições!$X$598</f>
        <v>1.6800000000000002</v>
      </c>
      <c r="G3561" s="15">
        <f t="shared" si="307"/>
        <v>162.15</v>
      </c>
      <c r="H3561" s="12">
        <v>1.73</v>
      </c>
      <c r="I3561" s="11">
        <v>166.97</v>
      </c>
      <c r="J3561" s="99">
        <f t="shared" si="305"/>
        <v>-2.8867461220578483E-2</v>
      </c>
      <c r="K3561" s="203">
        <f t="shared" si="306"/>
        <v>-4.8199999999999932</v>
      </c>
    </row>
    <row r="3562" spans="1:11" ht="10.35" customHeight="1" x14ac:dyDescent="0.2">
      <c r="A3562" s="9">
        <v>40445</v>
      </c>
      <c r="B3562" s="17" t="s">
        <v>56</v>
      </c>
      <c r="C3562" s="12">
        <v>27.21</v>
      </c>
      <c r="D3562" s="13" t="s">
        <v>25</v>
      </c>
      <c r="E3562" s="14">
        <v>404.29</v>
      </c>
      <c r="F3562" s="187">
        <f>composições!$X$568</f>
        <v>2.29</v>
      </c>
      <c r="G3562" s="15">
        <f t="shared" si="307"/>
        <v>925.82</v>
      </c>
      <c r="H3562" s="12">
        <v>2.35</v>
      </c>
      <c r="I3562" s="11">
        <v>950.08</v>
      </c>
      <c r="J3562" s="99">
        <f t="shared" si="305"/>
        <v>-2.5534691815426114E-2</v>
      </c>
      <c r="K3562" s="203">
        <f t="shared" si="306"/>
        <v>-24.259999999999991</v>
      </c>
    </row>
    <row r="3563" spans="1:11" ht="10.35" customHeight="1" x14ac:dyDescent="0.2">
      <c r="A3563" s="9">
        <v>47050</v>
      </c>
      <c r="B3563" s="17" t="s">
        <v>57</v>
      </c>
      <c r="C3563" s="12">
        <v>27.21</v>
      </c>
      <c r="D3563" s="13" t="s">
        <v>53</v>
      </c>
      <c r="E3563" s="14">
        <v>1.1499999999999999</v>
      </c>
      <c r="F3563" s="187">
        <f>composições!$X$1418</f>
        <v>1.6800000000000002</v>
      </c>
      <c r="G3563" s="15">
        <f t="shared" si="307"/>
        <v>1.93</v>
      </c>
      <c r="H3563" s="12">
        <v>1.73</v>
      </c>
      <c r="I3563" s="11">
        <v>1.98</v>
      </c>
      <c r="J3563" s="99">
        <f t="shared" si="305"/>
        <v>-2.5252525252525304E-2</v>
      </c>
      <c r="K3563" s="203">
        <f t="shared" si="306"/>
        <v>-5.0000000000000044E-2</v>
      </c>
    </row>
    <row r="3564" spans="1:11" ht="10.35" customHeight="1" x14ac:dyDescent="0.2">
      <c r="A3564" s="9">
        <v>47049</v>
      </c>
      <c r="B3564" s="17" t="s">
        <v>58</v>
      </c>
      <c r="C3564" s="12">
        <v>27.21</v>
      </c>
      <c r="D3564" s="13" t="s">
        <v>53</v>
      </c>
      <c r="E3564" s="14">
        <v>16.670000000000002</v>
      </c>
      <c r="F3564" s="187">
        <f>composições!$X$1388</f>
        <v>1.6800000000000002</v>
      </c>
      <c r="G3564" s="15">
        <f t="shared" si="307"/>
        <v>28</v>
      </c>
      <c r="H3564" s="12">
        <v>1.73</v>
      </c>
      <c r="I3564" s="11">
        <v>28.83</v>
      </c>
      <c r="J3564" s="99">
        <f t="shared" si="305"/>
        <v>-2.878945542837319E-2</v>
      </c>
      <c r="K3564" s="203">
        <f t="shared" si="306"/>
        <v>-0.82999999999999829</v>
      </c>
    </row>
    <row r="3565" spans="1:11" ht="10.35" customHeight="1" x14ac:dyDescent="0.2">
      <c r="A3565" s="1" t="s">
        <v>38</v>
      </c>
      <c r="G3565" s="32">
        <f>SUM(G3548:G3564)</f>
        <v>67245.919999999998</v>
      </c>
      <c r="H3565" s="33"/>
      <c r="J3565" s="99"/>
      <c r="K3565" s="203">
        <f t="shared" si="306"/>
        <v>67245.919999999998</v>
      </c>
    </row>
    <row r="3566" spans="1:11" ht="10.7" customHeight="1" x14ac:dyDescent="0.2">
      <c r="J3566" s="99"/>
      <c r="K3566" s="203">
        <f t="shared" si="306"/>
        <v>0</v>
      </c>
    </row>
    <row r="3567" spans="1:11" ht="10.35" customHeight="1" x14ac:dyDescent="0.2">
      <c r="A3567" s="2" t="s">
        <v>9</v>
      </c>
      <c r="B3567" s="3" t="s">
        <v>10</v>
      </c>
      <c r="C3567" s="19" t="s">
        <v>11</v>
      </c>
      <c r="D3567" s="20" t="s">
        <v>12</v>
      </c>
      <c r="E3567" s="19" t="s">
        <v>13</v>
      </c>
      <c r="F3567" s="21" t="s">
        <v>225</v>
      </c>
      <c r="G3567" s="4" t="s">
        <v>15</v>
      </c>
      <c r="H3567" s="21" t="s">
        <v>14</v>
      </c>
      <c r="I3567" s="4" t="s">
        <v>15</v>
      </c>
      <c r="J3567" s="99"/>
      <c r="K3567" s="203" t="e">
        <f t="shared" si="306"/>
        <v>#VALUE!</v>
      </c>
    </row>
    <row r="3568" spans="1:11" ht="10.35" customHeight="1" x14ac:dyDescent="0.2">
      <c r="A3568" s="8"/>
      <c r="B3568" s="47" t="s">
        <v>59</v>
      </c>
      <c r="C3568" s="48"/>
      <c r="D3568" s="48"/>
      <c r="E3568" s="48"/>
      <c r="F3568" s="48"/>
      <c r="G3568" s="49"/>
      <c r="J3568" s="99"/>
      <c r="K3568" s="203">
        <f t="shared" si="306"/>
        <v>0</v>
      </c>
    </row>
    <row r="3569" spans="1:11" ht="10.35" customHeight="1" x14ac:dyDescent="0.2">
      <c r="A3569" s="9">
        <v>45585</v>
      </c>
      <c r="B3569" s="17" t="s">
        <v>40</v>
      </c>
      <c r="C3569" s="12">
        <v>27.21</v>
      </c>
      <c r="D3569" s="13" t="s">
        <v>23</v>
      </c>
      <c r="E3569" s="14">
        <v>23.7</v>
      </c>
      <c r="F3569" s="187">
        <f>composições!$X$1323</f>
        <v>285.35000000000002</v>
      </c>
      <c r="G3569" s="15">
        <f t="shared" ref="G3569:G3584" si="308">TRUNC(F3569*E3569,2)</f>
        <v>6762.79</v>
      </c>
      <c r="H3569" s="12">
        <v>292.72000000000003</v>
      </c>
      <c r="I3569" s="15">
        <v>6937.46</v>
      </c>
      <c r="J3569" s="99">
        <f t="shared" si="305"/>
        <v>-2.5177802826971241E-2</v>
      </c>
      <c r="K3569" s="203">
        <f t="shared" si="306"/>
        <v>-174.67000000000007</v>
      </c>
    </row>
    <row r="3570" spans="1:11" ht="10.35" customHeight="1" x14ac:dyDescent="0.2">
      <c r="A3570" s="9">
        <v>41294</v>
      </c>
      <c r="B3570" s="17" t="s">
        <v>41</v>
      </c>
      <c r="C3570" s="12">
        <v>27.21</v>
      </c>
      <c r="D3570" s="13" t="s">
        <v>23</v>
      </c>
      <c r="E3570" s="14">
        <v>7.9</v>
      </c>
      <c r="F3570" s="187">
        <f>composições!$X$935</f>
        <v>145.32</v>
      </c>
      <c r="G3570" s="15">
        <f t="shared" si="308"/>
        <v>1148.02</v>
      </c>
      <c r="H3570" s="12">
        <v>149.07</v>
      </c>
      <c r="I3570" s="15">
        <v>1177.6500000000001</v>
      </c>
      <c r="J3570" s="99">
        <f t="shared" si="305"/>
        <v>-2.5160276822485561E-2</v>
      </c>
      <c r="K3570" s="203">
        <f t="shared" si="306"/>
        <v>-29.630000000000109</v>
      </c>
    </row>
    <row r="3571" spans="1:11" ht="10.35" customHeight="1" x14ac:dyDescent="0.2">
      <c r="A3571" s="9">
        <v>45050</v>
      </c>
      <c r="B3571" s="17" t="s">
        <v>42</v>
      </c>
      <c r="C3571" s="12">
        <v>27.21</v>
      </c>
      <c r="D3571" s="13" t="s">
        <v>23</v>
      </c>
      <c r="E3571" s="14">
        <v>11.55</v>
      </c>
      <c r="F3571" s="187">
        <f>composições!$X$1071</f>
        <v>559.22</v>
      </c>
      <c r="G3571" s="15">
        <f t="shared" si="308"/>
        <v>6458.99</v>
      </c>
      <c r="H3571" s="12">
        <v>573.65</v>
      </c>
      <c r="I3571" s="15">
        <v>6625.65</v>
      </c>
      <c r="J3571" s="99">
        <f t="shared" si="305"/>
        <v>-2.5153758499166123E-2</v>
      </c>
      <c r="K3571" s="203">
        <f t="shared" si="306"/>
        <v>-166.65999999999985</v>
      </c>
    </row>
    <row r="3572" spans="1:11" ht="29.1" customHeight="1" x14ac:dyDescent="0.2">
      <c r="A3572" s="9">
        <v>45145</v>
      </c>
      <c r="B3572" s="10" t="s">
        <v>45</v>
      </c>
      <c r="C3572" s="12">
        <v>27.21</v>
      </c>
      <c r="D3572" s="13" t="s">
        <v>18</v>
      </c>
      <c r="E3572" s="14">
        <v>181</v>
      </c>
      <c r="F3572" s="187">
        <f>composições!$X$1151</f>
        <v>105.9</v>
      </c>
      <c r="G3572" s="15">
        <f t="shared" si="308"/>
        <v>19167.900000000001</v>
      </c>
      <c r="H3572" s="12">
        <v>108.63</v>
      </c>
      <c r="I3572" s="15">
        <v>19662.03</v>
      </c>
      <c r="J3572" s="99">
        <f t="shared" si="305"/>
        <v>-2.5131179232256162E-2</v>
      </c>
      <c r="K3572" s="203">
        <f t="shared" si="306"/>
        <v>-494.12999999999738</v>
      </c>
    </row>
    <row r="3573" spans="1:11" ht="10.35" customHeight="1" x14ac:dyDescent="0.2">
      <c r="A3573" s="9">
        <v>45165</v>
      </c>
      <c r="B3573" s="17" t="s">
        <v>47</v>
      </c>
      <c r="C3573" s="12">
        <v>27.21</v>
      </c>
      <c r="D3573" s="13" t="s">
        <v>23</v>
      </c>
      <c r="E3573" s="14">
        <v>36.53</v>
      </c>
      <c r="F3573" s="187">
        <f>composições!$X$1226</f>
        <v>611.9</v>
      </c>
      <c r="G3573" s="15">
        <f t="shared" si="308"/>
        <v>22352.7</v>
      </c>
      <c r="H3573" s="12">
        <v>627.69000000000005</v>
      </c>
      <c r="I3573" s="15">
        <v>22929.51</v>
      </c>
      <c r="J3573" s="99">
        <f t="shared" ref="J3573:J3636" si="309">G3573/I3573-1</f>
        <v>-2.51557926881123E-2</v>
      </c>
      <c r="K3573" s="203">
        <f t="shared" si="306"/>
        <v>-576.80999999999767</v>
      </c>
    </row>
    <row r="3574" spans="1:11" ht="20.85" customHeight="1" x14ac:dyDescent="0.2">
      <c r="A3574" s="9">
        <v>45155</v>
      </c>
      <c r="B3574" s="10" t="s">
        <v>43</v>
      </c>
      <c r="C3574" s="12">
        <v>27.21</v>
      </c>
      <c r="D3574" s="13" t="s">
        <v>44</v>
      </c>
      <c r="E3574" s="18">
        <v>3179</v>
      </c>
      <c r="F3574" s="187">
        <f>composições!$X$1185</f>
        <v>15.83</v>
      </c>
      <c r="G3574" s="15">
        <f t="shared" si="308"/>
        <v>50323.57</v>
      </c>
      <c r="H3574" s="12">
        <v>16.239999999999998</v>
      </c>
      <c r="I3574" s="15">
        <v>51626.96</v>
      </c>
      <c r="J3574" s="99">
        <f t="shared" si="309"/>
        <v>-2.5246305418719195E-2</v>
      </c>
      <c r="K3574" s="203">
        <f t="shared" si="306"/>
        <v>-1303.3899999999994</v>
      </c>
    </row>
    <row r="3575" spans="1:11" ht="10.35" customHeight="1" x14ac:dyDescent="0.2">
      <c r="A3575" s="9">
        <v>47018</v>
      </c>
      <c r="B3575" s="17" t="s">
        <v>48</v>
      </c>
      <c r="C3575" s="12">
        <v>27.21</v>
      </c>
      <c r="D3575" s="13" t="s">
        <v>23</v>
      </c>
      <c r="E3575" s="14">
        <v>1.75</v>
      </c>
      <c r="F3575" s="187">
        <f>composições!$X$1358</f>
        <v>504.34</v>
      </c>
      <c r="G3575" s="15">
        <f t="shared" si="308"/>
        <v>882.59</v>
      </c>
      <c r="H3575" s="12">
        <v>517.36</v>
      </c>
      <c r="I3575" s="11">
        <v>905.38</v>
      </c>
      <c r="J3575" s="99">
        <f t="shared" si="309"/>
        <v>-2.5171751087940897E-2</v>
      </c>
      <c r="K3575" s="203">
        <f t="shared" si="306"/>
        <v>-22.789999999999964</v>
      </c>
    </row>
    <row r="3576" spans="1:11" ht="10.35" customHeight="1" x14ac:dyDescent="0.2">
      <c r="A3576" s="9">
        <v>40102</v>
      </c>
      <c r="B3576" s="17" t="s">
        <v>34</v>
      </c>
      <c r="C3576" s="12">
        <v>27.21</v>
      </c>
      <c r="D3576" s="13" t="s">
        <v>23</v>
      </c>
      <c r="E3576" s="14">
        <v>6</v>
      </c>
      <c r="F3576" s="187">
        <f>composições!$X$320</f>
        <v>8.5399999999999991</v>
      </c>
      <c r="G3576" s="15">
        <f t="shared" si="308"/>
        <v>51.24</v>
      </c>
      <c r="H3576" s="12">
        <v>8.76</v>
      </c>
      <c r="I3576" s="11">
        <v>52.56</v>
      </c>
      <c r="J3576" s="99">
        <f t="shared" si="309"/>
        <v>-2.5114155251141579E-2</v>
      </c>
      <c r="K3576" s="203">
        <f t="shared" si="306"/>
        <v>-1.3200000000000003</v>
      </c>
    </row>
    <row r="3577" spans="1:11" ht="20.85" customHeight="1" x14ac:dyDescent="0.2">
      <c r="A3577" s="9">
        <v>40450</v>
      </c>
      <c r="B3577" s="10" t="s">
        <v>49</v>
      </c>
      <c r="C3577" s="12">
        <v>27.21</v>
      </c>
      <c r="D3577" s="13" t="s">
        <v>50</v>
      </c>
      <c r="E3577" s="18">
        <v>1977.67</v>
      </c>
      <c r="F3577" s="187">
        <f>composições!$X$627</f>
        <v>0.86</v>
      </c>
      <c r="G3577" s="15">
        <f t="shared" si="308"/>
        <v>1700.79</v>
      </c>
      <c r="H3577" s="12">
        <v>0.89</v>
      </c>
      <c r="I3577" s="15">
        <v>1760.12</v>
      </c>
      <c r="J3577" s="99">
        <f t="shared" si="309"/>
        <v>-3.3707929004840542E-2</v>
      </c>
      <c r="K3577" s="203">
        <f t="shared" si="306"/>
        <v>-59.329999999999927</v>
      </c>
    </row>
    <row r="3578" spans="1:11" ht="10.35" customHeight="1" x14ac:dyDescent="0.2">
      <c r="A3578" s="9">
        <v>40455</v>
      </c>
      <c r="B3578" s="17" t="s">
        <v>51</v>
      </c>
      <c r="C3578" s="12">
        <v>27.21</v>
      </c>
      <c r="D3578" s="13" t="s">
        <v>25</v>
      </c>
      <c r="E3578" s="18">
        <v>10167.52</v>
      </c>
      <c r="F3578" s="187">
        <f>composições!$X$743</f>
        <v>1.55</v>
      </c>
      <c r="G3578" s="15">
        <f t="shared" si="308"/>
        <v>15759.65</v>
      </c>
      <c r="H3578" s="12">
        <v>1.59</v>
      </c>
      <c r="I3578" s="15">
        <v>16166.35</v>
      </c>
      <c r="J3578" s="99">
        <f t="shared" si="309"/>
        <v>-2.5157193800703359E-2</v>
      </c>
      <c r="K3578" s="203">
        <f t="shared" si="306"/>
        <v>-406.70000000000073</v>
      </c>
    </row>
    <row r="3579" spans="1:11" ht="10.35" customHeight="1" x14ac:dyDescent="0.2">
      <c r="A3579" s="9">
        <v>40453</v>
      </c>
      <c r="B3579" s="17" t="s">
        <v>54</v>
      </c>
      <c r="C3579" s="12">
        <v>27.21</v>
      </c>
      <c r="D3579" s="13" t="s">
        <v>53</v>
      </c>
      <c r="E3579" s="14">
        <v>465.93</v>
      </c>
      <c r="F3579" s="187">
        <f>composições!$X$685</f>
        <v>0.86</v>
      </c>
      <c r="G3579" s="15">
        <f t="shared" si="308"/>
        <v>400.69</v>
      </c>
      <c r="H3579" s="12">
        <v>0.89</v>
      </c>
      <c r="I3579" s="11">
        <v>414.67</v>
      </c>
      <c r="J3579" s="99">
        <f t="shared" si="309"/>
        <v>-3.3713555357272051E-2</v>
      </c>
      <c r="K3579" s="203">
        <f t="shared" si="306"/>
        <v>-13.980000000000018</v>
      </c>
    </row>
    <row r="3580" spans="1:11" ht="10.35" customHeight="1" x14ac:dyDescent="0.2">
      <c r="A3580" s="9">
        <v>40451</v>
      </c>
      <c r="B3580" s="17" t="s">
        <v>52</v>
      </c>
      <c r="C3580" s="12">
        <v>27.21</v>
      </c>
      <c r="D3580" s="13" t="s">
        <v>53</v>
      </c>
      <c r="E3580" s="14">
        <v>467.31</v>
      </c>
      <c r="F3580" s="187">
        <f>composições!X$656</f>
        <v>0.86</v>
      </c>
      <c r="G3580" s="15">
        <f t="shared" si="308"/>
        <v>401.88</v>
      </c>
      <c r="H3580" s="12">
        <v>0.89</v>
      </c>
      <c r="I3580" s="11">
        <v>415.9</v>
      </c>
      <c r="J3580" s="99">
        <f t="shared" si="309"/>
        <v>-3.3710026448665498E-2</v>
      </c>
      <c r="K3580" s="203">
        <f t="shared" si="306"/>
        <v>-14.019999999999982</v>
      </c>
    </row>
    <row r="3581" spans="1:11" ht="10.35" customHeight="1" x14ac:dyDescent="0.2">
      <c r="A3581" s="9">
        <v>40449</v>
      </c>
      <c r="B3581" s="17" t="s">
        <v>55</v>
      </c>
      <c r="C3581" s="12">
        <v>27.21</v>
      </c>
      <c r="D3581" s="13" t="s">
        <v>53</v>
      </c>
      <c r="E3581" s="14">
        <v>123.14</v>
      </c>
      <c r="F3581" s="187">
        <f>composições!$X$598</f>
        <v>1.6800000000000002</v>
      </c>
      <c r="G3581" s="15">
        <f t="shared" si="308"/>
        <v>206.87</v>
      </c>
      <c r="H3581" s="12">
        <v>1.73</v>
      </c>
      <c r="I3581" s="11">
        <v>213.03</v>
      </c>
      <c r="J3581" s="99">
        <f t="shared" si="309"/>
        <v>-2.8916115101159434E-2</v>
      </c>
      <c r="K3581" s="203">
        <f t="shared" si="306"/>
        <v>-6.1599999999999966</v>
      </c>
    </row>
    <row r="3582" spans="1:11" ht="10.35" customHeight="1" x14ac:dyDescent="0.2">
      <c r="A3582" s="9">
        <v>40445</v>
      </c>
      <c r="B3582" s="17" t="s">
        <v>56</v>
      </c>
      <c r="C3582" s="12">
        <v>27.21</v>
      </c>
      <c r="D3582" s="13" t="s">
        <v>25</v>
      </c>
      <c r="E3582" s="14">
        <v>593.86</v>
      </c>
      <c r="F3582" s="187">
        <f>composições!$X$568</f>
        <v>2.29</v>
      </c>
      <c r="G3582" s="15">
        <f t="shared" si="308"/>
        <v>1359.93</v>
      </c>
      <c r="H3582" s="12">
        <v>2.35</v>
      </c>
      <c r="I3582" s="15">
        <v>1395.57</v>
      </c>
      <c r="J3582" s="99">
        <f t="shared" si="309"/>
        <v>-2.5537952234570782E-2</v>
      </c>
      <c r="K3582" s="203">
        <f t="shared" si="306"/>
        <v>-35.639999999999873</v>
      </c>
    </row>
    <row r="3583" spans="1:11" ht="10.35" customHeight="1" x14ac:dyDescent="0.2">
      <c r="A3583" s="9">
        <v>47049</v>
      </c>
      <c r="B3583" s="17" t="s">
        <v>58</v>
      </c>
      <c r="C3583" s="12">
        <v>27.21</v>
      </c>
      <c r="D3583" s="13" t="s">
        <v>53</v>
      </c>
      <c r="E3583" s="14">
        <v>18.98</v>
      </c>
      <c r="F3583" s="187">
        <f>composições!$X$1388</f>
        <v>1.6800000000000002</v>
      </c>
      <c r="G3583" s="15">
        <f t="shared" si="308"/>
        <v>31.88</v>
      </c>
      <c r="H3583" s="12">
        <v>1.73</v>
      </c>
      <c r="I3583" s="11">
        <v>32.83</v>
      </c>
      <c r="J3583" s="99">
        <f t="shared" si="309"/>
        <v>-2.8936947913493771E-2</v>
      </c>
      <c r="K3583" s="203">
        <f t="shared" si="306"/>
        <v>-0.94999999999999929</v>
      </c>
    </row>
    <row r="3584" spans="1:11" ht="10.35" customHeight="1" x14ac:dyDescent="0.2">
      <c r="A3584" s="9">
        <v>47050</v>
      </c>
      <c r="B3584" s="17" t="s">
        <v>57</v>
      </c>
      <c r="C3584" s="12">
        <v>27.21</v>
      </c>
      <c r="D3584" s="13" t="s">
        <v>53</v>
      </c>
      <c r="E3584" s="14">
        <v>20.98</v>
      </c>
      <c r="F3584" s="187">
        <f>composições!$X$1418</f>
        <v>1.6800000000000002</v>
      </c>
      <c r="G3584" s="15">
        <f t="shared" si="308"/>
        <v>35.24</v>
      </c>
      <c r="H3584" s="12">
        <v>1.73</v>
      </c>
      <c r="I3584" s="11">
        <v>36.29</v>
      </c>
      <c r="J3584" s="99">
        <f t="shared" si="309"/>
        <v>-2.8933590520804575E-2</v>
      </c>
      <c r="K3584" s="203">
        <f t="shared" si="306"/>
        <v>-1.0499999999999972</v>
      </c>
    </row>
    <row r="3585" spans="1:11" ht="10.35" customHeight="1" x14ac:dyDescent="0.2">
      <c r="A3585" s="1" t="s">
        <v>38</v>
      </c>
      <c r="G3585" s="32">
        <f>SUM(G3568:G3584)</f>
        <v>127044.73</v>
      </c>
      <c r="I3585" s="32">
        <v>130351.96</v>
      </c>
      <c r="J3585" s="99">
        <f t="shared" si="309"/>
        <v>-2.5371540251485358E-2</v>
      </c>
      <c r="K3585" s="203">
        <f t="shared" si="306"/>
        <v>-3307.2300000000105</v>
      </c>
    </row>
    <row r="3586" spans="1:11" ht="0.95" customHeight="1" x14ac:dyDescent="0.2">
      <c r="J3586" s="99" t="e">
        <f t="shared" si="309"/>
        <v>#DIV/0!</v>
      </c>
      <c r="K3586" s="203">
        <f t="shared" si="306"/>
        <v>0</v>
      </c>
    </row>
    <row r="3587" spans="1:11" ht="10.7" customHeight="1" x14ac:dyDescent="0.2">
      <c r="J3587" s="99"/>
      <c r="K3587" s="203">
        <f t="shared" si="306"/>
        <v>0</v>
      </c>
    </row>
    <row r="3588" spans="1:11" ht="10.35" customHeight="1" x14ac:dyDescent="0.2">
      <c r="A3588" s="2" t="s">
        <v>9</v>
      </c>
      <c r="B3588" s="3" t="s">
        <v>10</v>
      </c>
      <c r="C3588" s="5" t="s">
        <v>11</v>
      </c>
      <c r="D3588" s="7" t="s">
        <v>12</v>
      </c>
      <c r="E3588" s="5" t="s">
        <v>13</v>
      </c>
      <c r="F3588" s="5" t="s">
        <v>225</v>
      </c>
      <c r="G3588" s="4" t="s">
        <v>15</v>
      </c>
      <c r="H3588" s="5" t="s">
        <v>14</v>
      </c>
      <c r="I3588" s="4" t="s">
        <v>15</v>
      </c>
      <c r="J3588" s="99"/>
      <c r="K3588" s="203" t="e">
        <f t="shared" si="306"/>
        <v>#VALUE!</v>
      </c>
    </row>
    <row r="3589" spans="1:11" ht="10.35" customHeight="1" x14ac:dyDescent="0.2">
      <c r="A3589" s="8"/>
      <c r="B3589" s="47" t="s">
        <v>60</v>
      </c>
      <c r="C3589" s="48"/>
      <c r="D3589" s="48"/>
      <c r="E3589" s="48"/>
      <c r="F3589" s="48"/>
      <c r="G3589" s="49"/>
      <c r="J3589" s="99"/>
      <c r="K3589" s="203">
        <f t="shared" si="306"/>
        <v>0</v>
      </c>
    </row>
    <row r="3590" spans="1:11" ht="10.35" customHeight="1" x14ac:dyDescent="0.2">
      <c r="A3590" s="9">
        <v>45410</v>
      </c>
      <c r="B3590" s="17" t="s">
        <v>61</v>
      </c>
      <c r="C3590" s="12">
        <v>27.21</v>
      </c>
      <c r="D3590" s="13" t="s">
        <v>23</v>
      </c>
      <c r="E3590" s="14">
        <v>10.18</v>
      </c>
      <c r="F3590" s="187">
        <f>composições!$X$1257</f>
        <v>15.01</v>
      </c>
      <c r="G3590" s="15">
        <f t="shared" ref="G3590:G3604" si="310">TRUNC(F3590*E3590,2)</f>
        <v>152.80000000000001</v>
      </c>
      <c r="H3590" s="12">
        <v>15.4</v>
      </c>
      <c r="I3590" s="11">
        <v>156.77000000000001</v>
      </c>
      <c r="J3590" s="99">
        <f t="shared" si="309"/>
        <v>-2.5323722651017455E-2</v>
      </c>
      <c r="K3590" s="203">
        <f t="shared" si="306"/>
        <v>-3.9699999999999989</v>
      </c>
    </row>
    <row r="3591" spans="1:11" ht="10.35" customHeight="1" x14ac:dyDescent="0.2">
      <c r="A3591" s="9">
        <v>40145</v>
      </c>
      <c r="B3591" s="17" t="s">
        <v>29</v>
      </c>
      <c r="C3591" s="12">
        <v>27.21</v>
      </c>
      <c r="D3591" s="13" t="s">
        <v>23</v>
      </c>
      <c r="E3591" s="14">
        <v>10.18</v>
      </c>
      <c r="F3591" s="187">
        <f>composições!$X$447</f>
        <v>2.4899999999999998</v>
      </c>
      <c r="G3591" s="15">
        <f t="shared" si="310"/>
        <v>25.34</v>
      </c>
      <c r="H3591" s="12">
        <v>2.5499999999999998</v>
      </c>
      <c r="I3591" s="11">
        <v>25.95</v>
      </c>
      <c r="J3591" s="99">
        <f t="shared" si="309"/>
        <v>-2.3506743737957581E-2</v>
      </c>
      <c r="K3591" s="203">
        <f t="shared" si="306"/>
        <v>-0.60999999999999943</v>
      </c>
    </row>
    <row r="3592" spans="1:11" ht="10.35" customHeight="1" x14ac:dyDescent="0.2">
      <c r="A3592" s="9">
        <v>41293</v>
      </c>
      <c r="B3592" s="17" t="s">
        <v>62</v>
      </c>
      <c r="C3592" s="12">
        <v>27.21</v>
      </c>
      <c r="D3592" s="13" t="s">
        <v>18</v>
      </c>
      <c r="E3592" s="14">
        <v>50.88</v>
      </c>
      <c r="F3592" s="187">
        <f>composições!$X$903</f>
        <v>6.28</v>
      </c>
      <c r="G3592" s="15">
        <f t="shared" si="310"/>
        <v>319.52</v>
      </c>
      <c r="H3592" s="12">
        <v>6.44</v>
      </c>
      <c r="I3592" s="11">
        <v>327.66000000000003</v>
      </c>
      <c r="J3592" s="99">
        <f t="shared" si="309"/>
        <v>-2.4842824879448333E-2</v>
      </c>
      <c r="K3592" s="203">
        <f t="shared" si="306"/>
        <v>-8.1400000000000432</v>
      </c>
    </row>
    <row r="3593" spans="1:11" ht="10.35" customHeight="1" x14ac:dyDescent="0.2">
      <c r="A3593" s="9">
        <v>45585</v>
      </c>
      <c r="B3593" s="17" t="s">
        <v>40</v>
      </c>
      <c r="C3593" s="12">
        <v>27.21</v>
      </c>
      <c r="D3593" s="13" t="s">
        <v>23</v>
      </c>
      <c r="E3593" s="14">
        <v>29.16</v>
      </c>
      <c r="F3593" s="187">
        <f>composições!$X$1323</f>
        <v>285.35000000000002</v>
      </c>
      <c r="G3593" s="15">
        <f t="shared" si="310"/>
        <v>8320.7999999999993</v>
      </c>
      <c r="H3593" s="12">
        <v>292.72000000000003</v>
      </c>
      <c r="I3593" s="15">
        <v>8535.7099999999991</v>
      </c>
      <c r="J3593" s="99">
        <f t="shared" si="309"/>
        <v>-2.517775322732374E-2</v>
      </c>
      <c r="K3593" s="203">
        <f t="shared" si="306"/>
        <v>-214.90999999999985</v>
      </c>
    </row>
    <row r="3594" spans="1:11" ht="10.35" customHeight="1" x14ac:dyDescent="0.2">
      <c r="A3594" s="9">
        <v>41294</v>
      </c>
      <c r="B3594" s="17" t="s">
        <v>41</v>
      </c>
      <c r="C3594" s="12">
        <v>27.21</v>
      </c>
      <c r="D3594" s="13" t="s">
        <v>23</v>
      </c>
      <c r="E3594" s="14">
        <v>9.7200000000000006</v>
      </c>
      <c r="F3594" s="187">
        <f>composições!$X$935</f>
        <v>145.32</v>
      </c>
      <c r="G3594" s="15">
        <f t="shared" si="310"/>
        <v>1412.51</v>
      </c>
      <c r="H3594" s="12">
        <v>149.07</v>
      </c>
      <c r="I3594" s="15">
        <v>1448.96</v>
      </c>
      <c r="J3594" s="99">
        <f t="shared" si="309"/>
        <v>-2.515597393992941E-2</v>
      </c>
      <c r="K3594" s="203">
        <f t="shared" si="306"/>
        <v>-36.450000000000045</v>
      </c>
    </row>
    <row r="3595" spans="1:11" ht="10.35" customHeight="1" x14ac:dyDescent="0.2">
      <c r="A3595" s="9">
        <v>45050</v>
      </c>
      <c r="B3595" s="17" t="s">
        <v>42</v>
      </c>
      <c r="C3595" s="12">
        <v>27.21</v>
      </c>
      <c r="D3595" s="13" t="s">
        <v>23</v>
      </c>
      <c r="E3595" s="14">
        <v>9.7200000000000006</v>
      </c>
      <c r="F3595" s="187">
        <f>composições!$X$1071</f>
        <v>559.22</v>
      </c>
      <c r="G3595" s="15">
        <f t="shared" si="310"/>
        <v>5435.61</v>
      </c>
      <c r="H3595" s="12">
        <v>573.65</v>
      </c>
      <c r="I3595" s="15">
        <v>5575.87</v>
      </c>
      <c r="J3595" s="99">
        <f t="shared" si="309"/>
        <v>-2.5154818889249642E-2</v>
      </c>
      <c r="K3595" s="203">
        <f t="shared" ref="K3595:K3658" si="311">G3595-I3595</f>
        <v>-140.26000000000022</v>
      </c>
    </row>
    <row r="3596" spans="1:11" ht="29.1" customHeight="1" x14ac:dyDescent="0.2">
      <c r="A3596" s="9">
        <v>45145</v>
      </c>
      <c r="B3596" s="10" t="s">
        <v>45</v>
      </c>
      <c r="C3596" s="12">
        <v>27.21</v>
      </c>
      <c r="D3596" s="13" t="s">
        <v>18</v>
      </c>
      <c r="E3596" s="14">
        <v>18.05</v>
      </c>
      <c r="F3596" s="187">
        <f>composições!$X$1151</f>
        <v>105.9</v>
      </c>
      <c r="G3596" s="15">
        <f t="shared" si="310"/>
        <v>1911.49</v>
      </c>
      <c r="H3596" s="12">
        <v>108.63</v>
      </c>
      <c r="I3596" s="15">
        <v>1960.77</v>
      </c>
      <c r="J3596" s="99">
        <f t="shared" si="309"/>
        <v>-2.5132983470779302E-2</v>
      </c>
      <c r="K3596" s="203">
        <f t="shared" si="311"/>
        <v>-49.279999999999973</v>
      </c>
    </row>
    <row r="3597" spans="1:11" ht="10.35" customHeight="1" x14ac:dyDescent="0.2">
      <c r="A3597" s="9">
        <v>45030</v>
      </c>
      <c r="B3597" s="17" t="s">
        <v>63</v>
      </c>
      <c r="C3597" s="12">
        <v>27.21</v>
      </c>
      <c r="D3597" s="13" t="s">
        <v>23</v>
      </c>
      <c r="E3597" s="14">
        <v>3.82</v>
      </c>
      <c r="F3597" s="187">
        <f>composições!$X$1030</f>
        <v>199.06999999999996</v>
      </c>
      <c r="G3597" s="15">
        <f t="shared" si="310"/>
        <v>760.44</v>
      </c>
      <c r="H3597" s="12">
        <v>204.21</v>
      </c>
      <c r="I3597" s="11">
        <v>780.08</v>
      </c>
      <c r="J3597" s="99">
        <f t="shared" si="309"/>
        <v>-2.5176904932827426E-2</v>
      </c>
      <c r="K3597" s="203">
        <f t="shared" si="311"/>
        <v>-19.639999999999986</v>
      </c>
    </row>
    <row r="3598" spans="1:11" ht="10.35" customHeight="1" x14ac:dyDescent="0.2">
      <c r="A3598" s="9">
        <v>45165</v>
      </c>
      <c r="B3598" s="17" t="s">
        <v>47</v>
      </c>
      <c r="C3598" s="12">
        <v>27.21</v>
      </c>
      <c r="D3598" s="13" t="s">
        <v>23</v>
      </c>
      <c r="E3598" s="14">
        <v>8.64</v>
      </c>
      <c r="F3598" s="187">
        <f>composições!$X$1226</f>
        <v>611.9</v>
      </c>
      <c r="G3598" s="15">
        <f t="shared" si="310"/>
        <v>5286.81</v>
      </c>
      <c r="H3598" s="12">
        <v>627.69000000000005</v>
      </c>
      <c r="I3598" s="15">
        <v>5423.24</v>
      </c>
      <c r="J3598" s="99">
        <f t="shared" si="309"/>
        <v>-2.5156548483932006E-2</v>
      </c>
      <c r="K3598" s="203">
        <f t="shared" si="311"/>
        <v>-136.42999999999938</v>
      </c>
    </row>
    <row r="3599" spans="1:11" ht="10.35" customHeight="1" x14ac:dyDescent="0.2">
      <c r="A3599" s="9">
        <v>40453</v>
      </c>
      <c r="B3599" s="17" t="s">
        <v>54</v>
      </c>
      <c r="C3599" s="12">
        <v>27.21</v>
      </c>
      <c r="D3599" s="13" t="s">
        <v>53</v>
      </c>
      <c r="E3599" s="14">
        <v>46.45</v>
      </c>
      <c r="F3599" s="187">
        <f>composições!$X$685</f>
        <v>0.86</v>
      </c>
      <c r="G3599" s="15">
        <f t="shared" si="310"/>
        <v>39.94</v>
      </c>
      <c r="H3599" s="12">
        <v>0.89</v>
      </c>
      <c r="I3599" s="11">
        <v>41.34</v>
      </c>
      <c r="J3599" s="99">
        <f t="shared" si="309"/>
        <v>-3.3865505563618892E-2</v>
      </c>
      <c r="K3599" s="203">
        <f t="shared" si="311"/>
        <v>-1.4000000000000057</v>
      </c>
    </row>
    <row r="3600" spans="1:11" ht="10.35" customHeight="1" x14ac:dyDescent="0.2">
      <c r="A3600" s="9">
        <v>40455</v>
      </c>
      <c r="B3600" s="17" t="s">
        <v>51</v>
      </c>
      <c r="C3600" s="12">
        <v>27.21</v>
      </c>
      <c r="D3600" s="13" t="s">
        <v>25</v>
      </c>
      <c r="E3600" s="18">
        <v>7259.41</v>
      </c>
      <c r="F3600" s="187">
        <f>composições!$X$743</f>
        <v>1.55</v>
      </c>
      <c r="G3600" s="15">
        <f t="shared" si="310"/>
        <v>11252.08</v>
      </c>
      <c r="H3600" s="12">
        <v>1.59</v>
      </c>
      <c r="I3600" s="15">
        <v>11542.46</v>
      </c>
      <c r="J3600" s="99">
        <f t="shared" si="309"/>
        <v>-2.5157548737444135E-2</v>
      </c>
      <c r="K3600" s="203">
        <f t="shared" si="311"/>
        <v>-290.3799999999992</v>
      </c>
    </row>
    <row r="3601" spans="1:11" ht="20.85" customHeight="1" x14ac:dyDescent="0.2">
      <c r="A3601" s="9">
        <v>40450</v>
      </c>
      <c r="B3601" s="10" t="s">
        <v>49</v>
      </c>
      <c r="C3601" s="12">
        <v>27.21</v>
      </c>
      <c r="D3601" s="13" t="s">
        <v>50</v>
      </c>
      <c r="E3601" s="14">
        <v>698.41</v>
      </c>
      <c r="F3601" s="187">
        <f>composições!$X$627</f>
        <v>0.86</v>
      </c>
      <c r="G3601" s="15">
        <f t="shared" si="310"/>
        <v>600.63</v>
      </c>
      <c r="H3601" s="12">
        <v>0.89</v>
      </c>
      <c r="I3601" s="11">
        <v>621.58000000000004</v>
      </c>
      <c r="J3601" s="99">
        <f t="shared" si="309"/>
        <v>-3.3704430644486694E-2</v>
      </c>
      <c r="K3601" s="203">
        <f t="shared" si="311"/>
        <v>-20.950000000000045</v>
      </c>
    </row>
    <row r="3602" spans="1:11" ht="10.35" customHeight="1" x14ac:dyDescent="0.2">
      <c r="A3602" s="9">
        <v>47049</v>
      </c>
      <c r="B3602" s="17" t="s">
        <v>58</v>
      </c>
      <c r="C3602" s="12">
        <v>27.21</v>
      </c>
      <c r="D3602" s="13" t="s">
        <v>53</v>
      </c>
      <c r="E3602" s="14">
        <v>1.89</v>
      </c>
      <c r="F3602" s="187">
        <f>composições!$X$1388</f>
        <v>1.6800000000000002</v>
      </c>
      <c r="G3602" s="15">
        <f t="shared" si="310"/>
        <v>3.17</v>
      </c>
      <c r="H3602" s="12">
        <v>1.73</v>
      </c>
      <c r="I3602" s="11">
        <v>3.26</v>
      </c>
      <c r="J3602" s="99">
        <f t="shared" si="309"/>
        <v>-2.7607361963190136E-2</v>
      </c>
      <c r="K3602" s="203">
        <f t="shared" si="311"/>
        <v>-8.9999999999999858E-2</v>
      </c>
    </row>
    <row r="3603" spans="1:11" ht="10.35" customHeight="1" x14ac:dyDescent="0.2">
      <c r="A3603" s="9">
        <v>40445</v>
      </c>
      <c r="B3603" s="17" t="s">
        <v>56</v>
      </c>
      <c r="C3603" s="12">
        <v>27.21</v>
      </c>
      <c r="D3603" s="13" t="s">
        <v>25</v>
      </c>
      <c r="E3603" s="14">
        <v>424</v>
      </c>
      <c r="F3603" s="187">
        <f>composições!$X$568</f>
        <v>2.29</v>
      </c>
      <c r="G3603" s="15">
        <f t="shared" si="310"/>
        <v>970.96</v>
      </c>
      <c r="H3603" s="12">
        <v>2.35</v>
      </c>
      <c r="I3603" s="11">
        <v>996.4</v>
      </c>
      <c r="J3603" s="99">
        <f t="shared" si="309"/>
        <v>-2.5531914893616947E-2</v>
      </c>
      <c r="K3603" s="203">
        <f t="shared" si="311"/>
        <v>-25.439999999999941</v>
      </c>
    </row>
    <row r="3604" spans="1:11" ht="10.35" customHeight="1" x14ac:dyDescent="0.2">
      <c r="A3604" s="9">
        <v>40449</v>
      </c>
      <c r="B3604" s="17" t="s">
        <v>55</v>
      </c>
      <c r="C3604" s="12">
        <v>27.21</v>
      </c>
      <c r="D3604" s="13" t="s">
        <v>53</v>
      </c>
      <c r="E3604" s="14">
        <v>43.49</v>
      </c>
      <c r="F3604" s="187">
        <f>composições!$X$598</f>
        <v>1.6800000000000002</v>
      </c>
      <c r="G3604" s="15">
        <f t="shared" si="310"/>
        <v>73.06</v>
      </c>
      <c r="H3604" s="12">
        <v>1.73</v>
      </c>
      <c r="I3604" s="11">
        <v>75.23</v>
      </c>
      <c r="J3604" s="99">
        <f t="shared" si="309"/>
        <v>-2.8844875714475582E-2</v>
      </c>
      <c r="K3604" s="203">
        <f t="shared" si="311"/>
        <v>-2.1700000000000017</v>
      </c>
    </row>
    <row r="3605" spans="1:11" ht="10.35" customHeight="1" x14ac:dyDescent="0.2">
      <c r="A3605" s="1" t="s">
        <v>38</v>
      </c>
      <c r="G3605" s="32">
        <f>SUM(G3588:G3604)</f>
        <v>36565.159999999989</v>
      </c>
      <c r="I3605" s="32">
        <v>37515.279999999999</v>
      </c>
      <c r="J3605" s="99">
        <f t="shared" si="309"/>
        <v>-2.5326213745439419E-2</v>
      </c>
      <c r="K3605" s="203">
        <f t="shared" si="311"/>
        <v>-950.1200000000099</v>
      </c>
    </row>
    <row r="3606" spans="1:11" ht="10.7" customHeight="1" x14ac:dyDescent="0.2">
      <c r="J3606" s="99"/>
      <c r="K3606" s="203">
        <f t="shared" si="311"/>
        <v>0</v>
      </c>
    </row>
    <row r="3607" spans="1:11" ht="10.35" customHeight="1" x14ac:dyDescent="0.2">
      <c r="A3607" s="2" t="s">
        <v>9</v>
      </c>
      <c r="B3607" s="3" t="s">
        <v>10</v>
      </c>
      <c r="C3607" s="5" t="s">
        <v>11</v>
      </c>
      <c r="D3607" s="20" t="s">
        <v>12</v>
      </c>
      <c r="E3607" s="5" t="s">
        <v>13</v>
      </c>
      <c r="F3607" s="5" t="s">
        <v>225</v>
      </c>
      <c r="G3607" s="4" t="s">
        <v>15</v>
      </c>
      <c r="H3607" s="5" t="s">
        <v>14</v>
      </c>
      <c r="I3607" s="4" t="s">
        <v>15</v>
      </c>
      <c r="J3607" s="99"/>
      <c r="K3607" s="203" t="e">
        <f t="shared" si="311"/>
        <v>#VALUE!</v>
      </c>
    </row>
    <row r="3608" spans="1:11" ht="10.35" customHeight="1" x14ac:dyDescent="0.2">
      <c r="A3608" s="8"/>
      <c r="B3608" s="47" t="s">
        <v>64</v>
      </c>
      <c r="C3608" s="48"/>
      <c r="D3608" s="48"/>
      <c r="E3608" s="48"/>
      <c r="F3608" s="48"/>
      <c r="G3608" s="49"/>
      <c r="J3608" s="99"/>
      <c r="K3608" s="203">
        <f t="shared" si="311"/>
        <v>0</v>
      </c>
    </row>
    <row r="3609" spans="1:11" ht="29.1" customHeight="1" x14ac:dyDescent="0.2">
      <c r="A3609" s="9">
        <v>40001</v>
      </c>
      <c r="B3609" s="10" t="s">
        <v>65</v>
      </c>
      <c r="C3609" s="12">
        <v>27.21</v>
      </c>
      <c r="D3609" s="22" t="s">
        <v>18</v>
      </c>
      <c r="E3609" s="14">
        <v>65</v>
      </c>
      <c r="F3609" s="187">
        <f>composições!$X$32</f>
        <v>0.66</v>
      </c>
      <c r="G3609" s="15">
        <f t="shared" ref="G3609:G3622" si="312">TRUNC(F3609*E3609,2)</f>
        <v>42.9</v>
      </c>
      <c r="H3609" s="12">
        <v>0.68</v>
      </c>
      <c r="I3609" s="11">
        <v>44.2</v>
      </c>
      <c r="J3609" s="99">
        <f t="shared" si="309"/>
        <v>-2.941176470588247E-2</v>
      </c>
      <c r="K3609" s="203">
        <f t="shared" si="311"/>
        <v>-1.3000000000000043</v>
      </c>
    </row>
    <row r="3610" spans="1:11" ht="10.35" customHeight="1" x14ac:dyDescent="0.2">
      <c r="A3610" s="9">
        <v>40005</v>
      </c>
      <c r="B3610" s="17" t="s">
        <v>22</v>
      </c>
      <c r="C3610" s="12">
        <v>27.21</v>
      </c>
      <c r="D3610" s="22" t="s">
        <v>23</v>
      </c>
      <c r="E3610" s="14">
        <v>26</v>
      </c>
      <c r="F3610" s="187">
        <f>composições!$X$125</f>
        <v>3.17</v>
      </c>
      <c r="G3610" s="15">
        <f t="shared" si="312"/>
        <v>82.42</v>
      </c>
      <c r="H3610" s="12">
        <v>3.25</v>
      </c>
      <c r="I3610" s="11">
        <v>84.5</v>
      </c>
      <c r="J3610" s="99">
        <f t="shared" si="309"/>
        <v>-2.4615384615384595E-2</v>
      </c>
      <c r="K3610" s="203">
        <f t="shared" si="311"/>
        <v>-2.0799999999999983</v>
      </c>
    </row>
    <row r="3611" spans="1:11" ht="10.35" customHeight="1" x14ac:dyDescent="0.2">
      <c r="A3611" s="9">
        <v>40006</v>
      </c>
      <c r="B3611" s="17" t="s">
        <v>24</v>
      </c>
      <c r="C3611" s="12">
        <v>27.21</v>
      </c>
      <c r="D3611" s="22" t="s">
        <v>25</v>
      </c>
      <c r="E3611" s="14">
        <v>130</v>
      </c>
      <c r="F3611" s="187">
        <f>composições!X$154</f>
        <v>2.87</v>
      </c>
      <c r="G3611" s="15">
        <f t="shared" si="312"/>
        <v>373.1</v>
      </c>
      <c r="H3611" s="12">
        <v>2.95</v>
      </c>
      <c r="I3611" s="11">
        <v>383.5</v>
      </c>
      <c r="J3611" s="99">
        <f t="shared" si="309"/>
        <v>-2.7118644067796516E-2</v>
      </c>
      <c r="K3611" s="203">
        <f t="shared" si="311"/>
        <v>-10.399999999999977</v>
      </c>
    </row>
    <row r="3612" spans="1:11" ht="10.35" customHeight="1" x14ac:dyDescent="0.2">
      <c r="A3612" s="9">
        <v>40145</v>
      </c>
      <c r="B3612" s="17" t="s">
        <v>29</v>
      </c>
      <c r="C3612" s="12">
        <v>27.21</v>
      </c>
      <c r="D3612" s="22" t="s">
        <v>23</v>
      </c>
      <c r="E3612" s="14">
        <v>26</v>
      </c>
      <c r="F3612" s="187">
        <f>composições!X$447</f>
        <v>2.4899999999999998</v>
      </c>
      <c r="G3612" s="15">
        <f t="shared" si="312"/>
        <v>64.739999999999995</v>
      </c>
      <c r="H3612" s="12">
        <v>2.5499999999999998</v>
      </c>
      <c r="I3612" s="11">
        <v>66.3</v>
      </c>
      <c r="J3612" s="99">
        <f t="shared" si="309"/>
        <v>-2.352941176470591E-2</v>
      </c>
      <c r="K3612" s="203">
        <f t="shared" si="311"/>
        <v>-1.5600000000000023</v>
      </c>
    </row>
    <row r="3613" spans="1:11" ht="20.85" customHeight="1" x14ac:dyDescent="0.2">
      <c r="A3613" s="9">
        <v>45465</v>
      </c>
      <c r="B3613" s="10" t="s">
        <v>66</v>
      </c>
      <c r="C3613" s="12">
        <v>27.21</v>
      </c>
      <c r="D3613" s="23" t="s">
        <v>67</v>
      </c>
      <c r="E3613" s="14">
        <v>30</v>
      </c>
      <c r="F3613" s="188">
        <f>composições!X$1292</f>
        <v>2099.7399999999998</v>
      </c>
      <c r="G3613" s="15">
        <f t="shared" si="312"/>
        <v>62992.2</v>
      </c>
      <c r="H3613" s="24">
        <v>2153.9299999999998</v>
      </c>
      <c r="I3613" s="15">
        <v>64617.9</v>
      </c>
      <c r="J3613" s="99">
        <f t="shared" si="309"/>
        <v>-2.5158663466315123E-2</v>
      </c>
      <c r="K3613" s="203">
        <f t="shared" si="311"/>
        <v>-1625.7000000000044</v>
      </c>
    </row>
    <row r="3614" spans="1:11" ht="20.85" customHeight="1" x14ac:dyDescent="0.2">
      <c r="A3614" s="9">
        <v>40010</v>
      </c>
      <c r="B3614" s="10" t="s">
        <v>26</v>
      </c>
      <c r="C3614" s="12">
        <v>27.21</v>
      </c>
      <c r="D3614" s="13" t="s">
        <v>23</v>
      </c>
      <c r="E3614" s="14">
        <v>109.51</v>
      </c>
      <c r="F3614" s="187">
        <f>composições!X$186</f>
        <v>3.6500000000000004</v>
      </c>
      <c r="G3614" s="15">
        <f t="shared" si="312"/>
        <v>399.71</v>
      </c>
      <c r="H3614" s="12">
        <v>3.75</v>
      </c>
      <c r="I3614" s="11">
        <v>410.66</v>
      </c>
      <c r="J3614" s="99">
        <f t="shared" si="309"/>
        <v>-2.6664393902498529E-2</v>
      </c>
      <c r="K3614" s="203">
        <f t="shared" si="311"/>
        <v>-10.950000000000045</v>
      </c>
    </row>
    <row r="3615" spans="1:11" ht="10.35" customHeight="1" x14ac:dyDescent="0.2">
      <c r="A3615" s="9">
        <v>40315</v>
      </c>
      <c r="B3615" s="17" t="s">
        <v>30</v>
      </c>
      <c r="C3615" s="12">
        <v>27.21</v>
      </c>
      <c r="D3615" s="13" t="s">
        <v>23</v>
      </c>
      <c r="E3615" s="14">
        <v>13</v>
      </c>
      <c r="F3615" s="187">
        <f>composições!X$478</f>
        <v>5.2299999999999995</v>
      </c>
      <c r="G3615" s="15">
        <f t="shared" si="312"/>
        <v>67.989999999999995</v>
      </c>
      <c r="H3615" s="12">
        <f>composições!$X$478</f>
        <v>5.2299999999999995</v>
      </c>
      <c r="I3615" s="11">
        <v>69.680000000000007</v>
      </c>
      <c r="J3615" s="99">
        <f t="shared" si="309"/>
        <v>-2.4253731343283791E-2</v>
      </c>
      <c r="K3615" s="203">
        <f t="shared" si="311"/>
        <v>-1.6900000000000119</v>
      </c>
    </row>
    <row r="3616" spans="1:11" ht="10.35" customHeight="1" x14ac:dyDescent="0.2">
      <c r="A3616" s="9">
        <v>40320</v>
      </c>
      <c r="B3616" s="17" t="s">
        <v>31</v>
      </c>
      <c r="C3616" s="12">
        <v>27.21</v>
      </c>
      <c r="D3616" s="13" t="s">
        <v>25</v>
      </c>
      <c r="E3616" s="14">
        <v>162.5</v>
      </c>
      <c r="F3616" s="187">
        <f>composições!X$509</f>
        <v>3.17</v>
      </c>
      <c r="G3616" s="15">
        <f t="shared" si="312"/>
        <v>515.12</v>
      </c>
      <c r="H3616" s="12">
        <v>3.25</v>
      </c>
      <c r="I3616" s="11">
        <v>528.12</v>
      </c>
      <c r="J3616" s="99">
        <f t="shared" si="309"/>
        <v>-2.4615617662652411E-2</v>
      </c>
      <c r="K3616" s="203">
        <f t="shared" si="311"/>
        <v>-13</v>
      </c>
    </row>
    <row r="3617" spans="1:11" ht="10.35" customHeight="1" x14ac:dyDescent="0.2">
      <c r="A3617" s="9">
        <v>40120</v>
      </c>
      <c r="B3617" s="17" t="s">
        <v>32</v>
      </c>
      <c r="C3617" s="12">
        <v>27.21</v>
      </c>
      <c r="D3617" s="13" t="s">
        <v>18</v>
      </c>
      <c r="E3617" s="14">
        <v>43.81</v>
      </c>
      <c r="F3617" s="187">
        <f>composições!$X$386</f>
        <v>0.5</v>
      </c>
      <c r="G3617" s="15">
        <f t="shared" si="312"/>
        <v>21.9</v>
      </c>
      <c r="H3617" s="12">
        <v>0.52</v>
      </c>
      <c r="I3617" s="11">
        <v>22.78</v>
      </c>
      <c r="J3617" s="99">
        <f t="shared" si="309"/>
        <v>-3.8630377524144111E-2</v>
      </c>
      <c r="K3617" s="203">
        <f t="shared" si="311"/>
        <v>-0.88000000000000256</v>
      </c>
    </row>
    <row r="3618" spans="1:11" ht="10.35" customHeight="1" x14ac:dyDescent="0.2">
      <c r="A3618" s="9">
        <v>40130</v>
      </c>
      <c r="B3618" s="17" t="s">
        <v>33</v>
      </c>
      <c r="C3618" s="12">
        <v>27.21</v>
      </c>
      <c r="D3618" s="13" t="s">
        <v>18</v>
      </c>
      <c r="E3618" s="14">
        <v>65</v>
      </c>
      <c r="F3618" s="187">
        <f>composições!$X$417</f>
        <v>0.52</v>
      </c>
      <c r="G3618" s="15">
        <f t="shared" si="312"/>
        <v>33.799999999999997</v>
      </c>
      <c r="H3618" s="12">
        <v>0.53</v>
      </c>
      <c r="I3618" s="11">
        <v>34.450000000000003</v>
      </c>
      <c r="J3618" s="99">
        <f t="shared" si="309"/>
        <v>-1.8867924528302105E-2</v>
      </c>
      <c r="K3618" s="203">
        <f t="shared" si="311"/>
        <v>-0.65000000000000568</v>
      </c>
    </row>
    <row r="3619" spans="1:11" ht="10.35" customHeight="1" x14ac:dyDescent="0.2">
      <c r="A3619" s="9">
        <v>40101</v>
      </c>
      <c r="B3619" s="17" t="s">
        <v>36</v>
      </c>
      <c r="C3619" s="12">
        <v>27.21</v>
      </c>
      <c r="D3619" s="13" t="s">
        <v>23</v>
      </c>
      <c r="E3619" s="14">
        <v>39</v>
      </c>
      <c r="F3619" s="187">
        <f>composições!$X$290</f>
        <v>6.68</v>
      </c>
      <c r="G3619" s="15">
        <f t="shared" si="312"/>
        <v>260.52</v>
      </c>
      <c r="H3619" s="12">
        <v>6.85</v>
      </c>
      <c r="I3619" s="11">
        <v>267.14999999999998</v>
      </c>
      <c r="J3619" s="99">
        <f t="shared" si="309"/>
        <v>-2.481751824817513E-2</v>
      </c>
      <c r="K3619" s="203">
        <f t="shared" si="311"/>
        <v>-6.6299999999999955</v>
      </c>
    </row>
    <row r="3620" spans="1:11" ht="10.35" customHeight="1" x14ac:dyDescent="0.2">
      <c r="A3620" s="9">
        <v>40102</v>
      </c>
      <c r="B3620" s="17" t="s">
        <v>34</v>
      </c>
      <c r="C3620" s="12">
        <v>27.21</v>
      </c>
      <c r="D3620" s="13" t="s">
        <v>23</v>
      </c>
      <c r="E3620" s="14">
        <v>56</v>
      </c>
      <c r="F3620" s="187">
        <f>composições!$X$320</f>
        <v>8.5399999999999991</v>
      </c>
      <c r="G3620" s="15">
        <f t="shared" si="312"/>
        <v>478.24</v>
      </c>
      <c r="H3620" s="12">
        <v>8.76</v>
      </c>
      <c r="I3620" s="11">
        <v>490.56</v>
      </c>
      <c r="J3620" s="99">
        <f t="shared" si="309"/>
        <v>-2.5114155251141579E-2</v>
      </c>
      <c r="K3620" s="203">
        <f t="shared" si="311"/>
        <v>-12.319999999999993</v>
      </c>
    </row>
    <row r="3621" spans="1:11" ht="10.35" customHeight="1" x14ac:dyDescent="0.2">
      <c r="A3621" s="9">
        <v>40454</v>
      </c>
      <c r="B3621" s="17" t="s">
        <v>68</v>
      </c>
      <c r="C3621" s="12">
        <v>27.21</v>
      </c>
      <c r="D3621" s="13" t="s">
        <v>53</v>
      </c>
      <c r="E3621" s="18">
        <v>7813.37</v>
      </c>
      <c r="F3621" s="187">
        <f>composições!$X$714</f>
        <v>0.91999999999999993</v>
      </c>
      <c r="G3621" s="15">
        <f t="shared" si="312"/>
        <v>7188.3</v>
      </c>
      <c r="H3621" s="12">
        <v>0.92</v>
      </c>
      <c r="I3621" s="15">
        <v>7188.3</v>
      </c>
      <c r="J3621" s="99">
        <f t="shared" si="309"/>
        <v>0</v>
      </c>
      <c r="K3621" s="203">
        <f t="shared" si="311"/>
        <v>0</v>
      </c>
    </row>
    <row r="3622" spans="1:11" ht="10.35" customHeight="1" x14ac:dyDescent="0.2">
      <c r="A3622" s="9">
        <v>40438</v>
      </c>
      <c r="B3622" s="17" t="s">
        <v>69</v>
      </c>
      <c r="C3622" s="12">
        <v>27.21</v>
      </c>
      <c r="D3622" s="13" t="s">
        <v>53</v>
      </c>
      <c r="E3622" s="14">
        <v>324.33</v>
      </c>
      <c r="F3622" s="187">
        <f>composições!$X$539</f>
        <v>1.77</v>
      </c>
      <c r="G3622" s="15">
        <f t="shared" si="312"/>
        <v>574.05999999999995</v>
      </c>
      <c r="H3622" s="12">
        <v>1.81</v>
      </c>
      <c r="I3622" s="11">
        <v>587.03</v>
      </c>
      <c r="J3622" s="99">
        <f t="shared" si="309"/>
        <v>-2.2094271161610224E-2</v>
      </c>
      <c r="K3622" s="203">
        <f t="shared" si="311"/>
        <v>-12.970000000000027</v>
      </c>
    </row>
    <row r="3623" spans="1:11" ht="10.35" customHeight="1" x14ac:dyDescent="0.2">
      <c r="A3623" s="1" t="s">
        <v>38</v>
      </c>
      <c r="G3623" s="32">
        <f>SUM(G3606:G3622)</f>
        <v>73095</v>
      </c>
      <c r="H3623" s="33"/>
      <c r="J3623" s="99" t="e">
        <f t="shared" si="309"/>
        <v>#DIV/0!</v>
      </c>
      <c r="K3623" s="203">
        <f t="shared" si="311"/>
        <v>73095</v>
      </c>
    </row>
    <row r="3624" spans="1:11" ht="0.95" customHeight="1" x14ac:dyDescent="0.2">
      <c r="J3624" s="99" t="e">
        <f t="shared" si="309"/>
        <v>#DIV/0!</v>
      </c>
      <c r="K3624" s="203">
        <f t="shared" si="311"/>
        <v>0</v>
      </c>
    </row>
    <row r="3625" spans="1:11" ht="10.7" customHeight="1" x14ac:dyDescent="0.2">
      <c r="J3625" s="99" t="e">
        <f t="shared" si="309"/>
        <v>#DIV/0!</v>
      </c>
      <c r="K3625" s="203">
        <f t="shared" si="311"/>
        <v>0</v>
      </c>
    </row>
    <row r="3626" spans="1:11" ht="10.35" customHeight="1" x14ac:dyDescent="0.2">
      <c r="A3626" s="2" t="s">
        <v>9</v>
      </c>
      <c r="B3626" s="3" t="s">
        <v>10</v>
      </c>
      <c r="C3626" s="5" t="s">
        <v>11</v>
      </c>
      <c r="D3626" s="20" t="s">
        <v>12</v>
      </c>
      <c r="E3626" s="5" t="s">
        <v>13</v>
      </c>
      <c r="F3626" s="5" t="s">
        <v>225</v>
      </c>
      <c r="G3626" s="4" t="s">
        <v>15</v>
      </c>
      <c r="H3626" s="5" t="s">
        <v>14</v>
      </c>
      <c r="I3626" s="4" t="s">
        <v>15</v>
      </c>
      <c r="J3626" s="99" t="e">
        <f t="shared" si="309"/>
        <v>#VALUE!</v>
      </c>
      <c r="K3626" s="203" t="e">
        <f t="shared" si="311"/>
        <v>#VALUE!</v>
      </c>
    </row>
    <row r="3627" spans="1:11" ht="10.35" customHeight="1" x14ac:dyDescent="0.2">
      <c r="A3627" s="8"/>
      <c r="B3627" s="47" t="s">
        <v>70</v>
      </c>
      <c r="C3627" s="48"/>
      <c r="D3627" s="48"/>
      <c r="E3627" s="48"/>
      <c r="F3627" s="48"/>
      <c r="G3627" s="49"/>
      <c r="J3627" s="99" t="e">
        <f t="shared" si="309"/>
        <v>#DIV/0!</v>
      </c>
      <c r="K3627" s="203">
        <f t="shared" si="311"/>
        <v>0</v>
      </c>
    </row>
    <row r="3628" spans="1:11" ht="10.35" customHeight="1" x14ac:dyDescent="0.2">
      <c r="A3628" s="9">
        <v>40850</v>
      </c>
      <c r="B3628" s="17" t="s">
        <v>71</v>
      </c>
      <c r="C3628" s="12">
        <v>27.21</v>
      </c>
      <c r="D3628" s="22" t="s">
        <v>18</v>
      </c>
      <c r="E3628" s="14">
        <v>15</v>
      </c>
      <c r="F3628" s="187">
        <f>composições!$X$811</f>
        <v>489.25</v>
      </c>
      <c r="G3628" s="15">
        <f>TRUNC(F3628*E3628,2)</f>
        <v>7338.75</v>
      </c>
      <c r="H3628" s="12">
        <v>501.88</v>
      </c>
      <c r="I3628" s="15">
        <v>7528.2</v>
      </c>
      <c r="J3628" s="99">
        <f t="shared" si="309"/>
        <v>-2.5165378178050535E-2</v>
      </c>
      <c r="K3628" s="203">
        <f t="shared" si="311"/>
        <v>-189.44999999999982</v>
      </c>
    </row>
    <row r="3629" spans="1:11" ht="10.35" customHeight="1" x14ac:dyDescent="0.2">
      <c r="A3629" s="1" t="s">
        <v>38</v>
      </c>
      <c r="G3629" s="32">
        <f>G3628</f>
        <v>7338.75</v>
      </c>
      <c r="I3629" s="32">
        <v>7528.2</v>
      </c>
      <c r="J3629" s="99">
        <f t="shared" si="309"/>
        <v>-2.5165378178050535E-2</v>
      </c>
      <c r="K3629" s="203">
        <f t="shared" si="311"/>
        <v>-189.44999999999982</v>
      </c>
    </row>
    <row r="3630" spans="1:11" ht="10.7" customHeight="1" x14ac:dyDescent="0.2">
      <c r="J3630" s="99" t="e">
        <f t="shared" si="309"/>
        <v>#DIV/0!</v>
      </c>
      <c r="K3630" s="203">
        <f t="shared" si="311"/>
        <v>0</v>
      </c>
    </row>
    <row r="3631" spans="1:11" ht="10.35" customHeight="1" x14ac:dyDescent="0.2">
      <c r="A3631" s="2" t="s">
        <v>9</v>
      </c>
      <c r="B3631" s="3" t="s">
        <v>10</v>
      </c>
      <c r="C3631" s="5" t="s">
        <v>11</v>
      </c>
      <c r="D3631" s="20" t="s">
        <v>12</v>
      </c>
      <c r="E3631" s="5" t="s">
        <v>13</v>
      </c>
      <c r="F3631" s="5" t="s">
        <v>225</v>
      </c>
      <c r="G3631" s="4" t="s">
        <v>15</v>
      </c>
      <c r="H3631" s="5" t="s">
        <v>14</v>
      </c>
      <c r="I3631" s="4" t="s">
        <v>15</v>
      </c>
      <c r="J3631" s="99" t="e">
        <f t="shared" si="309"/>
        <v>#VALUE!</v>
      </c>
      <c r="K3631" s="203" t="e">
        <f t="shared" si="311"/>
        <v>#VALUE!</v>
      </c>
    </row>
    <row r="3632" spans="1:11" ht="10.35" customHeight="1" x14ac:dyDescent="0.2">
      <c r="A3632" s="8"/>
      <c r="B3632" s="47" t="s">
        <v>72</v>
      </c>
      <c r="C3632" s="48"/>
      <c r="D3632" s="48"/>
      <c r="E3632" s="48"/>
      <c r="F3632" s="48"/>
      <c r="G3632" s="49"/>
      <c r="J3632" s="99" t="e">
        <f t="shared" si="309"/>
        <v>#DIV/0!</v>
      </c>
      <c r="K3632" s="203">
        <f t="shared" si="311"/>
        <v>0</v>
      </c>
    </row>
    <row r="3633" spans="1:11" ht="10.35" customHeight="1" x14ac:dyDescent="0.2">
      <c r="A3633" s="9">
        <v>42825</v>
      </c>
      <c r="B3633" s="17" t="s">
        <v>73</v>
      </c>
      <c r="C3633" s="12">
        <v>27.21</v>
      </c>
      <c r="D3633" s="22" t="s">
        <v>23</v>
      </c>
      <c r="E3633" s="14">
        <v>12.94</v>
      </c>
      <c r="F3633" s="187">
        <f>composições!X$999</f>
        <v>823.31999999999994</v>
      </c>
      <c r="G3633" s="15">
        <f t="shared" ref="G3633:G3639" si="313">TRUNC(F3633*E3633,2)</f>
        <v>10653.76</v>
      </c>
      <c r="H3633" s="12">
        <v>844.57</v>
      </c>
      <c r="I3633" s="15">
        <v>10928.73</v>
      </c>
      <c r="J3633" s="99">
        <f t="shared" si="309"/>
        <v>-2.5160288523918051E-2</v>
      </c>
      <c r="K3633" s="203">
        <f t="shared" si="311"/>
        <v>-274.96999999999935</v>
      </c>
    </row>
    <row r="3634" spans="1:11" ht="10.35" customHeight="1" x14ac:dyDescent="0.2">
      <c r="A3634" s="9">
        <v>40005</v>
      </c>
      <c r="B3634" s="17" t="s">
        <v>22</v>
      </c>
      <c r="C3634" s="12">
        <v>27.21</v>
      </c>
      <c r="D3634" s="22" t="s">
        <v>23</v>
      </c>
      <c r="E3634" s="14">
        <v>12.94</v>
      </c>
      <c r="F3634" s="187">
        <f>composições!$X$125</f>
        <v>3.17</v>
      </c>
      <c r="G3634" s="15">
        <f t="shared" si="313"/>
        <v>41.01</v>
      </c>
      <c r="H3634" s="12">
        <v>3.25</v>
      </c>
      <c r="I3634" s="11">
        <v>42.05</v>
      </c>
      <c r="J3634" s="99">
        <f t="shared" si="309"/>
        <v>-2.473246135552909E-2</v>
      </c>
      <c r="K3634" s="203">
        <f t="shared" si="311"/>
        <v>-1.0399999999999991</v>
      </c>
    </row>
    <row r="3635" spans="1:11" ht="10.35" customHeight="1" x14ac:dyDescent="0.2">
      <c r="A3635" s="9">
        <v>40006</v>
      </c>
      <c r="B3635" s="17" t="s">
        <v>24</v>
      </c>
      <c r="C3635" s="12">
        <v>27.21</v>
      </c>
      <c r="D3635" s="22" t="s">
        <v>25</v>
      </c>
      <c r="E3635" s="14">
        <v>64.680000000000007</v>
      </c>
      <c r="F3635" s="187">
        <f>composições!X$154</f>
        <v>2.87</v>
      </c>
      <c r="G3635" s="15">
        <f t="shared" si="313"/>
        <v>185.63</v>
      </c>
      <c r="H3635" s="12">
        <v>2.95</v>
      </c>
      <c r="I3635" s="11">
        <v>190.8</v>
      </c>
      <c r="J3635" s="99">
        <f t="shared" si="309"/>
        <v>-2.7096436058700268E-2</v>
      </c>
      <c r="K3635" s="203">
        <f t="shared" si="311"/>
        <v>-5.1700000000000159</v>
      </c>
    </row>
    <row r="3636" spans="1:11" ht="10.35" customHeight="1" x14ac:dyDescent="0.2">
      <c r="A3636" s="9">
        <v>40145</v>
      </c>
      <c r="B3636" s="17" t="s">
        <v>29</v>
      </c>
      <c r="C3636" s="12">
        <v>27.21</v>
      </c>
      <c r="D3636" s="22" t="s">
        <v>23</v>
      </c>
      <c r="E3636" s="14">
        <v>12.94</v>
      </c>
      <c r="F3636" s="187">
        <f>composições!X$447</f>
        <v>2.4899999999999998</v>
      </c>
      <c r="G3636" s="15">
        <f t="shared" si="313"/>
        <v>32.22</v>
      </c>
      <c r="H3636" s="12">
        <v>2.5499999999999998</v>
      </c>
      <c r="I3636" s="11">
        <v>32.99</v>
      </c>
      <c r="J3636" s="99">
        <f t="shared" si="309"/>
        <v>-2.3340406183692153E-2</v>
      </c>
      <c r="K3636" s="203">
        <f t="shared" si="311"/>
        <v>-0.77000000000000313</v>
      </c>
    </row>
    <row r="3637" spans="1:11" ht="10.35" customHeight="1" x14ac:dyDescent="0.2">
      <c r="A3637" s="9">
        <v>40870</v>
      </c>
      <c r="B3637" s="17" t="s">
        <v>74</v>
      </c>
      <c r="C3637" s="12">
        <v>27.21</v>
      </c>
      <c r="D3637" s="22" t="s">
        <v>18</v>
      </c>
      <c r="E3637" s="14">
        <v>116</v>
      </c>
      <c r="F3637" s="187">
        <f>composições!$X$843</f>
        <v>7.53</v>
      </c>
      <c r="G3637" s="15">
        <f t="shared" si="313"/>
        <v>873.48</v>
      </c>
      <c r="H3637" s="12">
        <v>7.73</v>
      </c>
      <c r="I3637" s="11">
        <v>896.68</v>
      </c>
      <c r="J3637" s="99">
        <f t="shared" ref="J3637:J3644" si="314">G3637/I3637-1</f>
        <v>-2.5873221216041298E-2</v>
      </c>
      <c r="K3637" s="203">
        <f t="shared" si="311"/>
        <v>-23.199999999999932</v>
      </c>
    </row>
    <row r="3638" spans="1:11" ht="10.35" customHeight="1" x14ac:dyDescent="0.2">
      <c r="A3638" s="9">
        <v>40805</v>
      </c>
      <c r="B3638" s="17" t="s">
        <v>75</v>
      </c>
      <c r="C3638" s="12">
        <v>27.21</v>
      </c>
      <c r="D3638" s="23" t="s">
        <v>76</v>
      </c>
      <c r="E3638" s="14">
        <v>20</v>
      </c>
      <c r="F3638" s="187">
        <f>composições!X$776</f>
        <v>15.629999999999999</v>
      </c>
      <c r="G3638" s="15">
        <f t="shared" si="313"/>
        <v>312.60000000000002</v>
      </c>
      <c r="H3638" s="12">
        <v>16.04</v>
      </c>
      <c r="I3638" s="11">
        <v>320.8</v>
      </c>
      <c r="J3638" s="99">
        <f t="shared" si="314"/>
        <v>-2.5561097256857845E-2</v>
      </c>
      <c r="K3638" s="203">
        <f t="shared" si="311"/>
        <v>-8.1999999999999886</v>
      </c>
    </row>
    <row r="3639" spans="1:11" ht="10.35" customHeight="1" x14ac:dyDescent="0.2">
      <c r="A3639" s="9">
        <v>40880</v>
      </c>
      <c r="B3639" s="17" t="s">
        <v>77</v>
      </c>
      <c r="C3639" s="12">
        <v>27.21</v>
      </c>
      <c r="D3639" s="22" t="s">
        <v>18</v>
      </c>
      <c r="E3639" s="14">
        <v>116</v>
      </c>
      <c r="F3639" s="187">
        <f>composições!X$873</f>
        <v>0.78</v>
      </c>
      <c r="G3639" s="15">
        <f t="shared" si="313"/>
        <v>90.48</v>
      </c>
      <c r="H3639" s="12">
        <v>0.8</v>
      </c>
      <c r="I3639" s="11">
        <v>92.8</v>
      </c>
      <c r="J3639" s="99">
        <f t="shared" si="314"/>
        <v>-2.4999999999999911E-2</v>
      </c>
      <c r="K3639" s="203">
        <f t="shared" si="311"/>
        <v>-2.3199999999999932</v>
      </c>
    </row>
    <row r="3640" spans="1:11" ht="10.35" customHeight="1" x14ac:dyDescent="0.2">
      <c r="J3640" s="99" t="e">
        <f t="shared" si="314"/>
        <v>#DIV/0!</v>
      </c>
      <c r="K3640" s="203">
        <f t="shared" si="311"/>
        <v>0</v>
      </c>
    </row>
    <row r="3641" spans="1:11" ht="10.7" customHeight="1" x14ac:dyDescent="0.2">
      <c r="A3641" s="1" t="s">
        <v>38</v>
      </c>
      <c r="G3641" s="32">
        <f>SUM(G3632:G3640)</f>
        <v>12189.179999999998</v>
      </c>
      <c r="I3641" s="32">
        <v>12504.85</v>
      </c>
      <c r="J3641" s="99">
        <f t="shared" si="314"/>
        <v>-2.5243805403503572E-2</v>
      </c>
      <c r="K3641" s="203">
        <f t="shared" si="311"/>
        <v>-315.67000000000189</v>
      </c>
    </row>
    <row r="3642" spans="1:11" ht="10.35" customHeight="1" x14ac:dyDescent="0.2">
      <c r="J3642" s="99" t="e">
        <f t="shared" si="314"/>
        <v>#DIV/0!</v>
      </c>
      <c r="K3642" s="203">
        <f t="shared" si="311"/>
        <v>0</v>
      </c>
    </row>
    <row r="3643" spans="1:11" ht="10.7" customHeight="1" x14ac:dyDescent="0.2">
      <c r="A3643" s="1" t="s">
        <v>92</v>
      </c>
      <c r="G3643" s="32">
        <f>G3641+G3629+G3623+G3605+G3585+G3565+G3544</f>
        <v>332014.14999999997</v>
      </c>
      <c r="I3643" s="32">
        <v>340452.07</v>
      </c>
      <c r="J3643" s="99">
        <f t="shared" si="314"/>
        <v>-2.4784457912093272E-2</v>
      </c>
      <c r="K3643" s="203">
        <f t="shared" si="311"/>
        <v>-8437.9200000000419</v>
      </c>
    </row>
    <row r="3644" spans="1:11" ht="10.7" customHeight="1" x14ac:dyDescent="0.2">
      <c r="A3644" s="1"/>
      <c r="J3644" s="99" t="e">
        <f t="shared" si="314"/>
        <v>#DIV/0!</v>
      </c>
      <c r="K3644" s="203">
        <f t="shared" si="311"/>
        <v>0</v>
      </c>
    </row>
    <row r="3645" spans="1:11" ht="10.7" customHeight="1" x14ac:dyDescent="0.2">
      <c r="A3645" s="1"/>
      <c r="J3645" s="99"/>
      <c r="K3645" s="203">
        <f t="shared" si="311"/>
        <v>0</v>
      </c>
    </row>
    <row r="3646" spans="1:11" ht="10.7" customHeight="1" x14ac:dyDescent="0.2">
      <c r="A3646" s="1"/>
      <c r="J3646" s="99"/>
      <c r="K3646" s="203">
        <f t="shared" si="311"/>
        <v>0</v>
      </c>
    </row>
    <row r="3647" spans="1:11" ht="0.95" customHeight="1" x14ac:dyDescent="0.2">
      <c r="J3647" s="99"/>
      <c r="K3647" s="203">
        <f t="shared" si="311"/>
        <v>0</v>
      </c>
    </row>
    <row r="3648" spans="1:11" ht="10.35" customHeight="1" x14ac:dyDescent="0.2">
      <c r="A3648" s="230" t="s">
        <v>79</v>
      </c>
      <c r="B3648" s="231"/>
      <c r="C3648" s="232"/>
      <c r="D3648" s="267" t="s">
        <v>228</v>
      </c>
      <c r="E3648" s="268"/>
      <c r="F3648" s="190" t="s">
        <v>229</v>
      </c>
      <c r="G3648" s="25" t="s">
        <v>230</v>
      </c>
      <c r="H3648" s="6"/>
      <c r="I3648" s="25"/>
      <c r="J3648" s="99"/>
      <c r="K3648" s="203" t="e">
        <f t="shared" si="311"/>
        <v>#VALUE!</v>
      </c>
    </row>
    <row r="3649" spans="1:11" ht="24.6" customHeight="1" x14ac:dyDescent="0.2">
      <c r="A3649" s="235" t="s">
        <v>80</v>
      </c>
      <c r="B3649" s="236"/>
      <c r="C3649" s="237"/>
      <c r="D3649" s="258">
        <f>F3649/$G$3643</f>
        <v>2.5707970578964789E-2</v>
      </c>
      <c r="E3649" s="258"/>
      <c r="F3649" s="192">
        <f>G3544</f>
        <v>8535.4100000000017</v>
      </c>
      <c r="G3649" s="26">
        <f>F3649</f>
        <v>8535.4100000000017</v>
      </c>
      <c r="H3649" s="26"/>
      <c r="I3649" s="26"/>
      <c r="J3649" s="99"/>
      <c r="K3649" s="203">
        <f t="shared" si="311"/>
        <v>8535.4100000000017</v>
      </c>
    </row>
    <row r="3650" spans="1:11" ht="19.350000000000001" customHeight="1" x14ac:dyDescent="0.2">
      <c r="A3650" s="240" t="s">
        <v>81</v>
      </c>
      <c r="B3650" s="241"/>
      <c r="C3650" s="242"/>
      <c r="D3650" s="258">
        <f t="shared" ref="D3650:D3655" si="315">F3650/$G$3643</f>
        <v>0.20253931948382323</v>
      </c>
      <c r="E3650" s="258"/>
      <c r="F3650" s="193">
        <f>G3565</f>
        <v>67245.919999999998</v>
      </c>
      <c r="G3650" s="26">
        <f t="shared" ref="G3650:G3655" si="316">F3650</f>
        <v>67245.919999999998</v>
      </c>
      <c r="H3650" s="27"/>
      <c r="I3650" s="27"/>
      <c r="J3650" s="99"/>
      <c r="K3650" s="203">
        <f t="shared" si="311"/>
        <v>67245.919999999998</v>
      </c>
    </row>
    <row r="3651" spans="1:11" ht="19.350000000000001" customHeight="1" x14ac:dyDescent="0.2">
      <c r="A3651" s="240" t="s">
        <v>82</v>
      </c>
      <c r="B3651" s="241"/>
      <c r="C3651" s="242"/>
      <c r="D3651" s="258">
        <f t="shared" si="315"/>
        <v>0.38264854073237542</v>
      </c>
      <c r="E3651" s="258"/>
      <c r="F3651" s="193">
        <f>G3585</f>
        <v>127044.73</v>
      </c>
      <c r="G3651" s="26">
        <f t="shared" si="316"/>
        <v>127044.73</v>
      </c>
      <c r="H3651" s="27"/>
      <c r="I3651" s="27"/>
      <c r="J3651" s="99"/>
      <c r="K3651" s="203">
        <f t="shared" si="311"/>
        <v>127044.73</v>
      </c>
    </row>
    <row r="3652" spans="1:11" ht="19.350000000000001" customHeight="1" x14ac:dyDescent="0.2">
      <c r="A3652" s="240" t="s">
        <v>83</v>
      </c>
      <c r="B3652" s="241"/>
      <c r="C3652" s="242"/>
      <c r="D3652" s="258">
        <f t="shared" si="315"/>
        <v>0.1101313302460151</v>
      </c>
      <c r="E3652" s="258"/>
      <c r="F3652" s="193">
        <f>G3605</f>
        <v>36565.159999999989</v>
      </c>
      <c r="G3652" s="26">
        <f t="shared" si="316"/>
        <v>36565.159999999989</v>
      </c>
      <c r="H3652" s="27"/>
      <c r="I3652" s="27"/>
      <c r="J3652" s="99"/>
      <c r="K3652" s="203">
        <f t="shared" si="311"/>
        <v>36565.159999999989</v>
      </c>
    </row>
    <row r="3653" spans="1:11" ht="19.350000000000001" customHeight="1" x14ac:dyDescent="0.2">
      <c r="A3653" s="240" t="s">
        <v>84</v>
      </c>
      <c r="B3653" s="241"/>
      <c r="C3653" s="242"/>
      <c r="D3653" s="258">
        <f t="shared" si="315"/>
        <v>0.22015627948387143</v>
      </c>
      <c r="E3653" s="258"/>
      <c r="F3653" s="193">
        <f>G3623</f>
        <v>73095</v>
      </c>
      <c r="G3653" s="26">
        <f t="shared" si="316"/>
        <v>73095</v>
      </c>
      <c r="H3653" s="27"/>
      <c r="I3653" s="27"/>
      <c r="J3653" s="99"/>
      <c r="K3653" s="203">
        <f t="shared" si="311"/>
        <v>73095</v>
      </c>
    </row>
    <row r="3654" spans="1:11" ht="19.350000000000001" customHeight="1" x14ac:dyDescent="0.2">
      <c r="A3654" s="240" t="s">
        <v>85</v>
      </c>
      <c r="B3654" s="241"/>
      <c r="C3654" s="242"/>
      <c r="D3654" s="258">
        <f t="shared" si="315"/>
        <v>2.2103726603218569E-2</v>
      </c>
      <c r="E3654" s="258"/>
      <c r="F3654" s="193">
        <f>G3629</f>
        <v>7338.75</v>
      </c>
      <c r="G3654" s="26">
        <f t="shared" si="316"/>
        <v>7338.75</v>
      </c>
      <c r="H3654" s="27"/>
      <c r="I3654" s="27"/>
      <c r="J3654" s="99"/>
      <c r="K3654" s="203">
        <f t="shared" si="311"/>
        <v>7338.75</v>
      </c>
    </row>
    <row r="3655" spans="1:11" ht="24" customHeight="1" x14ac:dyDescent="0.2">
      <c r="A3655" s="245" t="s">
        <v>86</v>
      </c>
      <c r="B3655" s="246"/>
      <c r="C3655" s="247"/>
      <c r="D3655" s="258">
        <f t="shared" si="315"/>
        <v>3.6712832871731521E-2</v>
      </c>
      <c r="E3655" s="258"/>
      <c r="F3655" s="193">
        <f>G3641</f>
        <v>12189.179999999998</v>
      </c>
      <c r="G3655" s="26">
        <f t="shared" si="316"/>
        <v>12189.179999999998</v>
      </c>
      <c r="H3655" s="28"/>
      <c r="I3655" s="28"/>
      <c r="J3655" s="99"/>
      <c r="K3655" s="203">
        <f t="shared" si="311"/>
        <v>12189.179999999998</v>
      </c>
    </row>
    <row r="3656" spans="1:11" ht="10.35" customHeight="1" x14ac:dyDescent="0.2">
      <c r="A3656" s="222" t="s">
        <v>87</v>
      </c>
      <c r="B3656" s="223"/>
      <c r="C3656" s="224"/>
      <c r="D3656" s="259">
        <f>SUM(D3649:E3655)</f>
        <v>1</v>
      </c>
      <c r="E3656" s="260"/>
      <c r="F3656" s="194">
        <f>SUM(F3649:F3655)</f>
        <v>332014.14999999997</v>
      </c>
      <c r="G3656" s="195">
        <f>SUM(G3649:G3655)</f>
        <v>332014.14999999997</v>
      </c>
      <c r="H3656" s="29"/>
      <c r="I3656" s="29"/>
      <c r="J3656" s="99"/>
      <c r="K3656" s="203">
        <f t="shared" si="311"/>
        <v>332014.14999999997</v>
      </c>
    </row>
    <row r="3657" spans="1:11" x14ac:dyDescent="0.2">
      <c r="J3657" s="99"/>
      <c r="K3657" s="203">
        <f t="shared" si="311"/>
        <v>0</v>
      </c>
    </row>
    <row r="3658" spans="1:11" x14ac:dyDescent="0.2">
      <c r="J3658" s="99"/>
      <c r="K3658" s="203">
        <f t="shared" si="311"/>
        <v>0</v>
      </c>
    </row>
    <row r="3659" spans="1:11" x14ac:dyDescent="0.2">
      <c r="J3659" s="99"/>
      <c r="K3659" s="203">
        <f t="shared" ref="K3659:K3684" si="317">G3659-I3659</f>
        <v>0</v>
      </c>
    </row>
    <row r="3660" spans="1:11" ht="10.7" customHeight="1" x14ac:dyDescent="0.2">
      <c r="A3660" s="1" t="s">
        <v>0</v>
      </c>
      <c r="J3660" s="99"/>
      <c r="K3660" s="203">
        <f t="shared" si="317"/>
        <v>0</v>
      </c>
    </row>
    <row r="3661" spans="1:11" ht="10.7" customHeight="1" x14ac:dyDescent="0.2">
      <c r="A3661" s="1" t="s">
        <v>183</v>
      </c>
      <c r="J3661" s="99"/>
      <c r="K3661" s="203">
        <f t="shared" si="317"/>
        <v>0</v>
      </c>
    </row>
    <row r="3662" spans="1:11" ht="10.7" customHeight="1" x14ac:dyDescent="0.2">
      <c r="A3662" s="1" t="s">
        <v>2</v>
      </c>
      <c r="J3662" s="99"/>
      <c r="K3662" s="203">
        <f t="shared" si="317"/>
        <v>0</v>
      </c>
    </row>
    <row r="3663" spans="1:11" ht="10.7" customHeight="1" x14ac:dyDescent="0.2">
      <c r="A3663" s="1" t="s">
        <v>184</v>
      </c>
      <c r="J3663" s="99"/>
      <c r="K3663" s="203">
        <f t="shared" si="317"/>
        <v>0</v>
      </c>
    </row>
    <row r="3664" spans="1:11" ht="10.7" customHeight="1" x14ac:dyDescent="0.2">
      <c r="A3664" s="1" t="s">
        <v>4</v>
      </c>
      <c r="J3664" s="99"/>
      <c r="K3664" s="203">
        <f t="shared" si="317"/>
        <v>0</v>
      </c>
    </row>
    <row r="3665" spans="1:11" ht="10.7" customHeight="1" x14ac:dyDescent="0.2">
      <c r="A3665" s="1" t="s">
        <v>5</v>
      </c>
      <c r="J3665" s="99"/>
      <c r="K3665" s="203">
        <f t="shared" si="317"/>
        <v>0</v>
      </c>
    </row>
    <row r="3666" spans="1:11" ht="10.7" customHeight="1" x14ac:dyDescent="0.2">
      <c r="A3666" s="1" t="s">
        <v>95</v>
      </c>
      <c r="J3666" s="99"/>
      <c r="K3666" s="203">
        <f t="shared" si="317"/>
        <v>0</v>
      </c>
    </row>
    <row r="3667" spans="1:11" ht="10.7" customHeight="1" x14ac:dyDescent="0.2">
      <c r="A3667" s="1" t="s">
        <v>7</v>
      </c>
      <c r="J3667" s="99"/>
      <c r="K3667" s="203">
        <f t="shared" si="317"/>
        <v>0</v>
      </c>
    </row>
    <row r="3668" spans="1:11" ht="10.35" customHeight="1" x14ac:dyDescent="0.2">
      <c r="A3668" s="2" t="s">
        <v>9</v>
      </c>
      <c r="B3668" s="3" t="s">
        <v>10</v>
      </c>
      <c r="C3668" s="5" t="s">
        <v>11</v>
      </c>
      <c r="D3668" s="20" t="s">
        <v>12</v>
      </c>
      <c r="E3668" s="5" t="s">
        <v>13</v>
      </c>
      <c r="F3668" s="5" t="s">
        <v>225</v>
      </c>
      <c r="G3668" s="4" t="s">
        <v>15</v>
      </c>
      <c r="H3668" s="5" t="s">
        <v>14</v>
      </c>
      <c r="I3668" s="4" t="s">
        <v>15</v>
      </c>
      <c r="J3668" s="99"/>
      <c r="K3668" s="203" t="e">
        <f t="shared" si="317"/>
        <v>#VALUE!</v>
      </c>
    </row>
    <row r="3669" spans="1:11" ht="10.35" customHeight="1" x14ac:dyDescent="0.2">
      <c r="A3669" s="8"/>
      <c r="B3669" s="227" t="s">
        <v>96</v>
      </c>
      <c r="C3669" s="228"/>
      <c r="D3669" s="228"/>
      <c r="E3669" s="228"/>
      <c r="F3669" s="228"/>
      <c r="G3669" s="229"/>
      <c r="J3669" s="99"/>
      <c r="K3669" s="203">
        <f t="shared" si="317"/>
        <v>0</v>
      </c>
    </row>
    <row r="3670" spans="1:11" ht="10.35" customHeight="1" x14ac:dyDescent="0.2">
      <c r="A3670" s="16" t="s">
        <v>97</v>
      </c>
      <c r="B3670" s="17" t="s">
        <v>98</v>
      </c>
      <c r="C3670" s="12">
        <v>27.21</v>
      </c>
      <c r="D3670" s="23" t="s">
        <v>20</v>
      </c>
      <c r="E3670" s="14">
        <v>1</v>
      </c>
      <c r="F3670" s="188">
        <f>'adm, canteiro e mob'!T50</f>
        <v>95880.739999999991</v>
      </c>
      <c r="G3670" s="15">
        <f>TRUNC(F3670*E3670,2)</f>
        <v>95880.74</v>
      </c>
      <c r="H3670" s="24">
        <v>98354.89</v>
      </c>
      <c r="I3670" s="15">
        <v>98354.89</v>
      </c>
      <c r="J3670" s="99">
        <f>G3670/I3670-1</f>
        <v>-2.5155332897022098E-2</v>
      </c>
      <c r="K3670" s="203">
        <f t="shared" si="317"/>
        <v>-2474.1499999999942</v>
      </c>
    </row>
    <row r="3671" spans="1:11" ht="10.35" customHeight="1" x14ac:dyDescent="0.2">
      <c r="A3671" s="1" t="s">
        <v>38</v>
      </c>
      <c r="G3671" s="32">
        <f>G3670</f>
        <v>95880.74</v>
      </c>
      <c r="I3671" s="32">
        <v>98354.89</v>
      </c>
      <c r="J3671" s="99">
        <f>G3671/I3671-1</f>
        <v>-2.5155332897022098E-2</v>
      </c>
      <c r="K3671" s="203">
        <f t="shared" si="317"/>
        <v>-2474.1499999999942</v>
      </c>
    </row>
    <row r="3672" spans="1:11" ht="0.95" customHeight="1" x14ac:dyDescent="0.2">
      <c r="J3672" s="99" t="e">
        <f>G3672/I3672-1</f>
        <v>#DIV/0!</v>
      </c>
      <c r="K3672" s="203">
        <f t="shared" si="317"/>
        <v>0</v>
      </c>
    </row>
    <row r="3673" spans="1:11" ht="10.7" customHeight="1" x14ac:dyDescent="0.2">
      <c r="J3673" s="99"/>
      <c r="K3673" s="203">
        <f t="shared" si="317"/>
        <v>0</v>
      </c>
    </row>
    <row r="3674" spans="1:11" ht="10.35" customHeight="1" x14ac:dyDescent="0.2">
      <c r="A3674" s="2" t="s">
        <v>9</v>
      </c>
      <c r="B3674" s="3" t="s">
        <v>10</v>
      </c>
      <c r="C3674" s="5" t="s">
        <v>11</v>
      </c>
      <c r="D3674" s="20" t="s">
        <v>12</v>
      </c>
      <c r="E3674" s="5" t="s">
        <v>13</v>
      </c>
      <c r="F3674" s="5" t="s">
        <v>225</v>
      </c>
      <c r="G3674" s="4" t="s">
        <v>15</v>
      </c>
      <c r="H3674" s="5" t="s">
        <v>14</v>
      </c>
      <c r="I3674" s="4" t="s">
        <v>15</v>
      </c>
      <c r="J3674" s="99"/>
      <c r="K3674" s="203" t="e">
        <f t="shared" si="317"/>
        <v>#VALUE!</v>
      </c>
    </row>
    <row r="3675" spans="1:11" ht="10.35" customHeight="1" x14ac:dyDescent="0.2">
      <c r="A3675" s="8"/>
      <c r="B3675" s="227" t="s">
        <v>99</v>
      </c>
      <c r="C3675" s="228"/>
      <c r="D3675" s="228"/>
      <c r="E3675" s="228"/>
      <c r="F3675" s="228"/>
      <c r="G3675" s="229"/>
      <c r="J3675" s="99"/>
      <c r="K3675" s="203">
        <f t="shared" si="317"/>
        <v>0</v>
      </c>
    </row>
    <row r="3676" spans="1:11" ht="10.35" customHeight="1" x14ac:dyDescent="0.2">
      <c r="A3676" s="16" t="s">
        <v>100</v>
      </c>
      <c r="B3676" s="17" t="s">
        <v>101</v>
      </c>
      <c r="C3676" s="12">
        <v>27.21</v>
      </c>
      <c r="D3676" s="23" t="s">
        <v>20</v>
      </c>
      <c r="E3676" s="14">
        <v>1</v>
      </c>
      <c r="F3676" s="188">
        <f>'adm, canteiro e mob'!T113</f>
        <v>129948.09000000003</v>
      </c>
      <c r="G3676" s="15">
        <f>TRUNC(F3676*E3676,2)</f>
        <v>129948.09</v>
      </c>
      <c r="H3676" s="24">
        <v>133702.18</v>
      </c>
      <c r="I3676" s="15">
        <v>133702.18</v>
      </c>
      <c r="J3676" s="99">
        <f>G3676/I3676-1</f>
        <v>-2.807800142076966E-2</v>
      </c>
      <c r="K3676" s="203">
        <f t="shared" si="317"/>
        <v>-3754.0899999999965</v>
      </c>
    </row>
    <row r="3677" spans="1:11" ht="10.35" customHeight="1" x14ac:dyDescent="0.2">
      <c r="A3677" s="1" t="s">
        <v>38</v>
      </c>
      <c r="G3677" s="32">
        <f>G3676</f>
        <v>129948.09</v>
      </c>
      <c r="I3677" s="32">
        <v>133702.18</v>
      </c>
      <c r="J3677" s="99">
        <f>G3677/I3677-1</f>
        <v>-2.807800142076966E-2</v>
      </c>
      <c r="K3677" s="203">
        <f t="shared" si="317"/>
        <v>-3754.0899999999965</v>
      </c>
    </row>
    <row r="3678" spans="1:11" ht="10.7" customHeight="1" x14ac:dyDescent="0.2">
      <c r="J3678" s="99"/>
      <c r="K3678" s="203">
        <f t="shared" si="317"/>
        <v>0</v>
      </c>
    </row>
    <row r="3679" spans="1:11" ht="10.35" customHeight="1" x14ac:dyDescent="0.2">
      <c r="A3679" s="2" t="s">
        <v>9</v>
      </c>
      <c r="B3679" s="3" t="s">
        <v>10</v>
      </c>
      <c r="C3679" s="5" t="s">
        <v>11</v>
      </c>
      <c r="D3679" s="20" t="s">
        <v>12</v>
      </c>
      <c r="E3679" s="5" t="s">
        <v>13</v>
      </c>
      <c r="F3679" s="5" t="s">
        <v>225</v>
      </c>
      <c r="G3679" s="4" t="s">
        <v>15</v>
      </c>
      <c r="H3679" s="5" t="s">
        <v>14</v>
      </c>
      <c r="I3679" s="4" t="s">
        <v>15</v>
      </c>
      <c r="J3679" s="99"/>
      <c r="K3679" s="203" t="e">
        <f t="shared" si="317"/>
        <v>#VALUE!</v>
      </c>
    </row>
    <row r="3680" spans="1:11" ht="10.35" customHeight="1" x14ac:dyDescent="0.2">
      <c r="A3680" s="8"/>
      <c r="B3680" s="227" t="s">
        <v>102</v>
      </c>
      <c r="C3680" s="228"/>
      <c r="D3680" s="228"/>
      <c r="E3680" s="228"/>
      <c r="F3680" s="228"/>
      <c r="G3680" s="229"/>
      <c r="J3680" s="99"/>
      <c r="K3680" s="203">
        <f t="shared" si="317"/>
        <v>0</v>
      </c>
    </row>
    <row r="3681" spans="1:11" ht="20.85" customHeight="1" x14ac:dyDescent="0.2">
      <c r="A3681" s="9">
        <v>42301</v>
      </c>
      <c r="B3681" s="10" t="s">
        <v>103</v>
      </c>
      <c r="C3681" s="12">
        <v>27.21</v>
      </c>
      <c r="D3681" s="23" t="s">
        <v>20</v>
      </c>
      <c r="E3681" s="14">
        <v>1</v>
      </c>
      <c r="F3681" s="188">
        <f>'adm, canteiro e mob'!S520</f>
        <v>19137.8</v>
      </c>
      <c r="G3681" s="15">
        <f>TRUNC(F3681*E3681,2)</f>
        <v>19137.8</v>
      </c>
      <c r="H3681" s="24">
        <v>19631.64</v>
      </c>
      <c r="I3681" s="15">
        <v>19631.64</v>
      </c>
      <c r="J3681" s="99">
        <f>G3681/I3681-1</f>
        <v>-2.5155310508953921E-2</v>
      </c>
      <c r="K3681" s="203">
        <f t="shared" si="317"/>
        <v>-493.84000000000015</v>
      </c>
    </row>
    <row r="3682" spans="1:11" ht="10.35" customHeight="1" x14ac:dyDescent="0.2">
      <c r="A3682" s="1" t="s">
        <v>38</v>
      </c>
      <c r="G3682" s="32">
        <f>G3681</f>
        <v>19137.8</v>
      </c>
      <c r="I3682" s="32">
        <v>19631.64</v>
      </c>
      <c r="J3682" s="99">
        <f>G3682/I3682-1</f>
        <v>-2.5155310508953921E-2</v>
      </c>
      <c r="K3682" s="203">
        <f t="shared" si="317"/>
        <v>-493.84000000000015</v>
      </c>
    </row>
    <row r="3683" spans="1:11" ht="10.7" customHeight="1" x14ac:dyDescent="0.2">
      <c r="J3683" s="99"/>
      <c r="K3683" s="203">
        <f t="shared" si="317"/>
        <v>0</v>
      </c>
    </row>
    <row r="3684" spans="1:11" ht="10.35" customHeight="1" x14ac:dyDescent="0.2">
      <c r="J3684" s="99"/>
      <c r="K3684" s="203">
        <f t="shared" si="317"/>
        <v>0</v>
      </c>
    </row>
    <row r="3685" spans="1:11" ht="10.7" customHeight="1" x14ac:dyDescent="0.2">
      <c r="A3685" s="1" t="s">
        <v>92</v>
      </c>
      <c r="G3685" s="32">
        <f>G3682+G3677+G3672+G3671</f>
        <v>244966.63</v>
      </c>
      <c r="I3685" s="32">
        <v>251688.71</v>
      </c>
      <c r="J3685" s="99">
        <f>G3685/I3685-1</f>
        <v>-2.6707912325507066E-2</v>
      </c>
      <c r="K3685" s="203">
        <f>G3685-I3685</f>
        <v>-6722.0799999999872</v>
      </c>
    </row>
    <row r="3686" spans="1:11" ht="10.7" customHeight="1" x14ac:dyDescent="0.2">
      <c r="A3686" s="1"/>
      <c r="J3686" s="99"/>
    </row>
    <row r="3687" spans="1:11" ht="10.7" customHeight="1" x14ac:dyDescent="0.2">
      <c r="A3687" s="1"/>
      <c r="J3687" s="99"/>
    </row>
    <row r="3688" spans="1:11" ht="10.7" customHeight="1" x14ac:dyDescent="0.2">
      <c r="A3688" s="1"/>
      <c r="J3688" s="99"/>
    </row>
    <row r="3689" spans="1:11" ht="0.95" customHeight="1" x14ac:dyDescent="0.2">
      <c r="J3689" s="99"/>
    </row>
    <row r="3690" spans="1:11" ht="10.35" customHeight="1" x14ac:dyDescent="0.2">
      <c r="A3690" s="230" t="s">
        <v>79</v>
      </c>
      <c r="B3690" s="231"/>
      <c r="C3690" s="232"/>
      <c r="D3690" s="233" t="s">
        <v>231</v>
      </c>
      <c r="E3690" s="234"/>
      <c r="F3690" s="190" t="s">
        <v>229</v>
      </c>
      <c r="G3690" s="25" t="s">
        <v>232</v>
      </c>
      <c r="H3690" s="6"/>
      <c r="I3690" s="25"/>
      <c r="J3690" s="99"/>
    </row>
    <row r="3691" spans="1:11" ht="24.2" customHeight="1" x14ac:dyDescent="0.2">
      <c r="A3691" s="235" t="s">
        <v>104</v>
      </c>
      <c r="B3691" s="236"/>
      <c r="C3691" s="237"/>
      <c r="D3691" s="262">
        <f>F3691/$G$3685</f>
        <v>0.39140326990659913</v>
      </c>
      <c r="E3691" s="263"/>
      <c r="F3691" s="192">
        <f>G3671</f>
        <v>95880.74</v>
      </c>
      <c r="G3691" s="26">
        <f>F3691</f>
        <v>95880.74</v>
      </c>
      <c r="H3691" s="26"/>
      <c r="I3691" s="26"/>
      <c r="J3691" s="99"/>
    </row>
    <row r="3692" spans="1:11" ht="19.350000000000001" customHeight="1" x14ac:dyDescent="0.2">
      <c r="A3692" s="240" t="s">
        <v>105</v>
      </c>
      <c r="B3692" s="241"/>
      <c r="C3692" s="242"/>
      <c r="D3692" s="262">
        <f>F3692/$G$3685</f>
        <v>0.53047261988296113</v>
      </c>
      <c r="E3692" s="263"/>
      <c r="F3692" s="193">
        <f>G3677</f>
        <v>129948.09</v>
      </c>
      <c r="G3692" s="26">
        <f>F3692</f>
        <v>129948.09</v>
      </c>
      <c r="H3692" s="27"/>
      <c r="I3692" s="27"/>
      <c r="J3692" s="99"/>
    </row>
    <row r="3693" spans="1:11" ht="24" customHeight="1" x14ac:dyDescent="0.2">
      <c r="A3693" s="245" t="s">
        <v>106</v>
      </c>
      <c r="B3693" s="246"/>
      <c r="C3693" s="247"/>
      <c r="D3693" s="262">
        <f>F3693/$G$3685</f>
        <v>7.8124110210439676E-2</v>
      </c>
      <c r="E3693" s="263"/>
      <c r="F3693" s="193">
        <f>G3682</f>
        <v>19137.8</v>
      </c>
      <c r="G3693" s="26">
        <f>F3693</f>
        <v>19137.8</v>
      </c>
      <c r="H3693" s="28"/>
      <c r="I3693" s="28"/>
      <c r="J3693" s="99"/>
    </row>
    <row r="3694" spans="1:11" ht="10.35" customHeight="1" x14ac:dyDescent="0.2">
      <c r="A3694" s="222" t="s">
        <v>87</v>
      </c>
      <c r="B3694" s="223"/>
      <c r="C3694" s="224"/>
      <c r="D3694" s="264">
        <f>SUM(D3691:E3693)</f>
        <v>0.99999999999999989</v>
      </c>
      <c r="E3694" s="265"/>
      <c r="F3694" s="191">
        <f>SUM(F3691:F3693)</f>
        <v>244966.63</v>
      </c>
      <c r="G3694" s="29">
        <f>SUM(G3691:G3693)</f>
        <v>244966.63</v>
      </c>
      <c r="H3694" s="29"/>
      <c r="I3694" s="29"/>
      <c r="J3694" s="99"/>
    </row>
    <row r="3695" spans="1:11" x14ac:dyDescent="0.2">
      <c r="J3695" s="99"/>
    </row>
    <row r="3696" spans="1:11" x14ac:dyDescent="0.2">
      <c r="J3696" s="99"/>
    </row>
    <row r="3697" spans="1:12" ht="15" x14ac:dyDescent="0.2">
      <c r="G3697" s="196">
        <f>G3685+G3643+G3498+G3356+G3215+G3172+G3027+G2883+G2742+G2700+G2556+G2412+G2273+G2231+G2090+G1948+G1805+G1665+G1625+G1483+G1341+G1199+G1020+G874+G730+G590+G447+G305+G266+G126+G1060</f>
        <v>13206930.580000002</v>
      </c>
      <c r="H3697" s="130">
        <v>13206932.49</v>
      </c>
      <c r="I3697" s="202">
        <v>13545571.779999999</v>
      </c>
      <c r="J3697" s="198">
        <f>G3697/I3697-1</f>
        <v>-2.5000140673278937E-2</v>
      </c>
      <c r="L3697" s="84"/>
    </row>
    <row r="3698" spans="1:12" x14ac:dyDescent="0.2">
      <c r="H3698" s="220">
        <v>13206930.58</v>
      </c>
      <c r="I3698" s="84">
        <f>G3697-H3698</f>
        <v>0</v>
      </c>
    </row>
    <row r="3701" spans="1:12" x14ac:dyDescent="0.2">
      <c r="A3701" s="266" t="s">
        <v>223</v>
      </c>
      <c r="B3701" s="266"/>
      <c r="C3701" s="266"/>
      <c r="D3701" s="266"/>
      <c r="E3701" s="266"/>
      <c r="F3701" s="266"/>
      <c r="G3701" s="266"/>
    </row>
    <row r="3702" spans="1:12" x14ac:dyDescent="0.2">
      <c r="A3702" s="266" t="s">
        <v>235</v>
      </c>
      <c r="B3702" s="266"/>
      <c r="C3702" s="266"/>
      <c r="D3702" s="266"/>
      <c r="E3702" s="266"/>
      <c r="F3702" s="266"/>
      <c r="G3702" s="266"/>
    </row>
    <row r="3703" spans="1:12" x14ac:dyDescent="0.2">
      <c r="A3703" s="261"/>
      <c r="B3703" s="261"/>
      <c r="C3703" s="261"/>
      <c r="D3703" s="261"/>
      <c r="E3703" s="261"/>
      <c r="F3703" s="261"/>
      <c r="G3703" s="261"/>
    </row>
    <row r="3704" spans="1:12" x14ac:dyDescent="0.2">
      <c r="A3704" s="261"/>
      <c r="B3704" s="261"/>
      <c r="C3704" s="261"/>
      <c r="D3704" s="261"/>
      <c r="E3704" s="261"/>
      <c r="F3704" s="261"/>
      <c r="G3704" s="261"/>
    </row>
  </sheetData>
  <mergeCells count="621">
    <mergeCell ref="B116:G116"/>
    <mergeCell ref="A129:C129"/>
    <mergeCell ref="D129:E129"/>
    <mergeCell ref="A130:C130"/>
    <mergeCell ref="D130:E130"/>
    <mergeCell ref="A131:C131"/>
    <mergeCell ref="D131:E131"/>
    <mergeCell ref="B11:G11"/>
    <mergeCell ref="B33:G33"/>
    <mergeCell ref="B53:G53"/>
    <mergeCell ref="B73:G73"/>
    <mergeCell ref="B92:G92"/>
    <mergeCell ref="B111:G111"/>
    <mergeCell ref="A135:C135"/>
    <mergeCell ref="D135:E135"/>
    <mergeCell ref="A136:C136"/>
    <mergeCell ref="D136:E136"/>
    <mergeCell ref="A137:C137"/>
    <mergeCell ref="D137:E137"/>
    <mergeCell ref="A132:C132"/>
    <mergeCell ref="D132:E132"/>
    <mergeCell ref="A133:C133"/>
    <mergeCell ref="D133:E133"/>
    <mergeCell ref="A134:C134"/>
    <mergeCell ref="D134:E134"/>
    <mergeCell ref="B255:G255"/>
    <mergeCell ref="A270:C270"/>
    <mergeCell ref="D270:E270"/>
    <mergeCell ref="A271:C271"/>
    <mergeCell ref="D271:E271"/>
    <mergeCell ref="A272:C272"/>
    <mergeCell ref="D272:E272"/>
    <mergeCell ref="B149:G149"/>
    <mergeCell ref="B171:G171"/>
    <mergeCell ref="B191:G191"/>
    <mergeCell ref="B212:G212"/>
    <mergeCell ref="B231:G231"/>
    <mergeCell ref="B250:G250"/>
    <mergeCell ref="A276:C276"/>
    <mergeCell ref="D276:E276"/>
    <mergeCell ref="A277:C277"/>
    <mergeCell ref="D277:E277"/>
    <mergeCell ref="A278:C278"/>
    <mergeCell ref="D278:E278"/>
    <mergeCell ref="A273:C273"/>
    <mergeCell ref="D273:E273"/>
    <mergeCell ref="A274:C274"/>
    <mergeCell ref="D274:E274"/>
    <mergeCell ref="A275:C275"/>
    <mergeCell ref="D275:E275"/>
    <mergeCell ref="A314:C314"/>
    <mergeCell ref="D314:E314"/>
    <mergeCell ref="A315:C315"/>
    <mergeCell ref="D315:E315"/>
    <mergeCell ref="A316:C316"/>
    <mergeCell ref="D316:E316"/>
    <mergeCell ref="B289:G289"/>
    <mergeCell ref="B295:G295"/>
    <mergeCell ref="B300:G300"/>
    <mergeCell ref="A312:C312"/>
    <mergeCell ref="D312:E312"/>
    <mergeCell ref="A313:C313"/>
    <mergeCell ref="D313:E313"/>
    <mergeCell ref="B436:G436"/>
    <mergeCell ref="A453:C453"/>
    <mergeCell ref="D453:E453"/>
    <mergeCell ref="A454:C454"/>
    <mergeCell ref="D454:E454"/>
    <mergeCell ref="A455:C455"/>
    <mergeCell ref="D455:E455"/>
    <mergeCell ref="B330:G330"/>
    <mergeCell ref="B352:G352"/>
    <mergeCell ref="B372:G372"/>
    <mergeCell ref="B393:G393"/>
    <mergeCell ref="B412:G412"/>
    <mergeCell ref="B431:G431"/>
    <mergeCell ref="A459:C459"/>
    <mergeCell ref="D459:E459"/>
    <mergeCell ref="A460:C460"/>
    <mergeCell ref="D460:E460"/>
    <mergeCell ref="A461:C461"/>
    <mergeCell ref="D461:E461"/>
    <mergeCell ref="A456:C456"/>
    <mergeCell ref="D456:E456"/>
    <mergeCell ref="A457:C457"/>
    <mergeCell ref="D457:E457"/>
    <mergeCell ref="A458:C458"/>
    <mergeCell ref="D458:E458"/>
    <mergeCell ref="B579:G579"/>
    <mergeCell ref="A594:C594"/>
    <mergeCell ref="D594:E594"/>
    <mergeCell ref="A595:C595"/>
    <mergeCell ref="D595:E595"/>
    <mergeCell ref="A596:C596"/>
    <mergeCell ref="D596:E596"/>
    <mergeCell ref="B473:G473"/>
    <mergeCell ref="B495:G495"/>
    <mergeCell ref="B515:G515"/>
    <mergeCell ref="B536:G536"/>
    <mergeCell ref="B555:G555"/>
    <mergeCell ref="B574:G574"/>
    <mergeCell ref="A600:C600"/>
    <mergeCell ref="D600:E600"/>
    <mergeCell ref="A601:C601"/>
    <mergeCell ref="D601:E601"/>
    <mergeCell ref="A602:C602"/>
    <mergeCell ref="D602:E602"/>
    <mergeCell ref="A597:C597"/>
    <mergeCell ref="D597:E597"/>
    <mergeCell ref="A598:C598"/>
    <mergeCell ref="D598:E598"/>
    <mergeCell ref="A599:C599"/>
    <mergeCell ref="D599:E599"/>
    <mergeCell ref="B720:G720"/>
    <mergeCell ref="A736:C736"/>
    <mergeCell ref="D736:E736"/>
    <mergeCell ref="A737:C737"/>
    <mergeCell ref="D737:E737"/>
    <mergeCell ref="A738:C738"/>
    <mergeCell ref="D738:E738"/>
    <mergeCell ref="B614:G614"/>
    <mergeCell ref="B636:G636"/>
    <mergeCell ref="B656:G656"/>
    <mergeCell ref="B677:G677"/>
    <mergeCell ref="B696:G696"/>
    <mergeCell ref="B715:G715"/>
    <mergeCell ref="A742:C742"/>
    <mergeCell ref="D742:E742"/>
    <mergeCell ref="A743:C743"/>
    <mergeCell ref="D743:E743"/>
    <mergeCell ref="A744:C744"/>
    <mergeCell ref="D744:E744"/>
    <mergeCell ref="A739:C739"/>
    <mergeCell ref="D739:E739"/>
    <mergeCell ref="A740:C740"/>
    <mergeCell ref="D740:E740"/>
    <mergeCell ref="A741:C741"/>
    <mergeCell ref="D741:E741"/>
    <mergeCell ref="B864:G864"/>
    <mergeCell ref="A878:C878"/>
    <mergeCell ref="D878:E878"/>
    <mergeCell ref="A879:C879"/>
    <mergeCell ref="D879:E879"/>
    <mergeCell ref="A880:C880"/>
    <mergeCell ref="D880:E880"/>
    <mergeCell ref="B758:G758"/>
    <mergeCell ref="B780:G780"/>
    <mergeCell ref="B800:G800"/>
    <mergeCell ref="B821:G821"/>
    <mergeCell ref="B840:G840"/>
    <mergeCell ref="B859:G859"/>
    <mergeCell ref="A884:C884"/>
    <mergeCell ref="D884:E884"/>
    <mergeCell ref="A885:C885"/>
    <mergeCell ref="D885:E885"/>
    <mergeCell ref="A886:C886"/>
    <mergeCell ref="D886:E886"/>
    <mergeCell ref="A881:C881"/>
    <mergeCell ref="D881:E881"/>
    <mergeCell ref="A882:C882"/>
    <mergeCell ref="D882:E882"/>
    <mergeCell ref="A883:C883"/>
    <mergeCell ref="D883:E883"/>
    <mergeCell ref="B1009:G1009"/>
    <mergeCell ref="A1023:C1023"/>
    <mergeCell ref="D1023:E1023"/>
    <mergeCell ref="A1024:C1024"/>
    <mergeCell ref="D1024:E1024"/>
    <mergeCell ref="A1025:C1025"/>
    <mergeCell ref="D1025:E1025"/>
    <mergeCell ref="B903:G903"/>
    <mergeCell ref="B925:G925"/>
    <mergeCell ref="B945:G945"/>
    <mergeCell ref="B966:G966"/>
    <mergeCell ref="B985:G985"/>
    <mergeCell ref="B1004:G1004"/>
    <mergeCell ref="A1029:C1029"/>
    <mergeCell ref="D1029:E1029"/>
    <mergeCell ref="A1030:C1030"/>
    <mergeCell ref="D1030:E1030"/>
    <mergeCell ref="A1031:C1031"/>
    <mergeCell ref="D1031:E1031"/>
    <mergeCell ref="A1026:C1026"/>
    <mergeCell ref="D1026:E1026"/>
    <mergeCell ref="A1027:C1027"/>
    <mergeCell ref="D1027:E1027"/>
    <mergeCell ref="A1028:C1028"/>
    <mergeCell ref="D1028:E1028"/>
    <mergeCell ref="A1066:C1066"/>
    <mergeCell ref="D1066:E1066"/>
    <mergeCell ref="A1067:C1067"/>
    <mergeCell ref="D1067:E1067"/>
    <mergeCell ref="A1068:C1068"/>
    <mergeCell ref="D1068:E1068"/>
    <mergeCell ref="B1044:G1044"/>
    <mergeCell ref="B1050:G1050"/>
    <mergeCell ref="B1055:G1055"/>
    <mergeCell ref="A1064:C1064"/>
    <mergeCell ref="D1064:E1064"/>
    <mergeCell ref="A1065:C1065"/>
    <mergeCell ref="D1065:E1065"/>
    <mergeCell ref="B1188:G1188"/>
    <mergeCell ref="A1203:C1203"/>
    <mergeCell ref="D1203:E1203"/>
    <mergeCell ref="A1204:C1204"/>
    <mergeCell ref="D1204:E1204"/>
    <mergeCell ref="A1205:C1205"/>
    <mergeCell ref="D1205:E1205"/>
    <mergeCell ref="B1082:G1082"/>
    <mergeCell ref="B1104:G1104"/>
    <mergeCell ref="B1124:G1124"/>
    <mergeCell ref="B1145:G1145"/>
    <mergeCell ref="B1164:G1164"/>
    <mergeCell ref="B1183:G1183"/>
    <mergeCell ref="A1209:C1209"/>
    <mergeCell ref="D1209:E1209"/>
    <mergeCell ref="A1210:C1210"/>
    <mergeCell ref="D1210:E1210"/>
    <mergeCell ref="A1211:C1211"/>
    <mergeCell ref="D1211:E1211"/>
    <mergeCell ref="A1206:C1206"/>
    <mergeCell ref="D1206:E1206"/>
    <mergeCell ref="A1207:C1207"/>
    <mergeCell ref="D1207:E1207"/>
    <mergeCell ref="A1208:C1208"/>
    <mergeCell ref="D1208:E1208"/>
    <mergeCell ref="B1330:G1330"/>
    <mergeCell ref="A1345:C1345"/>
    <mergeCell ref="D1345:E1345"/>
    <mergeCell ref="A1346:C1346"/>
    <mergeCell ref="D1346:E1346"/>
    <mergeCell ref="A1347:C1347"/>
    <mergeCell ref="D1347:E1347"/>
    <mergeCell ref="B1224:G1224"/>
    <mergeCell ref="B1246:G1246"/>
    <mergeCell ref="B1266:G1266"/>
    <mergeCell ref="B1287:G1287"/>
    <mergeCell ref="B1306:G1306"/>
    <mergeCell ref="B1325:G1325"/>
    <mergeCell ref="A1351:C1351"/>
    <mergeCell ref="D1351:E1351"/>
    <mergeCell ref="A1352:C1352"/>
    <mergeCell ref="D1352:E1352"/>
    <mergeCell ref="A1353:C1353"/>
    <mergeCell ref="D1353:E1353"/>
    <mergeCell ref="A1348:C1348"/>
    <mergeCell ref="D1348:E1348"/>
    <mergeCell ref="A1349:C1349"/>
    <mergeCell ref="D1349:E1349"/>
    <mergeCell ref="A1350:C1350"/>
    <mergeCell ref="D1350:E1350"/>
    <mergeCell ref="B1472:G1472"/>
    <mergeCell ref="A1487:C1487"/>
    <mergeCell ref="D1487:E1487"/>
    <mergeCell ref="A1488:C1488"/>
    <mergeCell ref="D1488:E1488"/>
    <mergeCell ref="A1489:C1489"/>
    <mergeCell ref="D1489:E1489"/>
    <mergeCell ref="B1366:G1366"/>
    <mergeCell ref="B1388:G1388"/>
    <mergeCell ref="B1408:G1408"/>
    <mergeCell ref="B1429:G1429"/>
    <mergeCell ref="B1448:G1448"/>
    <mergeCell ref="B1467:G1467"/>
    <mergeCell ref="A1493:C1493"/>
    <mergeCell ref="D1493:E1493"/>
    <mergeCell ref="A1494:C1494"/>
    <mergeCell ref="D1494:E1494"/>
    <mergeCell ref="A1495:C1495"/>
    <mergeCell ref="D1495:E1495"/>
    <mergeCell ref="A1490:C1490"/>
    <mergeCell ref="D1490:E1490"/>
    <mergeCell ref="A1491:C1491"/>
    <mergeCell ref="D1491:E1491"/>
    <mergeCell ref="A1492:C1492"/>
    <mergeCell ref="D1492:E1492"/>
    <mergeCell ref="B1614:G1614"/>
    <mergeCell ref="A1629:C1629"/>
    <mergeCell ref="D1629:E1629"/>
    <mergeCell ref="A1630:C1630"/>
    <mergeCell ref="D1630:E1630"/>
    <mergeCell ref="A1631:C1631"/>
    <mergeCell ref="D1631:E1631"/>
    <mergeCell ref="B1508:G1508"/>
    <mergeCell ref="B1530:G1530"/>
    <mergeCell ref="B1550:G1550"/>
    <mergeCell ref="B1571:G1571"/>
    <mergeCell ref="B1590:G1590"/>
    <mergeCell ref="B1609:G1609"/>
    <mergeCell ref="A1635:C1635"/>
    <mergeCell ref="D1635:E1635"/>
    <mergeCell ref="A1636:C1636"/>
    <mergeCell ref="D1636:E1636"/>
    <mergeCell ref="A1637:C1637"/>
    <mergeCell ref="D1637:E1637"/>
    <mergeCell ref="A1632:C1632"/>
    <mergeCell ref="D1632:E1632"/>
    <mergeCell ref="A1633:C1633"/>
    <mergeCell ref="D1633:E1633"/>
    <mergeCell ref="A1634:C1634"/>
    <mergeCell ref="D1634:E1634"/>
    <mergeCell ref="A1672:C1672"/>
    <mergeCell ref="D1672:E1672"/>
    <mergeCell ref="A1673:C1673"/>
    <mergeCell ref="D1673:E1673"/>
    <mergeCell ref="B1688:G1688"/>
    <mergeCell ref="B1730:G1730"/>
    <mergeCell ref="B1649:G1649"/>
    <mergeCell ref="A1669:C1669"/>
    <mergeCell ref="D1669:E1669"/>
    <mergeCell ref="A1670:C1670"/>
    <mergeCell ref="D1670:E1670"/>
    <mergeCell ref="A1671:C1671"/>
    <mergeCell ref="D1671:E1671"/>
    <mergeCell ref="A1810:C1810"/>
    <mergeCell ref="D1810:E1810"/>
    <mergeCell ref="A1811:C1811"/>
    <mergeCell ref="D1811:E1811"/>
    <mergeCell ref="A1812:C1812"/>
    <mergeCell ref="D1812:E1812"/>
    <mergeCell ref="B1751:G1751"/>
    <mergeCell ref="B1770:G1770"/>
    <mergeCell ref="B1789:G1789"/>
    <mergeCell ref="B1794:G1794"/>
    <mergeCell ref="A1809:C1809"/>
    <mergeCell ref="D1809:E1809"/>
    <mergeCell ref="A1816:C1816"/>
    <mergeCell ref="D1816:E1816"/>
    <mergeCell ref="A1817:C1817"/>
    <mergeCell ref="D1817:E1817"/>
    <mergeCell ref="B1831:G1831"/>
    <mergeCell ref="B1853:G1853"/>
    <mergeCell ref="A1813:C1813"/>
    <mergeCell ref="D1813:E1813"/>
    <mergeCell ref="A1814:C1814"/>
    <mergeCell ref="D1814:E1814"/>
    <mergeCell ref="A1815:C1815"/>
    <mergeCell ref="D1815:E1815"/>
    <mergeCell ref="A1953:C1953"/>
    <mergeCell ref="D1953:E1953"/>
    <mergeCell ref="A1954:C1954"/>
    <mergeCell ref="D1954:E1954"/>
    <mergeCell ref="A1955:C1955"/>
    <mergeCell ref="D1955:E1955"/>
    <mergeCell ref="B1873:G1873"/>
    <mergeCell ref="B1894:G1894"/>
    <mergeCell ref="B1913:G1913"/>
    <mergeCell ref="B1932:G1932"/>
    <mergeCell ref="B1937:G1937"/>
    <mergeCell ref="A1952:C1952"/>
    <mergeCell ref="D1952:E1952"/>
    <mergeCell ref="A1959:C1959"/>
    <mergeCell ref="D1959:E1959"/>
    <mergeCell ref="A1960:C1960"/>
    <mergeCell ref="D1960:E1960"/>
    <mergeCell ref="B1973:G1973"/>
    <mergeCell ref="B1995:G1995"/>
    <mergeCell ref="A1956:C1956"/>
    <mergeCell ref="D1956:E1956"/>
    <mergeCell ref="A1957:C1957"/>
    <mergeCell ref="D1957:E1957"/>
    <mergeCell ref="A1958:C1958"/>
    <mergeCell ref="D1958:E1958"/>
    <mergeCell ref="A2094:C2094"/>
    <mergeCell ref="D2094:E2094"/>
    <mergeCell ref="A2095:C2095"/>
    <mergeCell ref="D2095:E2095"/>
    <mergeCell ref="A2096:C2096"/>
    <mergeCell ref="D2096:E2096"/>
    <mergeCell ref="B2015:G2015"/>
    <mergeCell ref="B2036:G2036"/>
    <mergeCell ref="B2055:G2055"/>
    <mergeCell ref="B2074:G2074"/>
    <mergeCell ref="B2079:G2079"/>
    <mergeCell ref="A2093:C2093"/>
    <mergeCell ref="D2093:E2093"/>
    <mergeCell ref="A2100:C2100"/>
    <mergeCell ref="D2100:E2100"/>
    <mergeCell ref="A2101:C2101"/>
    <mergeCell ref="D2101:E2101"/>
    <mergeCell ref="B2114:G2114"/>
    <mergeCell ref="B2136:G2136"/>
    <mergeCell ref="A2097:C2097"/>
    <mergeCell ref="D2097:E2097"/>
    <mergeCell ref="A2098:C2098"/>
    <mergeCell ref="D2098:E2098"/>
    <mergeCell ref="A2099:C2099"/>
    <mergeCell ref="D2099:E2099"/>
    <mergeCell ref="A2237:C2237"/>
    <mergeCell ref="D2237:E2237"/>
    <mergeCell ref="A2238:C2238"/>
    <mergeCell ref="D2238:E2238"/>
    <mergeCell ref="A2239:C2239"/>
    <mergeCell ref="D2239:E2239"/>
    <mergeCell ref="B2156:G2156"/>
    <mergeCell ref="B2177:G2177"/>
    <mergeCell ref="B2196:G2196"/>
    <mergeCell ref="B2215:G2215"/>
    <mergeCell ref="B2220:G2220"/>
    <mergeCell ref="A2236:C2236"/>
    <mergeCell ref="D2236:E2236"/>
    <mergeCell ref="A2243:C2243"/>
    <mergeCell ref="D2243:E2243"/>
    <mergeCell ref="A2244:C2244"/>
    <mergeCell ref="D2244:E2244"/>
    <mergeCell ref="A2276:C2276"/>
    <mergeCell ref="D2276:E2276"/>
    <mergeCell ref="A2240:C2240"/>
    <mergeCell ref="D2240:E2240"/>
    <mergeCell ref="A2241:C2241"/>
    <mergeCell ref="D2241:E2241"/>
    <mergeCell ref="A2242:C2242"/>
    <mergeCell ref="D2242:E2242"/>
    <mergeCell ref="A2280:C2280"/>
    <mergeCell ref="D2280:E2280"/>
    <mergeCell ref="B2295:G2295"/>
    <mergeCell ref="A2417:C2417"/>
    <mergeCell ref="D2417:E2417"/>
    <mergeCell ref="A2418:C2418"/>
    <mergeCell ref="D2418:E2418"/>
    <mergeCell ref="A2277:C2277"/>
    <mergeCell ref="D2277:E2277"/>
    <mergeCell ref="A2278:C2278"/>
    <mergeCell ref="D2278:E2278"/>
    <mergeCell ref="A2279:C2279"/>
    <mergeCell ref="D2279:E2279"/>
    <mergeCell ref="A2422:C2422"/>
    <mergeCell ref="D2422:E2422"/>
    <mergeCell ref="A2423:C2423"/>
    <mergeCell ref="D2423:E2423"/>
    <mergeCell ref="A2424:C2424"/>
    <mergeCell ref="D2424:E2424"/>
    <mergeCell ref="A2419:C2419"/>
    <mergeCell ref="D2419:E2419"/>
    <mergeCell ref="A2420:C2420"/>
    <mergeCell ref="D2420:E2420"/>
    <mergeCell ref="A2421:C2421"/>
    <mergeCell ref="D2421:E2421"/>
    <mergeCell ref="A2562:C2562"/>
    <mergeCell ref="D2562:E2562"/>
    <mergeCell ref="A2563:C2563"/>
    <mergeCell ref="D2563:E2563"/>
    <mergeCell ref="A2564:C2564"/>
    <mergeCell ref="D2564:E2564"/>
    <mergeCell ref="A2425:C2425"/>
    <mergeCell ref="D2425:E2425"/>
    <mergeCell ref="B2439:G2439"/>
    <mergeCell ref="A2560:C2560"/>
    <mergeCell ref="D2560:E2560"/>
    <mergeCell ref="A2561:C2561"/>
    <mergeCell ref="D2561:E2561"/>
    <mergeCell ref="A2568:C2568"/>
    <mergeCell ref="D2568:E2568"/>
    <mergeCell ref="B2583:G2583"/>
    <mergeCell ref="A2705:C2705"/>
    <mergeCell ref="D2705:E2705"/>
    <mergeCell ref="A2706:C2706"/>
    <mergeCell ref="D2706:E2706"/>
    <mergeCell ref="A2565:C2565"/>
    <mergeCell ref="D2565:E2565"/>
    <mergeCell ref="A2566:C2566"/>
    <mergeCell ref="D2566:E2566"/>
    <mergeCell ref="A2567:C2567"/>
    <mergeCell ref="D2567:E2567"/>
    <mergeCell ref="A2710:C2710"/>
    <mergeCell ref="D2710:E2710"/>
    <mergeCell ref="A2711:C2711"/>
    <mergeCell ref="D2711:E2711"/>
    <mergeCell ref="A2712:C2712"/>
    <mergeCell ref="D2712:E2712"/>
    <mergeCell ref="A2707:C2707"/>
    <mergeCell ref="D2707:E2707"/>
    <mergeCell ref="A2708:C2708"/>
    <mergeCell ref="D2708:E2708"/>
    <mergeCell ref="A2709:C2709"/>
    <mergeCell ref="D2709:E2709"/>
    <mergeCell ref="B2766:G2766"/>
    <mergeCell ref="A2888:C2888"/>
    <mergeCell ref="D2888:E2888"/>
    <mergeCell ref="A2889:C2889"/>
    <mergeCell ref="D2889:E2889"/>
    <mergeCell ref="A2890:C2890"/>
    <mergeCell ref="D2890:E2890"/>
    <mergeCell ref="A2713:C2713"/>
    <mergeCell ref="D2713:E2713"/>
    <mergeCell ref="A2750:C2750"/>
    <mergeCell ref="D2750:E2750"/>
    <mergeCell ref="A2751:C2751"/>
    <mergeCell ref="D2751:E2751"/>
    <mergeCell ref="D2747:E2747"/>
    <mergeCell ref="D2748:E2748"/>
    <mergeCell ref="D2749:E2749"/>
    <mergeCell ref="A2894:C2894"/>
    <mergeCell ref="D2894:E2894"/>
    <mergeCell ref="A2895:C2895"/>
    <mergeCell ref="D2895:E2895"/>
    <mergeCell ref="A2896:C2896"/>
    <mergeCell ref="D2896:E2896"/>
    <mergeCell ref="A2891:C2891"/>
    <mergeCell ref="D2891:E2891"/>
    <mergeCell ref="A2892:C2892"/>
    <mergeCell ref="D2892:E2892"/>
    <mergeCell ref="A2893:C2893"/>
    <mergeCell ref="D2893:E2893"/>
    <mergeCell ref="A3035:C3035"/>
    <mergeCell ref="D3035:E3035"/>
    <mergeCell ref="A3036:C3036"/>
    <mergeCell ref="D3036:E3036"/>
    <mergeCell ref="A3037:C3037"/>
    <mergeCell ref="D3037:E3037"/>
    <mergeCell ref="B2910:G2910"/>
    <mergeCell ref="A3032:C3032"/>
    <mergeCell ref="D3032:E3032"/>
    <mergeCell ref="A3033:C3033"/>
    <mergeCell ref="D3033:E3033"/>
    <mergeCell ref="A3034:C3034"/>
    <mergeCell ref="D3034:E3034"/>
    <mergeCell ref="A3038:C3038"/>
    <mergeCell ref="D3038:E3038"/>
    <mergeCell ref="A3039:C3039"/>
    <mergeCell ref="D3039:E3039"/>
    <mergeCell ref="A3040:C3040"/>
    <mergeCell ref="D3040:E3040"/>
    <mergeCell ref="D3184:E3184"/>
    <mergeCell ref="D3185:E3185"/>
    <mergeCell ref="D3177:E3177"/>
    <mergeCell ref="D3178:E3178"/>
    <mergeCell ref="D3179:E3179"/>
    <mergeCell ref="D3180:E3180"/>
    <mergeCell ref="D3181:E3181"/>
    <mergeCell ref="D3182:E3182"/>
    <mergeCell ref="D3183:E3183"/>
    <mergeCell ref="A3364:C3364"/>
    <mergeCell ref="A3365:C3365"/>
    <mergeCell ref="A3366:C3366"/>
    <mergeCell ref="A3367:C3367"/>
    <mergeCell ref="B3055:G3055"/>
    <mergeCell ref="A3221:C3221"/>
    <mergeCell ref="D3221:E3221"/>
    <mergeCell ref="A3222:C3222"/>
    <mergeCell ref="D3222:E3222"/>
    <mergeCell ref="A3223:C3223"/>
    <mergeCell ref="D3223:E3223"/>
    <mergeCell ref="B3403:G3403"/>
    <mergeCell ref="B3423:G3423"/>
    <mergeCell ref="B3444:G3444"/>
    <mergeCell ref="B3463:G3463"/>
    <mergeCell ref="B3482:G3482"/>
    <mergeCell ref="B3487:G3487"/>
    <mergeCell ref="A3224:C3224"/>
    <mergeCell ref="D3224:E3224"/>
    <mergeCell ref="A3225:C3225"/>
    <mergeCell ref="D3225:E3225"/>
    <mergeCell ref="B3239:G3239"/>
    <mergeCell ref="B3381:G3381"/>
    <mergeCell ref="D3360:E3360"/>
    <mergeCell ref="D3361:E3361"/>
    <mergeCell ref="D3362:E3362"/>
    <mergeCell ref="D3363:E3363"/>
    <mergeCell ref="D3364:E3364"/>
    <mergeCell ref="D3365:E3365"/>
    <mergeCell ref="D3366:E3366"/>
    <mergeCell ref="D3367:E3367"/>
    <mergeCell ref="D3368:E3368"/>
    <mergeCell ref="A3361:C3361"/>
    <mergeCell ref="A3362:C3362"/>
    <mergeCell ref="A3363:C3363"/>
    <mergeCell ref="A3506:C3506"/>
    <mergeCell ref="D3506:E3506"/>
    <mergeCell ref="A3507:C3507"/>
    <mergeCell ref="D3507:E3507"/>
    <mergeCell ref="A3508:C3508"/>
    <mergeCell ref="D3508:E3508"/>
    <mergeCell ref="A3503:C3503"/>
    <mergeCell ref="D3503:E3503"/>
    <mergeCell ref="A3504:C3504"/>
    <mergeCell ref="D3504:E3504"/>
    <mergeCell ref="A3505:C3505"/>
    <mergeCell ref="D3505:E3505"/>
    <mergeCell ref="B3526:G3526"/>
    <mergeCell ref="A3648:C3648"/>
    <mergeCell ref="D3648:E3648"/>
    <mergeCell ref="A3649:C3649"/>
    <mergeCell ref="D3649:E3649"/>
    <mergeCell ref="A3650:C3650"/>
    <mergeCell ref="D3650:E3650"/>
    <mergeCell ref="A3509:C3509"/>
    <mergeCell ref="D3509:E3509"/>
    <mergeCell ref="A3510:C3510"/>
    <mergeCell ref="D3510:E3510"/>
    <mergeCell ref="A3511:C3511"/>
    <mergeCell ref="D3511:E3511"/>
    <mergeCell ref="A3704:G3704"/>
    <mergeCell ref="A3692:C3692"/>
    <mergeCell ref="D3692:E3692"/>
    <mergeCell ref="A3693:C3693"/>
    <mergeCell ref="D3693:E3693"/>
    <mergeCell ref="A3694:C3694"/>
    <mergeCell ref="D3694:E3694"/>
    <mergeCell ref="B3669:G3669"/>
    <mergeCell ref="B3675:G3675"/>
    <mergeCell ref="B3680:G3680"/>
    <mergeCell ref="A3690:C3690"/>
    <mergeCell ref="D3690:E3690"/>
    <mergeCell ref="A3691:C3691"/>
    <mergeCell ref="D3691:E3691"/>
    <mergeCell ref="A3701:G3701"/>
    <mergeCell ref="A3702:G3702"/>
    <mergeCell ref="A3654:C3654"/>
    <mergeCell ref="D3654:E3654"/>
    <mergeCell ref="A3655:C3655"/>
    <mergeCell ref="D3655:E3655"/>
    <mergeCell ref="A3656:C3656"/>
    <mergeCell ref="D3656:E3656"/>
    <mergeCell ref="A3651:C3651"/>
    <mergeCell ref="D3651:E3651"/>
    <mergeCell ref="A3703:G3703"/>
    <mergeCell ref="A3652:C3652"/>
    <mergeCell ref="D3652:E3652"/>
    <mergeCell ref="A3653:C3653"/>
    <mergeCell ref="D3653:E3653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  <headerFooter>
    <oddHeader>&amp;R&amp;G</oddHeader>
  </headerFooter>
  <rowBreaks count="1" manualBreakCount="1">
    <brk id="3641" max="6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1A8B2-91D0-412C-8ED6-44A4282F982A}">
  <dimension ref="A1:AE3697"/>
  <sheetViews>
    <sheetView view="pageBreakPreview" topLeftCell="A570" zoomScale="130" zoomScaleNormal="130" zoomScaleSheetLayoutView="130" workbookViewId="0">
      <selection activeCell="B62" sqref="B62"/>
    </sheetView>
  </sheetViews>
  <sheetFormatPr defaultRowHeight="11.25" x14ac:dyDescent="0.2"/>
  <cols>
    <col min="1" max="1" width="9.33203125" style="139" customWidth="1"/>
    <col min="2" max="2" width="12.6640625" style="139" customWidth="1"/>
    <col min="3" max="3" width="20.83203125" style="137" customWidth="1"/>
    <col min="4" max="4" width="15.5" style="170" customWidth="1"/>
    <col min="5" max="5" width="5.83203125" style="139" customWidth="1"/>
    <col min="6" max="6" width="4.6640625" style="139" customWidth="1"/>
    <col min="7" max="8" width="5.83203125" style="139" customWidth="1"/>
    <col min="9" max="9" width="4.6640625" style="139" customWidth="1"/>
    <col min="10" max="10" width="5.83203125" style="139" customWidth="1"/>
    <col min="11" max="11" width="4.6640625" style="139" customWidth="1"/>
    <col min="12" max="12" width="5.83203125" style="139" customWidth="1"/>
    <col min="13" max="13" width="4.6640625" style="139" customWidth="1"/>
    <col min="14" max="15" width="5.83203125" style="139" customWidth="1"/>
    <col min="16" max="16" width="4.6640625" style="139" customWidth="1"/>
    <col min="17" max="17" width="5.83203125" style="139" customWidth="1"/>
    <col min="18" max="18" width="4.6640625" style="139" customWidth="1"/>
    <col min="19" max="19" width="5.83203125" style="139" customWidth="1"/>
    <col min="20" max="20" width="4.6640625" style="139" customWidth="1"/>
    <col min="21" max="21" width="5.83203125" style="139" customWidth="1"/>
    <col min="22" max="22" width="4.6640625" style="139" customWidth="1"/>
    <col min="23" max="24" width="5.83203125" style="139" customWidth="1"/>
    <col min="25" max="25" width="4.6640625" style="139" customWidth="1"/>
    <col min="26" max="26" width="5.83203125" style="139" customWidth="1"/>
    <col min="27" max="27" width="4.6640625" style="139" customWidth="1"/>
    <col min="28" max="28" width="5.83203125" style="139" customWidth="1"/>
    <col min="29" max="29" width="4.6640625" style="139" customWidth="1"/>
    <col min="30" max="16384" width="9.33203125" style="139"/>
  </cols>
  <sheetData>
    <row r="1" spans="1:31" x14ac:dyDescent="0.2">
      <c r="A1" s="134"/>
      <c r="B1" s="138"/>
      <c r="C1" s="296" t="s">
        <v>236</v>
      </c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</row>
    <row r="2" spans="1:31" x14ac:dyDescent="0.2">
      <c r="A2" s="298" t="s">
        <v>237</v>
      </c>
      <c r="B2" s="299"/>
      <c r="C2" s="299"/>
      <c r="D2" s="299"/>
      <c r="E2" s="299"/>
      <c r="F2" s="299"/>
      <c r="G2" s="299"/>
      <c r="H2" s="299"/>
      <c r="I2" s="299"/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  <c r="AA2" s="299"/>
      <c r="AB2" s="299"/>
      <c r="AC2" s="299"/>
    </row>
    <row r="3" spans="1:31" x14ac:dyDescent="0.2">
      <c r="A3" s="290" t="s">
        <v>238</v>
      </c>
      <c r="B3" s="283" t="s">
        <v>239</v>
      </c>
      <c r="C3" s="283" t="s">
        <v>240</v>
      </c>
      <c r="D3" s="300" t="s">
        <v>241</v>
      </c>
      <c r="E3" s="277" t="s">
        <v>242</v>
      </c>
      <c r="F3" s="278"/>
      <c r="G3" s="278"/>
      <c r="H3" s="278"/>
      <c r="I3" s="278"/>
      <c r="J3" s="278"/>
      <c r="K3" s="278"/>
      <c r="L3" s="278"/>
      <c r="M3" s="278"/>
      <c r="N3" s="278"/>
      <c r="O3" s="278"/>
      <c r="P3" s="279"/>
      <c r="Q3" s="302"/>
      <c r="R3" s="303"/>
      <c r="S3" s="303"/>
      <c r="T3" s="303"/>
      <c r="U3" s="303"/>
      <c r="V3" s="303"/>
      <c r="W3" s="303"/>
      <c r="X3" s="303"/>
      <c r="Y3" s="303"/>
      <c r="Z3" s="303"/>
      <c r="AA3" s="303"/>
      <c r="AB3" s="303"/>
      <c r="AC3" s="303"/>
    </row>
    <row r="4" spans="1:31" ht="33.75" x14ac:dyDescent="0.2">
      <c r="A4" s="292"/>
      <c r="B4" s="284"/>
      <c r="C4" s="284"/>
      <c r="D4" s="301"/>
      <c r="E4" s="140" t="s">
        <v>243</v>
      </c>
      <c r="F4" s="141" t="s">
        <v>244</v>
      </c>
      <c r="G4" s="140" t="s">
        <v>245</v>
      </c>
      <c r="H4" s="140" t="s">
        <v>246</v>
      </c>
      <c r="I4" s="140" t="s">
        <v>247</v>
      </c>
      <c r="J4" s="142" t="s">
        <v>248</v>
      </c>
      <c r="K4" s="142" t="s">
        <v>249</v>
      </c>
      <c r="L4" s="142" t="s">
        <v>250</v>
      </c>
      <c r="M4" s="142" t="s">
        <v>251</v>
      </c>
      <c r="N4" s="142" t="s">
        <v>252</v>
      </c>
      <c r="O4" s="142" t="s">
        <v>253</v>
      </c>
      <c r="P4" s="142" t="s">
        <v>254</v>
      </c>
      <c r="Q4" s="142" t="s">
        <v>255</v>
      </c>
      <c r="R4" s="142" t="s">
        <v>256</v>
      </c>
      <c r="S4" s="142" t="s">
        <v>257</v>
      </c>
      <c r="T4" s="142" t="s">
        <v>258</v>
      </c>
      <c r="U4" s="142" t="s">
        <v>259</v>
      </c>
      <c r="V4" s="142" t="s">
        <v>260</v>
      </c>
      <c r="W4" s="142" t="s">
        <v>261</v>
      </c>
      <c r="X4" s="142" t="s">
        <v>262</v>
      </c>
      <c r="Y4" s="142" t="s">
        <v>263</v>
      </c>
      <c r="Z4" s="142" t="s">
        <v>264</v>
      </c>
      <c r="AA4" s="142" t="s">
        <v>265</v>
      </c>
      <c r="AB4" s="142" t="s">
        <v>266</v>
      </c>
      <c r="AC4" s="142" t="s">
        <v>267</v>
      </c>
    </row>
    <row r="5" spans="1:31" x14ac:dyDescent="0.2">
      <c r="A5" s="323" t="s">
        <v>268</v>
      </c>
      <c r="B5" s="324"/>
      <c r="C5" s="283" t="str">
        <f>resumo!B10</f>
        <v>ADMINISTRAÇÃO LOCAL</v>
      </c>
      <c r="D5" s="285">
        <f>resumo!C10</f>
        <v>95880.739999999991</v>
      </c>
      <c r="E5" s="143">
        <v>0.2</v>
      </c>
      <c r="F5" s="144">
        <v>0.2</v>
      </c>
      <c r="G5" s="143">
        <v>0.2</v>
      </c>
      <c r="H5" s="143">
        <v>0.2</v>
      </c>
      <c r="I5" s="143">
        <v>0.2</v>
      </c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9">
        <f t="shared" ref="AD5:AD68" si="0">SUM(E5:AC5)</f>
        <v>1</v>
      </c>
      <c r="AE5" s="177">
        <f t="shared" ref="AE5:AE68" si="1">D4-AD5</f>
        <v>-1</v>
      </c>
    </row>
    <row r="6" spans="1:31" x14ac:dyDescent="0.2">
      <c r="A6" s="325"/>
      <c r="B6" s="326"/>
      <c r="C6" s="284"/>
      <c r="D6" s="286"/>
      <c r="E6" s="145">
        <f>$D$5*E5</f>
        <v>19176.147999999997</v>
      </c>
      <c r="F6" s="145">
        <f>$D$5*F5</f>
        <v>19176.147999999997</v>
      </c>
      <c r="G6" s="145">
        <f>$D$5*G5</f>
        <v>19176.147999999997</v>
      </c>
      <c r="H6" s="145">
        <f>$D$5*H5</f>
        <v>19176.147999999997</v>
      </c>
      <c r="I6" s="145">
        <f>$D$5*I5</f>
        <v>19176.147999999997</v>
      </c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134"/>
      <c r="AD6" s="139">
        <f t="shared" si="0"/>
        <v>95880.739999999991</v>
      </c>
      <c r="AE6" s="177">
        <f t="shared" si="1"/>
        <v>0</v>
      </c>
    </row>
    <row r="7" spans="1:31" x14ac:dyDescent="0.2">
      <c r="A7" s="325"/>
      <c r="B7" s="326"/>
      <c r="C7" s="283" t="s">
        <v>269</v>
      </c>
      <c r="D7" s="285">
        <f>resumo!C11</f>
        <v>129948.09000000003</v>
      </c>
      <c r="E7" s="143">
        <v>0.33329999999999999</v>
      </c>
      <c r="F7" s="144">
        <v>0.16669999999999999</v>
      </c>
      <c r="G7" s="143">
        <v>0.2</v>
      </c>
      <c r="H7" s="143">
        <v>0.1</v>
      </c>
      <c r="I7" s="143">
        <v>0.2</v>
      </c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  <c r="W7" s="134"/>
      <c r="X7" s="134"/>
      <c r="Y7" s="134"/>
      <c r="Z7" s="134"/>
      <c r="AA7" s="134"/>
      <c r="AB7" s="134"/>
      <c r="AC7" s="134"/>
      <c r="AD7" s="139">
        <f t="shared" si="0"/>
        <v>1</v>
      </c>
      <c r="AE7" s="177">
        <f t="shared" si="1"/>
        <v>-1</v>
      </c>
    </row>
    <row r="8" spans="1:31" x14ac:dyDescent="0.2">
      <c r="A8" s="325"/>
      <c r="B8" s="326"/>
      <c r="C8" s="284"/>
      <c r="D8" s="286"/>
      <c r="E8" s="145">
        <f>$D$7*E7</f>
        <v>43311.698397000007</v>
      </c>
      <c r="F8" s="145">
        <f>$D$7*F7</f>
        <v>21662.346603000002</v>
      </c>
      <c r="G8" s="145">
        <f>$D$7*G7</f>
        <v>25989.618000000006</v>
      </c>
      <c r="H8" s="145">
        <f>$D$7*H7</f>
        <v>12994.809000000003</v>
      </c>
      <c r="I8" s="145">
        <f>$D$7*I7</f>
        <v>25989.618000000006</v>
      </c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134"/>
      <c r="AA8" s="134"/>
      <c r="AB8" s="134"/>
      <c r="AC8" s="134"/>
      <c r="AD8" s="139">
        <f t="shared" si="0"/>
        <v>129948.09000000003</v>
      </c>
      <c r="AE8" s="177">
        <f t="shared" si="1"/>
        <v>0</v>
      </c>
    </row>
    <row r="9" spans="1:31" x14ac:dyDescent="0.2">
      <c r="A9" s="325"/>
      <c r="B9" s="326"/>
      <c r="C9" s="283" t="s">
        <v>270</v>
      </c>
      <c r="D9" s="285">
        <f>resumo!C12</f>
        <v>13799.12</v>
      </c>
      <c r="E9" s="143">
        <v>0.5</v>
      </c>
      <c r="F9" s="148">
        <v>0</v>
      </c>
      <c r="G9" s="149">
        <v>0</v>
      </c>
      <c r="H9" s="149">
        <v>0</v>
      </c>
      <c r="I9" s="143">
        <v>0.5</v>
      </c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134"/>
      <c r="AA9" s="134"/>
      <c r="AB9" s="134"/>
      <c r="AC9" s="134"/>
      <c r="AD9" s="139">
        <f t="shared" si="0"/>
        <v>1</v>
      </c>
      <c r="AE9" s="177">
        <f t="shared" si="1"/>
        <v>-1</v>
      </c>
    </row>
    <row r="10" spans="1:31" x14ac:dyDescent="0.2">
      <c r="A10" s="327"/>
      <c r="B10" s="328"/>
      <c r="C10" s="284"/>
      <c r="D10" s="286"/>
      <c r="E10" s="145">
        <f>$D$9*E9</f>
        <v>6899.56</v>
      </c>
      <c r="F10" s="145">
        <f>$D$9*F9</f>
        <v>0</v>
      </c>
      <c r="G10" s="145">
        <f>$D$9*G9</f>
        <v>0</v>
      </c>
      <c r="H10" s="145">
        <f>$D$9*H9</f>
        <v>0</v>
      </c>
      <c r="I10" s="145">
        <f>$D$9*I9</f>
        <v>6899.56</v>
      </c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134"/>
      <c r="AA10" s="134"/>
      <c r="AB10" s="134"/>
      <c r="AC10" s="134"/>
      <c r="AD10" s="139">
        <f t="shared" si="0"/>
        <v>13799.12</v>
      </c>
      <c r="AE10" s="177">
        <f t="shared" si="1"/>
        <v>0</v>
      </c>
    </row>
    <row r="11" spans="1:31" x14ac:dyDescent="0.2">
      <c r="A11" s="319" t="s">
        <v>268</v>
      </c>
      <c r="B11" s="290" t="s">
        <v>271</v>
      </c>
      <c r="C11" s="283" t="s">
        <v>272</v>
      </c>
      <c r="D11" s="285">
        <f>Planilha.!G29/2</f>
        <v>9502.4449999999997</v>
      </c>
      <c r="E11" s="143">
        <v>1</v>
      </c>
      <c r="F11" s="148">
        <v>0</v>
      </c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  <c r="Y11" s="134"/>
      <c r="Z11" s="134"/>
      <c r="AA11" s="134"/>
      <c r="AB11" s="134"/>
      <c r="AC11" s="134"/>
      <c r="AD11" s="139">
        <f t="shared" si="0"/>
        <v>1</v>
      </c>
      <c r="AE11" s="177">
        <f t="shared" si="1"/>
        <v>-1</v>
      </c>
    </row>
    <row r="12" spans="1:31" x14ac:dyDescent="0.2">
      <c r="A12" s="320"/>
      <c r="B12" s="291"/>
      <c r="C12" s="284"/>
      <c r="D12" s="286"/>
      <c r="E12" s="145">
        <f>$D$11*E11</f>
        <v>9502.4449999999997</v>
      </c>
      <c r="F12" s="145">
        <f>$D$11*F11</f>
        <v>0</v>
      </c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9">
        <f t="shared" si="0"/>
        <v>9502.4449999999997</v>
      </c>
      <c r="AE12" s="177">
        <f t="shared" si="1"/>
        <v>0</v>
      </c>
    </row>
    <row r="13" spans="1:31" x14ac:dyDescent="0.2">
      <c r="A13" s="320"/>
      <c r="B13" s="291"/>
      <c r="C13" s="283" t="s">
        <v>273</v>
      </c>
      <c r="D13" s="285">
        <f>Planilha.!G50/2</f>
        <v>67063.394999999975</v>
      </c>
      <c r="E13" s="143">
        <v>0.66669999999999996</v>
      </c>
      <c r="F13" s="144">
        <v>0.33329999999999999</v>
      </c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9">
        <f t="shared" si="0"/>
        <v>1</v>
      </c>
      <c r="AE13" s="177">
        <f t="shared" si="1"/>
        <v>-1</v>
      </c>
    </row>
    <row r="14" spans="1:31" x14ac:dyDescent="0.2">
      <c r="A14" s="320"/>
      <c r="B14" s="291"/>
      <c r="C14" s="284"/>
      <c r="D14" s="286"/>
      <c r="E14" s="145">
        <f>$D$13*E13</f>
        <v>44711.165446499981</v>
      </c>
      <c r="F14" s="145">
        <f>$D$13*F13</f>
        <v>22352.22955349999</v>
      </c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9">
        <f t="shared" si="0"/>
        <v>67063.394999999975</v>
      </c>
      <c r="AE14" s="177">
        <f t="shared" si="1"/>
        <v>0</v>
      </c>
    </row>
    <row r="15" spans="1:31" x14ac:dyDescent="0.2">
      <c r="A15" s="320"/>
      <c r="B15" s="291"/>
      <c r="C15" s="283" t="s">
        <v>274</v>
      </c>
      <c r="D15" s="285">
        <f>Planilha.!G70/2</f>
        <v>109091.77000000002</v>
      </c>
      <c r="E15" s="149">
        <v>0</v>
      </c>
      <c r="F15" s="144">
        <v>1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9">
        <f t="shared" si="0"/>
        <v>1</v>
      </c>
      <c r="AE15" s="177">
        <f t="shared" si="1"/>
        <v>-1</v>
      </c>
    </row>
    <row r="16" spans="1:31" x14ac:dyDescent="0.2">
      <c r="A16" s="320"/>
      <c r="B16" s="291"/>
      <c r="C16" s="284"/>
      <c r="D16" s="286"/>
      <c r="E16" s="145">
        <f>$D$15*E15</f>
        <v>0</v>
      </c>
      <c r="F16" s="145">
        <f>$D$15*F15</f>
        <v>109091.77000000002</v>
      </c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  <c r="Z16" s="134"/>
      <c r="AA16" s="134"/>
      <c r="AB16" s="134"/>
      <c r="AC16" s="134"/>
      <c r="AD16" s="139">
        <f t="shared" si="0"/>
        <v>109091.77000000002</v>
      </c>
      <c r="AE16" s="177">
        <f t="shared" si="1"/>
        <v>0</v>
      </c>
    </row>
    <row r="17" spans="1:31" x14ac:dyDescent="0.2">
      <c r="A17" s="320"/>
      <c r="B17" s="291"/>
      <c r="C17" s="283" t="s">
        <v>227</v>
      </c>
      <c r="D17" s="285">
        <f>Planilha.!G89/2</f>
        <v>39059.94</v>
      </c>
      <c r="E17" s="149">
        <v>0</v>
      </c>
      <c r="F17" s="144">
        <v>1</v>
      </c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9">
        <f t="shared" si="0"/>
        <v>1</v>
      </c>
      <c r="AE17" s="177">
        <f t="shared" si="1"/>
        <v>-1</v>
      </c>
    </row>
    <row r="18" spans="1:31" x14ac:dyDescent="0.2">
      <c r="A18" s="320"/>
      <c r="B18" s="291"/>
      <c r="C18" s="284"/>
      <c r="D18" s="286"/>
      <c r="E18" s="145">
        <f>$D$17*E17</f>
        <v>0</v>
      </c>
      <c r="F18" s="145">
        <f>$D$17*F17</f>
        <v>39059.94</v>
      </c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9">
        <f t="shared" si="0"/>
        <v>39059.94</v>
      </c>
      <c r="AE18" s="177">
        <f t="shared" si="1"/>
        <v>0</v>
      </c>
    </row>
    <row r="19" spans="1:31" x14ac:dyDescent="0.2">
      <c r="A19" s="320"/>
      <c r="B19" s="291"/>
      <c r="C19" s="283" t="s">
        <v>275</v>
      </c>
      <c r="D19" s="322">
        <f>Planilha.!G107/2</f>
        <v>70576.240000000005</v>
      </c>
      <c r="E19" s="143">
        <v>1</v>
      </c>
      <c r="F19" s="148">
        <v>0</v>
      </c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9">
        <f t="shared" si="0"/>
        <v>1</v>
      </c>
      <c r="AE19" s="177">
        <f t="shared" si="1"/>
        <v>-1</v>
      </c>
    </row>
    <row r="20" spans="1:31" x14ac:dyDescent="0.2">
      <c r="A20" s="320"/>
      <c r="B20" s="291"/>
      <c r="C20" s="284"/>
      <c r="D20" s="286"/>
      <c r="E20" s="145">
        <f>$D$19*E19</f>
        <v>70576.240000000005</v>
      </c>
      <c r="F20" s="145">
        <f>$D$19*F19</f>
        <v>0</v>
      </c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34"/>
      <c r="AC20" s="134"/>
      <c r="AD20" s="139">
        <f t="shared" si="0"/>
        <v>70576.240000000005</v>
      </c>
      <c r="AE20" s="177">
        <f t="shared" si="1"/>
        <v>0</v>
      </c>
    </row>
    <row r="21" spans="1:31" x14ac:dyDescent="0.2">
      <c r="A21" s="320"/>
      <c r="B21" s="291"/>
      <c r="C21" s="283" t="s">
        <v>276</v>
      </c>
      <c r="D21" s="285">
        <f>Planilha.!G113/2</f>
        <v>14677.5</v>
      </c>
      <c r="E21" s="143">
        <v>0.75</v>
      </c>
      <c r="F21" s="144">
        <v>0.25</v>
      </c>
      <c r="G21" s="134"/>
      <c r="H21" s="134"/>
      <c r="I21" s="134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9">
        <f t="shared" si="0"/>
        <v>1</v>
      </c>
      <c r="AE21" s="177">
        <f t="shared" si="1"/>
        <v>-1</v>
      </c>
    </row>
    <row r="22" spans="1:31" x14ac:dyDescent="0.2">
      <c r="A22" s="320"/>
      <c r="B22" s="291"/>
      <c r="C22" s="284"/>
      <c r="D22" s="286"/>
      <c r="E22" s="145">
        <f>$D$21*E21</f>
        <v>11008.125</v>
      </c>
      <c r="F22" s="145">
        <f>$D$21*F21</f>
        <v>3669.375</v>
      </c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4"/>
      <c r="AA22" s="134"/>
      <c r="AB22" s="134"/>
      <c r="AC22" s="134"/>
      <c r="AD22" s="139">
        <f t="shared" si="0"/>
        <v>14677.5</v>
      </c>
      <c r="AE22" s="177">
        <f t="shared" si="1"/>
        <v>0</v>
      </c>
    </row>
    <row r="23" spans="1:31" x14ac:dyDescent="0.2">
      <c r="A23" s="320"/>
      <c r="B23" s="291"/>
      <c r="C23" s="283" t="s">
        <v>277</v>
      </c>
      <c r="D23" s="285">
        <f>Planilha.!G124/2</f>
        <v>22977.170000000002</v>
      </c>
      <c r="E23" s="149">
        <v>0</v>
      </c>
      <c r="F23" s="144">
        <v>1</v>
      </c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4"/>
      <c r="AA23" s="134"/>
      <c r="AB23" s="134"/>
      <c r="AC23" s="134"/>
      <c r="AD23" s="139">
        <f t="shared" si="0"/>
        <v>1</v>
      </c>
      <c r="AE23" s="177">
        <f t="shared" si="1"/>
        <v>-1</v>
      </c>
    </row>
    <row r="24" spans="1:31" x14ac:dyDescent="0.2">
      <c r="A24" s="321"/>
      <c r="B24" s="292"/>
      <c r="C24" s="284"/>
      <c r="D24" s="286"/>
      <c r="E24" s="145">
        <f>$D$23*E23</f>
        <v>0</v>
      </c>
      <c r="F24" s="145">
        <f>$D$23*F23</f>
        <v>22977.170000000002</v>
      </c>
      <c r="G24" s="135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9">
        <f t="shared" si="0"/>
        <v>22977.170000000002</v>
      </c>
      <c r="AE24" s="177">
        <f t="shared" si="1"/>
        <v>0</v>
      </c>
    </row>
    <row r="25" spans="1:31" x14ac:dyDescent="0.2">
      <c r="A25" s="319" t="s">
        <v>268</v>
      </c>
      <c r="B25" s="290" t="s">
        <v>278</v>
      </c>
      <c r="C25" s="283" t="s">
        <v>272</v>
      </c>
      <c r="D25" s="285">
        <f>D11</f>
        <v>9502.4449999999997</v>
      </c>
      <c r="E25" s="143">
        <v>1</v>
      </c>
      <c r="F25" s="148">
        <v>0</v>
      </c>
      <c r="G25" s="149">
        <v>0</v>
      </c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  <c r="S25" s="134"/>
      <c r="T25" s="134"/>
      <c r="U25" s="134"/>
      <c r="V25" s="134"/>
      <c r="W25" s="134"/>
      <c r="X25" s="134"/>
      <c r="Y25" s="134"/>
      <c r="Z25" s="134"/>
      <c r="AA25" s="134"/>
      <c r="AB25" s="134"/>
      <c r="AC25" s="134"/>
      <c r="AD25" s="139">
        <f t="shared" si="0"/>
        <v>1</v>
      </c>
      <c r="AE25" s="177">
        <f t="shared" si="1"/>
        <v>-1</v>
      </c>
    </row>
    <row r="26" spans="1:31" x14ac:dyDescent="0.2">
      <c r="A26" s="320"/>
      <c r="B26" s="291"/>
      <c r="C26" s="284"/>
      <c r="D26" s="286"/>
      <c r="E26" s="145">
        <f>$D$25*E25</f>
        <v>9502.4449999999997</v>
      </c>
      <c r="F26" s="145">
        <f>$D$25*F25</f>
        <v>0</v>
      </c>
      <c r="G26" s="145">
        <f>$D$25*G25</f>
        <v>0</v>
      </c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4"/>
      <c r="U26" s="134"/>
      <c r="V26" s="134"/>
      <c r="W26" s="134"/>
      <c r="X26" s="134"/>
      <c r="Y26" s="134"/>
      <c r="Z26" s="134"/>
      <c r="AA26" s="134"/>
      <c r="AB26" s="134"/>
      <c r="AC26" s="134"/>
      <c r="AD26" s="139">
        <f t="shared" si="0"/>
        <v>9502.4449999999997</v>
      </c>
      <c r="AE26" s="177">
        <f t="shared" si="1"/>
        <v>0</v>
      </c>
    </row>
    <row r="27" spans="1:31" x14ac:dyDescent="0.2">
      <c r="A27" s="320"/>
      <c r="B27" s="291"/>
      <c r="C27" s="283" t="s">
        <v>273</v>
      </c>
      <c r="D27" s="285">
        <f>D13</f>
        <v>67063.394999999975</v>
      </c>
      <c r="E27" s="143">
        <v>0.33329999999999999</v>
      </c>
      <c r="F27" s="144">
        <v>0.66669999999999996</v>
      </c>
      <c r="G27" s="149">
        <v>0</v>
      </c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9">
        <f t="shared" si="0"/>
        <v>1</v>
      </c>
      <c r="AE27" s="177">
        <f t="shared" si="1"/>
        <v>-1</v>
      </c>
    </row>
    <row r="28" spans="1:31" x14ac:dyDescent="0.2">
      <c r="A28" s="320"/>
      <c r="B28" s="291"/>
      <c r="C28" s="284"/>
      <c r="D28" s="286"/>
      <c r="E28" s="145">
        <f>$D$27*E27</f>
        <v>22352.22955349999</v>
      </c>
      <c r="F28" s="145">
        <f>$D$27*F27</f>
        <v>44711.165446499981</v>
      </c>
      <c r="G28" s="145">
        <f>$D$27*G27</f>
        <v>0</v>
      </c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9">
        <f t="shared" si="0"/>
        <v>67063.394999999975</v>
      </c>
      <c r="AE28" s="177">
        <f t="shared" si="1"/>
        <v>0</v>
      </c>
    </row>
    <row r="29" spans="1:31" x14ac:dyDescent="0.2">
      <c r="A29" s="320"/>
      <c r="B29" s="291"/>
      <c r="C29" s="283" t="s">
        <v>274</v>
      </c>
      <c r="D29" s="285">
        <f>D15</f>
        <v>109091.77000000002</v>
      </c>
      <c r="E29" s="149">
        <v>0</v>
      </c>
      <c r="F29" s="144">
        <v>0.66669999999999996</v>
      </c>
      <c r="G29" s="143">
        <v>0.33329999999999999</v>
      </c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9">
        <f t="shared" si="0"/>
        <v>1</v>
      </c>
      <c r="AE29" s="177">
        <f t="shared" si="1"/>
        <v>-1</v>
      </c>
    </row>
    <row r="30" spans="1:31" x14ac:dyDescent="0.2">
      <c r="A30" s="320"/>
      <c r="B30" s="291"/>
      <c r="C30" s="284"/>
      <c r="D30" s="286"/>
      <c r="E30" s="145">
        <f>$D$29*E29</f>
        <v>0</v>
      </c>
      <c r="F30" s="145">
        <f>$D$29*F29</f>
        <v>72731.483059000006</v>
      </c>
      <c r="G30" s="145">
        <f>$D$29*G29</f>
        <v>36360.286941000006</v>
      </c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9">
        <f t="shared" si="0"/>
        <v>109091.77000000002</v>
      </c>
      <c r="AE30" s="177">
        <f t="shared" si="1"/>
        <v>0</v>
      </c>
    </row>
    <row r="31" spans="1:31" x14ac:dyDescent="0.2">
      <c r="A31" s="320"/>
      <c r="B31" s="291"/>
      <c r="C31" s="283" t="s">
        <v>227</v>
      </c>
      <c r="D31" s="285">
        <f>D17</f>
        <v>39059.94</v>
      </c>
      <c r="E31" s="149">
        <v>0</v>
      </c>
      <c r="F31" s="144">
        <v>0.66669999999999996</v>
      </c>
      <c r="G31" s="143">
        <v>0.33329999999999999</v>
      </c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9">
        <f t="shared" si="0"/>
        <v>1</v>
      </c>
      <c r="AE31" s="177">
        <f t="shared" si="1"/>
        <v>-1</v>
      </c>
    </row>
    <row r="32" spans="1:31" x14ac:dyDescent="0.2">
      <c r="A32" s="320"/>
      <c r="B32" s="291"/>
      <c r="C32" s="284"/>
      <c r="D32" s="286"/>
      <c r="E32" s="145">
        <f>$D$31*E31</f>
        <v>0</v>
      </c>
      <c r="F32" s="145">
        <f>$D$31*F31</f>
        <v>26041.261998000002</v>
      </c>
      <c r="G32" s="145">
        <f>$D$31*G31</f>
        <v>13018.678002000001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9">
        <f t="shared" si="0"/>
        <v>39059.94</v>
      </c>
      <c r="AE32" s="177">
        <f t="shared" si="1"/>
        <v>0</v>
      </c>
    </row>
    <row r="33" spans="1:31" x14ac:dyDescent="0.2">
      <c r="A33" s="320"/>
      <c r="B33" s="291"/>
      <c r="C33" s="283" t="s">
        <v>275</v>
      </c>
      <c r="D33" s="285">
        <f>D19</f>
        <v>70576.240000000005</v>
      </c>
      <c r="E33" s="143">
        <v>1</v>
      </c>
      <c r="F33" s="148">
        <v>0</v>
      </c>
      <c r="G33" s="149">
        <v>0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9">
        <f t="shared" si="0"/>
        <v>1</v>
      </c>
      <c r="AE33" s="177">
        <f t="shared" si="1"/>
        <v>-1</v>
      </c>
    </row>
    <row r="34" spans="1:31" x14ac:dyDescent="0.2">
      <c r="A34" s="320"/>
      <c r="B34" s="291"/>
      <c r="C34" s="284"/>
      <c r="D34" s="286"/>
      <c r="E34" s="145">
        <f>$D$33*E33</f>
        <v>70576.240000000005</v>
      </c>
      <c r="F34" s="145">
        <f>$D$33*F33</f>
        <v>0</v>
      </c>
      <c r="G34" s="145">
        <f>$D$33*G33</f>
        <v>0</v>
      </c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9">
        <f t="shared" si="0"/>
        <v>70576.240000000005</v>
      </c>
      <c r="AE34" s="177">
        <f t="shared" si="1"/>
        <v>0</v>
      </c>
    </row>
    <row r="35" spans="1:31" x14ac:dyDescent="0.2">
      <c r="A35" s="320"/>
      <c r="B35" s="291"/>
      <c r="C35" s="283" t="s">
        <v>276</v>
      </c>
      <c r="D35" s="285">
        <f>D21</f>
        <v>14677.5</v>
      </c>
      <c r="E35" s="143">
        <v>1</v>
      </c>
      <c r="F35" s="148">
        <v>0</v>
      </c>
      <c r="G35" s="149">
        <v>0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9">
        <f t="shared" si="0"/>
        <v>1</v>
      </c>
      <c r="AE35" s="177">
        <f t="shared" si="1"/>
        <v>-1</v>
      </c>
    </row>
    <row r="36" spans="1:31" x14ac:dyDescent="0.2">
      <c r="A36" s="320"/>
      <c r="B36" s="291"/>
      <c r="C36" s="284"/>
      <c r="D36" s="286"/>
      <c r="E36" s="145">
        <f>$D$35*E35</f>
        <v>14677.5</v>
      </c>
      <c r="F36" s="145">
        <f>$D$35*F35</f>
        <v>0</v>
      </c>
      <c r="G36" s="145">
        <f>$D$35*G35</f>
        <v>0</v>
      </c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9">
        <f t="shared" si="0"/>
        <v>14677.5</v>
      </c>
      <c r="AE36" s="177">
        <f t="shared" si="1"/>
        <v>0</v>
      </c>
    </row>
    <row r="37" spans="1:31" x14ac:dyDescent="0.2">
      <c r="A37" s="320"/>
      <c r="B37" s="291"/>
      <c r="C37" s="283" t="s">
        <v>277</v>
      </c>
      <c r="D37" s="285">
        <f>D23</f>
        <v>22977.170000000002</v>
      </c>
      <c r="E37" s="149">
        <v>0</v>
      </c>
      <c r="F37" s="144">
        <v>0.5</v>
      </c>
      <c r="G37" s="143">
        <v>0.5</v>
      </c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9">
        <f t="shared" si="0"/>
        <v>1</v>
      </c>
      <c r="AE37" s="177">
        <f t="shared" si="1"/>
        <v>-1</v>
      </c>
    </row>
    <row r="38" spans="1:31" x14ac:dyDescent="0.2">
      <c r="A38" s="321"/>
      <c r="B38" s="292"/>
      <c r="C38" s="284"/>
      <c r="D38" s="286"/>
      <c r="E38" s="145">
        <f>$D$37*E37</f>
        <v>0</v>
      </c>
      <c r="F38" s="145">
        <f>$D$37*F37</f>
        <v>11488.585000000001</v>
      </c>
      <c r="G38" s="145">
        <f>$D$37*G37</f>
        <v>11488.585000000001</v>
      </c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9">
        <f t="shared" si="0"/>
        <v>22977.170000000002</v>
      </c>
      <c r="AE38" s="177">
        <f t="shared" si="1"/>
        <v>0</v>
      </c>
    </row>
    <row r="39" spans="1:31" x14ac:dyDescent="0.2">
      <c r="A39" s="319" t="s">
        <v>268</v>
      </c>
      <c r="B39" s="290" t="s">
        <v>279</v>
      </c>
      <c r="C39" s="283" t="s">
        <v>272</v>
      </c>
      <c r="D39" s="285">
        <f>Planilha.!G167/3</f>
        <v>6400.1666666666679</v>
      </c>
      <c r="E39" s="143">
        <v>0.75</v>
      </c>
      <c r="F39" s="144">
        <v>0.25</v>
      </c>
      <c r="G39" s="149">
        <v>0</v>
      </c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9">
        <f t="shared" si="0"/>
        <v>1</v>
      </c>
      <c r="AE39" s="177">
        <f t="shared" si="1"/>
        <v>-1</v>
      </c>
    </row>
    <row r="40" spans="1:31" x14ac:dyDescent="0.2">
      <c r="A40" s="320"/>
      <c r="B40" s="291"/>
      <c r="C40" s="284"/>
      <c r="D40" s="286"/>
      <c r="E40" s="145">
        <f>$D$39*E39</f>
        <v>4800.1250000000009</v>
      </c>
      <c r="F40" s="145">
        <f>$D$39*F39</f>
        <v>1600.041666666667</v>
      </c>
      <c r="G40" s="145">
        <f>$D$39*G39</f>
        <v>0</v>
      </c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9">
        <f t="shared" si="0"/>
        <v>6400.1666666666679</v>
      </c>
      <c r="AE40" s="177">
        <f t="shared" si="1"/>
        <v>0</v>
      </c>
    </row>
    <row r="41" spans="1:31" x14ac:dyDescent="0.2">
      <c r="A41" s="320"/>
      <c r="B41" s="291"/>
      <c r="C41" s="283" t="s">
        <v>273</v>
      </c>
      <c r="D41" s="285">
        <f>Planilha.!G188/3</f>
        <v>32809.003333333334</v>
      </c>
      <c r="E41" s="149">
        <v>0</v>
      </c>
      <c r="F41" s="144">
        <v>1</v>
      </c>
      <c r="G41" s="149">
        <v>0</v>
      </c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9">
        <f t="shared" si="0"/>
        <v>1</v>
      </c>
      <c r="AE41" s="177">
        <f t="shared" si="1"/>
        <v>-1</v>
      </c>
    </row>
    <row r="42" spans="1:31" x14ac:dyDescent="0.2">
      <c r="A42" s="320"/>
      <c r="B42" s="291"/>
      <c r="C42" s="284"/>
      <c r="D42" s="286"/>
      <c r="E42" s="145">
        <f>$D$41*E41</f>
        <v>0</v>
      </c>
      <c r="F42" s="145">
        <f>$D$41*F41</f>
        <v>32809.003333333334</v>
      </c>
      <c r="G42" s="145">
        <f>$D$41*G41</f>
        <v>0</v>
      </c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9">
        <f t="shared" si="0"/>
        <v>32809.003333333334</v>
      </c>
      <c r="AE42" s="177">
        <f t="shared" si="1"/>
        <v>0</v>
      </c>
    </row>
    <row r="43" spans="1:31" x14ac:dyDescent="0.2">
      <c r="A43" s="320"/>
      <c r="B43" s="291"/>
      <c r="C43" s="283" t="s">
        <v>274</v>
      </c>
      <c r="D43" s="285">
        <f>Planilha.!G208/3</f>
        <v>61567.48</v>
      </c>
      <c r="E43" s="149">
        <v>0</v>
      </c>
      <c r="F43" s="144">
        <v>0.33329999999999999</v>
      </c>
      <c r="G43" s="143">
        <v>0.66669999999999996</v>
      </c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9">
        <f t="shared" si="0"/>
        <v>1</v>
      </c>
      <c r="AE43" s="177">
        <f t="shared" si="1"/>
        <v>-1</v>
      </c>
    </row>
    <row r="44" spans="1:31" x14ac:dyDescent="0.2">
      <c r="A44" s="320"/>
      <c r="B44" s="291"/>
      <c r="C44" s="284"/>
      <c r="D44" s="286"/>
      <c r="E44" s="145">
        <f>$D$43*E43</f>
        <v>0</v>
      </c>
      <c r="F44" s="145">
        <f>$D$43*F43</f>
        <v>20520.441084000002</v>
      </c>
      <c r="G44" s="145">
        <f>$D$43*G43</f>
        <v>41047.038915999998</v>
      </c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9">
        <f t="shared" si="0"/>
        <v>61567.479999999996</v>
      </c>
      <c r="AE44" s="177">
        <f t="shared" si="1"/>
        <v>0</v>
      </c>
    </row>
    <row r="45" spans="1:31" x14ac:dyDescent="0.2">
      <c r="A45" s="320"/>
      <c r="B45" s="291"/>
      <c r="C45" s="283" t="s">
        <v>227</v>
      </c>
      <c r="D45" s="285">
        <f>Planilha.!G228/3</f>
        <v>35207.686666666668</v>
      </c>
      <c r="E45" s="149">
        <v>0</v>
      </c>
      <c r="F45" s="144">
        <v>0.33329999999999999</v>
      </c>
      <c r="G45" s="143">
        <v>0.66669999999999996</v>
      </c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9">
        <f t="shared" si="0"/>
        <v>1</v>
      </c>
      <c r="AE45" s="177">
        <f t="shared" si="1"/>
        <v>-1</v>
      </c>
    </row>
    <row r="46" spans="1:31" x14ac:dyDescent="0.2">
      <c r="A46" s="320"/>
      <c r="B46" s="291"/>
      <c r="C46" s="284"/>
      <c r="D46" s="286"/>
      <c r="E46" s="145">
        <f>$D$45*E45</f>
        <v>0</v>
      </c>
      <c r="F46" s="145">
        <f>$D$45*F45</f>
        <v>11734.721965999999</v>
      </c>
      <c r="G46" s="145">
        <f>$D$45*G45</f>
        <v>23472.964700666667</v>
      </c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9">
        <f t="shared" si="0"/>
        <v>35207.686666666668</v>
      </c>
      <c r="AE46" s="177">
        <f t="shared" si="1"/>
        <v>0</v>
      </c>
    </row>
    <row r="47" spans="1:31" x14ac:dyDescent="0.2">
      <c r="A47" s="320"/>
      <c r="B47" s="291"/>
      <c r="C47" s="283" t="s">
        <v>275</v>
      </c>
      <c r="D47" s="285">
        <f>Planilha.!G246/3</f>
        <v>70679.166666666672</v>
      </c>
      <c r="E47" s="143">
        <v>0.5</v>
      </c>
      <c r="F47" s="144">
        <v>0.5</v>
      </c>
      <c r="G47" s="149">
        <v>0</v>
      </c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9">
        <f t="shared" si="0"/>
        <v>1</v>
      </c>
      <c r="AE47" s="177">
        <f t="shared" si="1"/>
        <v>-1</v>
      </c>
    </row>
    <row r="48" spans="1:31" x14ac:dyDescent="0.2">
      <c r="A48" s="320"/>
      <c r="B48" s="291"/>
      <c r="C48" s="284"/>
      <c r="D48" s="286"/>
      <c r="E48" s="145">
        <f>$D$47*E47</f>
        <v>35339.583333333336</v>
      </c>
      <c r="F48" s="145">
        <f>$D$47*F47</f>
        <v>35339.583333333336</v>
      </c>
      <c r="G48" s="145">
        <f>$D$47*G47</f>
        <v>0</v>
      </c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9">
        <f t="shared" si="0"/>
        <v>70679.166666666672</v>
      </c>
      <c r="AE48" s="177">
        <f t="shared" si="1"/>
        <v>0</v>
      </c>
    </row>
    <row r="49" spans="1:31" x14ac:dyDescent="0.2">
      <c r="A49" s="320"/>
      <c r="B49" s="291"/>
      <c r="C49" s="283" t="s">
        <v>276</v>
      </c>
      <c r="D49" s="285">
        <f>Planilha.!G252/3</f>
        <v>22016.25</v>
      </c>
      <c r="E49" s="143">
        <v>0.75</v>
      </c>
      <c r="F49" s="144">
        <v>0.25</v>
      </c>
      <c r="G49" s="149">
        <v>0</v>
      </c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9">
        <f t="shared" si="0"/>
        <v>1</v>
      </c>
      <c r="AE49" s="177">
        <f t="shared" si="1"/>
        <v>-1</v>
      </c>
    </row>
    <row r="50" spans="1:31" x14ac:dyDescent="0.2">
      <c r="A50" s="320"/>
      <c r="B50" s="291"/>
      <c r="C50" s="284"/>
      <c r="D50" s="286"/>
      <c r="E50" s="145">
        <f>$D$49*E49</f>
        <v>16512.1875</v>
      </c>
      <c r="F50" s="145">
        <f>$D$49*F49</f>
        <v>5504.0625</v>
      </c>
      <c r="G50" s="145">
        <f>$D$49*G49</f>
        <v>0</v>
      </c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9">
        <f t="shared" si="0"/>
        <v>22016.25</v>
      </c>
      <c r="AE50" s="177">
        <f t="shared" si="1"/>
        <v>0</v>
      </c>
    </row>
    <row r="51" spans="1:31" x14ac:dyDescent="0.2">
      <c r="A51" s="320"/>
      <c r="B51" s="291"/>
      <c r="C51" s="283" t="s">
        <v>277</v>
      </c>
      <c r="D51" s="285">
        <f>Planilha.!G263/3</f>
        <v>33803.93</v>
      </c>
      <c r="E51" s="149">
        <v>0</v>
      </c>
      <c r="F51" s="148">
        <v>0</v>
      </c>
      <c r="G51" s="143">
        <v>1</v>
      </c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9">
        <f t="shared" si="0"/>
        <v>1</v>
      </c>
      <c r="AE51" s="177">
        <f t="shared" si="1"/>
        <v>-1</v>
      </c>
    </row>
    <row r="52" spans="1:31" x14ac:dyDescent="0.2">
      <c r="A52" s="321"/>
      <c r="B52" s="292"/>
      <c r="C52" s="284"/>
      <c r="D52" s="286"/>
      <c r="E52" s="145">
        <f>$D$51*E51</f>
        <v>0</v>
      </c>
      <c r="F52" s="145">
        <f>$D$51*F51</f>
        <v>0</v>
      </c>
      <c r="G52" s="145">
        <f>$D$51*G51</f>
        <v>33803.93</v>
      </c>
      <c r="H52" s="135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9">
        <f t="shared" si="0"/>
        <v>33803.93</v>
      </c>
      <c r="AE52" s="177">
        <f t="shared" si="1"/>
        <v>0</v>
      </c>
    </row>
    <row r="53" spans="1:31" x14ac:dyDescent="0.2">
      <c r="A53" s="319" t="s">
        <v>268</v>
      </c>
      <c r="B53" s="290" t="s">
        <v>280</v>
      </c>
      <c r="C53" s="283" t="s">
        <v>272</v>
      </c>
      <c r="D53" s="285">
        <f>D39</f>
        <v>6400.1666666666679</v>
      </c>
      <c r="E53" s="134"/>
      <c r="F53" s="134"/>
      <c r="G53" s="143">
        <v>1</v>
      </c>
      <c r="H53" s="149">
        <v>0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9">
        <f t="shared" si="0"/>
        <v>1</v>
      </c>
      <c r="AE53" s="177">
        <f t="shared" si="1"/>
        <v>-1</v>
      </c>
    </row>
    <row r="54" spans="1:31" x14ac:dyDescent="0.2">
      <c r="A54" s="320"/>
      <c r="B54" s="291"/>
      <c r="C54" s="284"/>
      <c r="D54" s="286"/>
      <c r="E54" s="134"/>
      <c r="F54" s="134"/>
      <c r="G54" s="145">
        <f>$D$53*G53</f>
        <v>6400.1666666666679</v>
      </c>
      <c r="H54" s="145">
        <f>$D$53*H53</f>
        <v>0</v>
      </c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9">
        <f t="shared" si="0"/>
        <v>6400.1666666666679</v>
      </c>
      <c r="AE54" s="177">
        <f t="shared" si="1"/>
        <v>0</v>
      </c>
    </row>
    <row r="55" spans="1:31" x14ac:dyDescent="0.2">
      <c r="A55" s="320"/>
      <c r="B55" s="291"/>
      <c r="C55" s="283" t="s">
        <v>273</v>
      </c>
      <c r="D55" s="285">
        <f>D41</f>
        <v>32809.003333333334</v>
      </c>
      <c r="E55" s="134"/>
      <c r="F55" s="134"/>
      <c r="G55" s="143">
        <v>0.33329999999999999</v>
      </c>
      <c r="H55" s="143">
        <v>0.66669999999999996</v>
      </c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9">
        <f t="shared" si="0"/>
        <v>1</v>
      </c>
      <c r="AE55" s="177">
        <f t="shared" si="1"/>
        <v>-1</v>
      </c>
    </row>
    <row r="56" spans="1:31" x14ac:dyDescent="0.2">
      <c r="A56" s="320"/>
      <c r="B56" s="291"/>
      <c r="C56" s="284"/>
      <c r="D56" s="286"/>
      <c r="E56" s="134"/>
      <c r="F56" s="134"/>
      <c r="G56" s="145">
        <f>$D$55*G55</f>
        <v>10935.240811</v>
      </c>
      <c r="H56" s="145">
        <f>$D$55*H55</f>
        <v>21873.762522333331</v>
      </c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9">
        <f t="shared" si="0"/>
        <v>32809.003333333327</v>
      </c>
      <c r="AE56" s="177">
        <f t="shared" si="1"/>
        <v>0</v>
      </c>
    </row>
    <row r="57" spans="1:31" x14ac:dyDescent="0.2">
      <c r="A57" s="320"/>
      <c r="B57" s="291"/>
      <c r="C57" s="283" t="s">
        <v>274</v>
      </c>
      <c r="D57" s="285">
        <f>D43</f>
        <v>61567.48</v>
      </c>
      <c r="E57" s="134"/>
      <c r="F57" s="134"/>
      <c r="G57" s="149">
        <v>0</v>
      </c>
      <c r="H57" s="143">
        <v>1</v>
      </c>
      <c r="I57" s="134"/>
      <c r="J57" s="134"/>
      <c r="K57" s="134"/>
      <c r="L57" s="134"/>
      <c r="M57" s="134"/>
      <c r="N57" s="134"/>
      <c r="O57" s="134"/>
      <c r="P57" s="134"/>
      <c r="Q57" s="134"/>
      <c r="R57" s="134"/>
      <c r="S57" s="134"/>
      <c r="T57" s="134"/>
      <c r="U57" s="134"/>
      <c r="V57" s="134"/>
      <c r="W57" s="134"/>
      <c r="X57" s="134"/>
      <c r="Y57" s="134"/>
      <c r="Z57" s="134"/>
      <c r="AA57" s="134"/>
      <c r="AB57" s="134"/>
      <c r="AC57" s="134"/>
      <c r="AD57" s="139">
        <f t="shared" si="0"/>
        <v>1</v>
      </c>
      <c r="AE57" s="177">
        <f t="shared" si="1"/>
        <v>-1</v>
      </c>
    </row>
    <row r="58" spans="1:31" x14ac:dyDescent="0.2">
      <c r="A58" s="320"/>
      <c r="B58" s="291"/>
      <c r="C58" s="284"/>
      <c r="D58" s="286"/>
      <c r="E58" s="134"/>
      <c r="F58" s="134"/>
      <c r="G58" s="145">
        <f>$D$57*G57</f>
        <v>0</v>
      </c>
      <c r="H58" s="145">
        <f>$D$57*H57</f>
        <v>61567.48</v>
      </c>
      <c r="I58" s="134"/>
      <c r="J58" s="134"/>
      <c r="K58" s="134"/>
      <c r="L58" s="134"/>
      <c r="M58" s="134"/>
      <c r="N58" s="134"/>
      <c r="O58" s="134"/>
      <c r="P58" s="134"/>
      <c r="Q58" s="134"/>
      <c r="R58" s="134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134"/>
      <c r="AD58" s="139">
        <f t="shared" si="0"/>
        <v>61567.48</v>
      </c>
      <c r="AE58" s="177">
        <f t="shared" si="1"/>
        <v>0</v>
      </c>
    </row>
    <row r="59" spans="1:31" x14ac:dyDescent="0.2">
      <c r="A59" s="320"/>
      <c r="B59" s="291"/>
      <c r="C59" s="283" t="s">
        <v>227</v>
      </c>
      <c r="D59" s="285">
        <f>D45</f>
        <v>35207.686666666668</v>
      </c>
      <c r="E59" s="134"/>
      <c r="F59" s="134"/>
      <c r="G59" s="149">
        <v>0</v>
      </c>
      <c r="H59" s="143">
        <v>1</v>
      </c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  <c r="W59" s="134"/>
      <c r="X59" s="134"/>
      <c r="Y59" s="134"/>
      <c r="Z59" s="134"/>
      <c r="AA59" s="134"/>
      <c r="AB59" s="134"/>
      <c r="AC59" s="134"/>
      <c r="AD59" s="139">
        <f t="shared" si="0"/>
        <v>1</v>
      </c>
      <c r="AE59" s="177">
        <f t="shared" si="1"/>
        <v>-1</v>
      </c>
    </row>
    <row r="60" spans="1:31" x14ac:dyDescent="0.2">
      <c r="A60" s="320"/>
      <c r="B60" s="291"/>
      <c r="C60" s="284"/>
      <c r="D60" s="286"/>
      <c r="E60" s="134"/>
      <c r="F60" s="134"/>
      <c r="G60" s="145">
        <f>$D$59*G59</f>
        <v>0</v>
      </c>
      <c r="H60" s="145">
        <f>$D$59*H59</f>
        <v>35207.686666666668</v>
      </c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9">
        <f t="shared" si="0"/>
        <v>35207.686666666668</v>
      </c>
      <c r="AE60" s="177">
        <f t="shared" si="1"/>
        <v>0</v>
      </c>
    </row>
    <row r="61" spans="1:31" x14ac:dyDescent="0.2">
      <c r="A61" s="320"/>
      <c r="B61" s="291"/>
      <c r="C61" s="283" t="s">
        <v>275</v>
      </c>
      <c r="D61" s="285">
        <f>D47</f>
        <v>70679.166666666672</v>
      </c>
      <c r="E61" s="134"/>
      <c r="F61" s="134"/>
      <c r="G61" s="143">
        <v>1</v>
      </c>
      <c r="H61" s="149">
        <v>0</v>
      </c>
      <c r="I61" s="134"/>
      <c r="J61" s="134"/>
      <c r="K61" s="134"/>
      <c r="L61" s="134"/>
      <c r="M61" s="134"/>
      <c r="N61" s="134"/>
      <c r="O61" s="134"/>
      <c r="P61" s="134"/>
      <c r="Q61" s="134"/>
      <c r="R61" s="134"/>
      <c r="S61" s="134"/>
      <c r="T61" s="134"/>
      <c r="U61" s="134"/>
      <c r="V61" s="134"/>
      <c r="W61" s="134"/>
      <c r="X61" s="134"/>
      <c r="Y61" s="134"/>
      <c r="Z61" s="134"/>
      <c r="AA61" s="134"/>
      <c r="AB61" s="134"/>
      <c r="AC61" s="134"/>
      <c r="AD61" s="139">
        <f t="shared" si="0"/>
        <v>1</v>
      </c>
      <c r="AE61" s="177">
        <f t="shared" si="1"/>
        <v>-1</v>
      </c>
    </row>
    <row r="62" spans="1:31" x14ac:dyDescent="0.2">
      <c r="A62" s="320"/>
      <c r="B62" s="291"/>
      <c r="C62" s="284"/>
      <c r="D62" s="286"/>
      <c r="E62" s="134"/>
      <c r="F62" s="134"/>
      <c r="G62" s="145">
        <f>$D$61*G61</f>
        <v>70679.166666666672</v>
      </c>
      <c r="H62" s="145">
        <f>$D$61*H61</f>
        <v>0</v>
      </c>
      <c r="I62" s="134"/>
      <c r="J62" s="134"/>
      <c r="K62" s="134"/>
      <c r="L62" s="134"/>
      <c r="M62" s="134"/>
      <c r="N62" s="134"/>
      <c r="O62" s="134"/>
      <c r="P62" s="134"/>
      <c r="Q62" s="134"/>
      <c r="R62" s="134"/>
      <c r="S62" s="134"/>
      <c r="T62" s="134"/>
      <c r="U62" s="134"/>
      <c r="V62" s="134"/>
      <c r="W62" s="134"/>
      <c r="X62" s="134"/>
      <c r="Y62" s="134"/>
      <c r="Z62" s="134"/>
      <c r="AA62" s="134"/>
      <c r="AB62" s="134"/>
      <c r="AC62" s="134"/>
      <c r="AD62" s="139">
        <f t="shared" si="0"/>
        <v>70679.166666666672</v>
      </c>
      <c r="AE62" s="177">
        <f t="shared" si="1"/>
        <v>0</v>
      </c>
    </row>
    <row r="63" spans="1:31" x14ac:dyDescent="0.2">
      <c r="A63" s="320"/>
      <c r="B63" s="291"/>
      <c r="C63" s="283" t="s">
        <v>276</v>
      </c>
      <c r="D63" s="285">
        <f>D49</f>
        <v>22016.25</v>
      </c>
      <c r="E63" s="134"/>
      <c r="F63" s="134"/>
      <c r="G63" s="143">
        <v>0.75</v>
      </c>
      <c r="H63" s="143">
        <v>0.25</v>
      </c>
      <c r="I63" s="134"/>
      <c r="J63" s="134"/>
      <c r="K63" s="134"/>
      <c r="L63" s="134"/>
      <c r="M63" s="134"/>
      <c r="N63" s="134"/>
      <c r="O63" s="134"/>
      <c r="P63" s="134"/>
      <c r="Q63" s="134"/>
      <c r="R63" s="134"/>
      <c r="S63" s="134"/>
      <c r="T63" s="134"/>
      <c r="U63" s="134"/>
      <c r="V63" s="134"/>
      <c r="W63" s="134"/>
      <c r="X63" s="134"/>
      <c r="Y63" s="134"/>
      <c r="Z63" s="134"/>
      <c r="AA63" s="134"/>
      <c r="AB63" s="134"/>
      <c r="AC63" s="134"/>
      <c r="AD63" s="139">
        <f t="shared" si="0"/>
        <v>1</v>
      </c>
      <c r="AE63" s="177">
        <f t="shared" si="1"/>
        <v>-1</v>
      </c>
    </row>
    <row r="64" spans="1:31" x14ac:dyDescent="0.2">
      <c r="A64" s="320"/>
      <c r="B64" s="291"/>
      <c r="C64" s="284"/>
      <c r="D64" s="286"/>
      <c r="E64" s="134"/>
      <c r="F64" s="134"/>
      <c r="G64" s="145">
        <f>$D$63*G63</f>
        <v>16512.1875</v>
      </c>
      <c r="H64" s="145">
        <f>$D$63*H63</f>
        <v>5504.0625</v>
      </c>
      <c r="I64" s="134"/>
      <c r="J64" s="134"/>
      <c r="K64" s="134"/>
      <c r="L64" s="134"/>
      <c r="M64" s="134"/>
      <c r="N64" s="134"/>
      <c r="O64" s="134"/>
      <c r="P64" s="134"/>
      <c r="Q64" s="134"/>
      <c r="R64" s="134"/>
      <c r="S64" s="134"/>
      <c r="T64" s="134"/>
      <c r="U64" s="134"/>
      <c r="V64" s="134"/>
      <c r="W64" s="134"/>
      <c r="X64" s="134"/>
      <c r="Y64" s="134"/>
      <c r="Z64" s="134"/>
      <c r="AA64" s="134"/>
      <c r="AB64" s="134"/>
      <c r="AC64" s="134"/>
      <c r="AD64" s="139">
        <f t="shared" si="0"/>
        <v>22016.25</v>
      </c>
      <c r="AE64" s="177">
        <f t="shared" si="1"/>
        <v>0</v>
      </c>
    </row>
    <row r="65" spans="1:31" x14ac:dyDescent="0.2">
      <c r="A65" s="320"/>
      <c r="B65" s="291"/>
      <c r="C65" s="283" t="s">
        <v>277</v>
      </c>
      <c r="D65" s="285">
        <f>D51</f>
        <v>33803.93</v>
      </c>
      <c r="E65" s="134"/>
      <c r="F65" s="134"/>
      <c r="G65" s="149">
        <v>0</v>
      </c>
      <c r="H65" s="143">
        <v>1</v>
      </c>
      <c r="I65" s="134"/>
      <c r="J65" s="134"/>
      <c r="K65" s="134"/>
      <c r="L65" s="134"/>
      <c r="M65" s="134"/>
      <c r="N65" s="134"/>
      <c r="O65" s="134"/>
      <c r="P65" s="134"/>
      <c r="Q65" s="134"/>
      <c r="R65" s="134"/>
      <c r="S65" s="134"/>
      <c r="T65" s="134"/>
      <c r="U65" s="134"/>
      <c r="V65" s="134"/>
      <c r="W65" s="134"/>
      <c r="X65" s="134"/>
      <c r="Y65" s="134"/>
      <c r="Z65" s="134"/>
      <c r="AA65" s="134"/>
      <c r="AB65" s="134"/>
      <c r="AC65" s="134"/>
      <c r="AD65" s="139">
        <f t="shared" si="0"/>
        <v>1</v>
      </c>
      <c r="AE65" s="177">
        <f t="shared" si="1"/>
        <v>-1</v>
      </c>
    </row>
    <row r="66" spans="1:31" x14ac:dyDescent="0.2">
      <c r="A66" s="321"/>
      <c r="B66" s="292"/>
      <c r="C66" s="284"/>
      <c r="D66" s="286"/>
      <c r="E66" s="134"/>
      <c r="F66" s="134"/>
      <c r="G66" s="145">
        <f>$D$65*G65</f>
        <v>0</v>
      </c>
      <c r="H66" s="145">
        <f>$D$65*H65</f>
        <v>33803.93</v>
      </c>
      <c r="I66" s="135"/>
      <c r="J66" s="134"/>
      <c r="K66" s="134"/>
      <c r="L66" s="134"/>
      <c r="M66" s="134"/>
      <c r="N66" s="134"/>
      <c r="O66" s="134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9">
        <f t="shared" si="0"/>
        <v>33803.93</v>
      </c>
      <c r="AE66" s="177">
        <f t="shared" si="1"/>
        <v>0</v>
      </c>
    </row>
    <row r="67" spans="1:31" x14ac:dyDescent="0.2">
      <c r="A67" s="319" t="s">
        <v>268</v>
      </c>
      <c r="B67" s="290" t="s">
        <v>281</v>
      </c>
      <c r="C67" s="283" t="s">
        <v>272</v>
      </c>
      <c r="D67" s="285">
        <f>D53</f>
        <v>6400.1666666666679</v>
      </c>
      <c r="E67" s="134"/>
      <c r="F67" s="134"/>
      <c r="G67" s="143">
        <v>1</v>
      </c>
      <c r="H67" s="149">
        <v>0</v>
      </c>
      <c r="I67" s="149">
        <v>0</v>
      </c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9">
        <f t="shared" si="0"/>
        <v>1</v>
      </c>
      <c r="AE67" s="177">
        <f t="shared" si="1"/>
        <v>-1</v>
      </c>
    </row>
    <row r="68" spans="1:31" x14ac:dyDescent="0.2">
      <c r="A68" s="320"/>
      <c r="B68" s="291"/>
      <c r="C68" s="284"/>
      <c r="D68" s="286"/>
      <c r="E68" s="134"/>
      <c r="F68" s="134"/>
      <c r="G68" s="145">
        <f>$D$67*G67</f>
        <v>6400.1666666666679</v>
      </c>
      <c r="H68" s="145">
        <f>$D$67*H67</f>
        <v>0</v>
      </c>
      <c r="I68" s="145">
        <f>$D$67*I67</f>
        <v>0</v>
      </c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9">
        <f t="shared" si="0"/>
        <v>6400.1666666666679</v>
      </c>
      <c r="AE68" s="177">
        <f t="shared" si="1"/>
        <v>0</v>
      </c>
    </row>
    <row r="69" spans="1:31" x14ac:dyDescent="0.2">
      <c r="A69" s="320"/>
      <c r="B69" s="291"/>
      <c r="C69" s="283" t="s">
        <v>273</v>
      </c>
      <c r="D69" s="285">
        <f>D55</f>
        <v>32809.003333333334</v>
      </c>
      <c r="E69" s="134"/>
      <c r="F69" s="134"/>
      <c r="G69" s="143">
        <v>0.33329999999999999</v>
      </c>
      <c r="H69" s="143">
        <v>0.66669999999999996</v>
      </c>
      <c r="I69" s="149">
        <v>0</v>
      </c>
      <c r="J69" s="134"/>
      <c r="K69" s="134"/>
      <c r="L69" s="134"/>
      <c r="M69" s="134"/>
      <c r="N69" s="134"/>
      <c r="O69" s="134"/>
      <c r="P69" s="134"/>
      <c r="Q69" s="134"/>
      <c r="R69" s="134"/>
      <c r="S69" s="134"/>
      <c r="T69" s="134"/>
      <c r="U69" s="134"/>
      <c r="V69" s="134"/>
      <c r="W69" s="134"/>
      <c r="X69" s="134"/>
      <c r="Y69" s="134"/>
      <c r="Z69" s="134"/>
      <c r="AA69" s="134"/>
      <c r="AB69" s="134"/>
      <c r="AC69" s="134"/>
      <c r="AD69" s="139">
        <f t="shared" ref="AD69:AD132" si="2">SUM(E69:AC69)</f>
        <v>1</v>
      </c>
      <c r="AE69" s="177">
        <f t="shared" ref="AE69:AE132" si="3">D68-AD69</f>
        <v>-1</v>
      </c>
    </row>
    <row r="70" spans="1:31" x14ac:dyDescent="0.2">
      <c r="A70" s="320"/>
      <c r="B70" s="291"/>
      <c r="C70" s="284"/>
      <c r="D70" s="286"/>
      <c r="E70" s="134"/>
      <c r="F70" s="134"/>
      <c r="G70" s="145">
        <f>$D$69*G69</f>
        <v>10935.240811</v>
      </c>
      <c r="H70" s="145">
        <f>$D$69*H69</f>
        <v>21873.762522333331</v>
      </c>
      <c r="I70" s="145">
        <f>$D$69*I69</f>
        <v>0</v>
      </c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9">
        <f t="shared" si="2"/>
        <v>32809.003333333327</v>
      </c>
      <c r="AE70" s="177">
        <f t="shared" si="3"/>
        <v>0</v>
      </c>
    </row>
    <row r="71" spans="1:31" x14ac:dyDescent="0.2">
      <c r="A71" s="320"/>
      <c r="B71" s="291"/>
      <c r="C71" s="283" t="s">
        <v>274</v>
      </c>
      <c r="D71" s="285">
        <f>D57</f>
        <v>61567.48</v>
      </c>
      <c r="E71" s="134"/>
      <c r="F71" s="134"/>
      <c r="G71" s="149">
        <v>0</v>
      </c>
      <c r="H71" s="143">
        <v>0.66669999999999996</v>
      </c>
      <c r="I71" s="143">
        <v>0.33329999999999999</v>
      </c>
      <c r="J71" s="134"/>
      <c r="K71" s="134"/>
      <c r="L71" s="134"/>
      <c r="M71" s="134"/>
      <c r="N71" s="134"/>
      <c r="O71" s="134"/>
      <c r="P71" s="134"/>
      <c r="Q71" s="134"/>
      <c r="R71" s="134"/>
      <c r="S71" s="134"/>
      <c r="T71" s="134"/>
      <c r="U71" s="134"/>
      <c r="V71" s="134"/>
      <c r="W71" s="134"/>
      <c r="X71" s="134"/>
      <c r="Y71" s="134"/>
      <c r="Z71" s="134"/>
      <c r="AA71" s="134"/>
      <c r="AB71" s="134"/>
      <c r="AC71" s="134"/>
      <c r="AD71" s="139">
        <f t="shared" si="2"/>
        <v>1</v>
      </c>
      <c r="AE71" s="177">
        <f t="shared" si="3"/>
        <v>-1</v>
      </c>
    </row>
    <row r="72" spans="1:31" x14ac:dyDescent="0.2">
      <c r="A72" s="320"/>
      <c r="B72" s="291"/>
      <c r="C72" s="284"/>
      <c r="D72" s="286"/>
      <c r="E72" s="134"/>
      <c r="F72" s="134"/>
      <c r="G72" s="145">
        <f>$D$71*G71</f>
        <v>0</v>
      </c>
      <c r="H72" s="145">
        <f>$D$71*H71</f>
        <v>41047.038915999998</v>
      </c>
      <c r="I72" s="145">
        <f>$D$71*I71</f>
        <v>20520.441084000002</v>
      </c>
      <c r="J72" s="134"/>
      <c r="K72" s="134"/>
      <c r="L72" s="134"/>
      <c r="M72" s="134"/>
      <c r="N72" s="134"/>
      <c r="O72" s="134"/>
      <c r="P72" s="134"/>
      <c r="Q72" s="134"/>
      <c r="R72" s="134"/>
      <c r="S72" s="134"/>
      <c r="T72" s="134"/>
      <c r="U72" s="134"/>
      <c r="V72" s="134"/>
      <c r="W72" s="134"/>
      <c r="X72" s="134"/>
      <c r="Y72" s="134"/>
      <c r="Z72" s="134"/>
      <c r="AA72" s="134"/>
      <c r="AB72" s="134"/>
      <c r="AC72" s="134"/>
      <c r="AD72" s="139">
        <f t="shared" si="2"/>
        <v>61567.479999999996</v>
      </c>
      <c r="AE72" s="177">
        <f t="shared" si="3"/>
        <v>0</v>
      </c>
    </row>
    <row r="73" spans="1:31" x14ac:dyDescent="0.2">
      <c r="A73" s="320"/>
      <c r="B73" s="291"/>
      <c r="C73" s="283" t="s">
        <v>227</v>
      </c>
      <c r="D73" s="285">
        <f>D59</f>
        <v>35207.686666666668</v>
      </c>
      <c r="E73" s="134"/>
      <c r="F73" s="134"/>
      <c r="G73" s="149">
        <v>0</v>
      </c>
      <c r="H73" s="143">
        <v>0.66669999999999996</v>
      </c>
      <c r="I73" s="143">
        <v>0.33329999999999999</v>
      </c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X73" s="134"/>
      <c r="Y73" s="134"/>
      <c r="Z73" s="134"/>
      <c r="AA73" s="134"/>
      <c r="AB73" s="134"/>
      <c r="AC73" s="134"/>
      <c r="AD73" s="139">
        <f t="shared" si="2"/>
        <v>1</v>
      </c>
      <c r="AE73" s="177">
        <f t="shared" si="3"/>
        <v>-1</v>
      </c>
    </row>
    <row r="74" spans="1:31" x14ac:dyDescent="0.2">
      <c r="A74" s="320"/>
      <c r="B74" s="291"/>
      <c r="C74" s="284"/>
      <c r="D74" s="286"/>
      <c r="E74" s="134"/>
      <c r="F74" s="134"/>
      <c r="G74" s="145">
        <f>$D$73*G73</f>
        <v>0</v>
      </c>
      <c r="H74" s="145">
        <f>$D$73*H73</f>
        <v>23472.964700666667</v>
      </c>
      <c r="I74" s="145">
        <f>$D$73*I73</f>
        <v>11734.721965999999</v>
      </c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9">
        <f t="shared" si="2"/>
        <v>35207.686666666668</v>
      </c>
      <c r="AE74" s="177">
        <f t="shared" si="3"/>
        <v>0</v>
      </c>
    </row>
    <row r="75" spans="1:31" x14ac:dyDescent="0.2">
      <c r="A75" s="320"/>
      <c r="B75" s="291"/>
      <c r="C75" s="283" t="s">
        <v>275</v>
      </c>
      <c r="D75" s="285">
        <f>D61</f>
        <v>70679.166666666672</v>
      </c>
      <c r="E75" s="134"/>
      <c r="F75" s="134"/>
      <c r="G75" s="143">
        <v>1</v>
      </c>
      <c r="H75" s="149">
        <v>0</v>
      </c>
      <c r="I75" s="149">
        <v>0</v>
      </c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9">
        <f t="shared" si="2"/>
        <v>1</v>
      </c>
      <c r="AE75" s="177">
        <f t="shared" si="3"/>
        <v>-1</v>
      </c>
    </row>
    <row r="76" spans="1:31" x14ac:dyDescent="0.2">
      <c r="A76" s="320"/>
      <c r="B76" s="291"/>
      <c r="C76" s="284"/>
      <c r="D76" s="286"/>
      <c r="E76" s="134"/>
      <c r="F76" s="134"/>
      <c r="G76" s="145">
        <f>D75*G75</f>
        <v>70679.166666666672</v>
      </c>
      <c r="H76" s="150">
        <v>0</v>
      </c>
      <c r="I76" s="150">
        <v>0</v>
      </c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134"/>
      <c r="Y76" s="134"/>
      <c r="Z76" s="134"/>
      <c r="AA76" s="134"/>
      <c r="AB76" s="134"/>
      <c r="AC76" s="134"/>
      <c r="AD76" s="139">
        <f t="shared" si="2"/>
        <v>70679.166666666672</v>
      </c>
      <c r="AE76" s="177">
        <f t="shared" si="3"/>
        <v>0</v>
      </c>
    </row>
    <row r="77" spans="1:31" x14ac:dyDescent="0.2">
      <c r="A77" s="320"/>
      <c r="B77" s="291"/>
      <c r="C77" s="283" t="s">
        <v>276</v>
      </c>
      <c r="D77" s="285">
        <f>D63</f>
        <v>22016.25</v>
      </c>
      <c r="E77" s="134"/>
      <c r="F77" s="134"/>
      <c r="G77" s="143">
        <v>1</v>
      </c>
      <c r="H77" s="149">
        <v>0</v>
      </c>
      <c r="I77" s="149">
        <v>0</v>
      </c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9">
        <f t="shared" si="2"/>
        <v>1</v>
      </c>
      <c r="AE77" s="177">
        <f t="shared" si="3"/>
        <v>-1</v>
      </c>
    </row>
    <row r="78" spans="1:31" x14ac:dyDescent="0.2">
      <c r="A78" s="320"/>
      <c r="B78" s="291"/>
      <c r="C78" s="284"/>
      <c r="D78" s="286"/>
      <c r="E78" s="134"/>
      <c r="F78" s="134"/>
      <c r="G78" s="145">
        <f>D77*G77</f>
        <v>22016.25</v>
      </c>
      <c r="H78" s="150">
        <v>0</v>
      </c>
      <c r="I78" s="150">
        <v>0</v>
      </c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134"/>
      <c r="Y78" s="134"/>
      <c r="Z78" s="134"/>
      <c r="AA78" s="134"/>
      <c r="AB78" s="134"/>
      <c r="AC78" s="134"/>
      <c r="AD78" s="139">
        <f t="shared" si="2"/>
        <v>22016.25</v>
      </c>
      <c r="AE78" s="177">
        <f t="shared" si="3"/>
        <v>0</v>
      </c>
    </row>
    <row r="79" spans="1:31" x14ac:dyDescent="0.2">
      <c r="A79" s="320"/>
      <c r="B79" s="291"/>
      <c r="C79" s="283" t="s">
        <v>277</v>
      </c>
      <c r="D79" s="285">
        <f>D65</f>
        <v>33803.93</v>
      </c>
      <c r="E79" s="134"/>
      <c r="F79" s="134"/>
      <c r="G79" s="143">
        <v>0.5</v>
      </c>
      <c r="H79" s="143">
        <v>0.4</v>
      </c>
      <c r="I79" s="143">
        <v>0.1</v>
      </c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X79" s="134"/>
      <c r="Y79" s="134"/>
      <c r="Z79" s="134"/>
      <c r="AA79" s="134"/>
      <c r="AB79" s="134"/>
      <c r="AC79" s="134"/>
      <c r="AD79" s="139">
        <f t="shared" si="2"/>
        <v>1</v>
      </c>
      <c r="AE79" s="177">
        <f t="shared" si="3"/>
        <v>-1</v>
      </c>
    </row>
    <row r="80" spans="1:31" x14ac:dyDescent="0.2">
      <c r="A80" s="321"/>
      <c r="B80" s="292"/>
      <c r="C80" s="284"/>
      <c r="D80" s="286"/>
      <c r="E80" s="134"/>
      <c r="F80" s="134"/>
      <c r="G80" s="145">
        <f>$D$79*G79</f>
        <v>16901.965</v>
      </c>
      <c r="H80" s="145">
        <f>$D$79*H79</f>
        <v>13521.572</v>
      </c>
      <c r="I80" s="145">
        <f>$D$79*I79</f>
        <v>3380.393</v>
      </c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  <c r="AA80" s="134"/>
      <c r="AB80" s="134"/>
      <c r="AC80" s="134"/>
      <c r="AD80" s="139">
        <f t="shared" si="2"/>
        <v>33803.93</v>
      </c>
      <c r="AE80" s="177">
        <f t="shared" si="3"/>
        <v>0</v>
      </c>
    </row>
    <row r="81" spans="1:31" x14ac:dyDescent="0.2">
      <c r="A81" s="134"/>
      <c r="B81" s="293"/>
      <c r="C81" s="296" t="s">
        <v>236</v>
      </c>
      <c r="D81" s="297"/>
      <c r="E81" s="297"/>
      <c r="F81" s="297"/>
      <c r="G81" s="297"/>
      <c r="H81" s="297"/>
      <c r="I81" s="297"/>
      <c r="J81" s="297"/>
      <c r="K81" s="297"/>
      <c r="L81" s="297"/>
      <c r="M81" s="297"/>
      <c r="N81" s="297"/>
      <c r="O81" s="297"/>
      <c r="P81" s="297"/>
      <c r="Q81" s="297"/>
      <c r="R81" s="297"/>
      <c r="S81" s="297"/>
      <c r="T81" s="297"/>
      <c r="U81" s="297"/>
      <c r="V81" s="297"/>
      <c r="W81" s="297"/>
      <c r="X81" s="297"/>
      <c r="Y81" s="297"/>
      <c r="Z81" s="297"/>
      <c r="AA81" s="297"/>
      <c r="AB81" s="297"/>
      <c r="AC81" s="297"/>
      <c r="AD81" s="139">
        <f t="shared" si="2"/>
        <v>0</v>
      </c>
      <c r="AE81" s="177">
        <f t="shared" si="3"/>
        <v>0</v>
      </c>
    </row>
    <row r="82" spans="1:31" x14ac:dyDescent="0.2">
      <c r="A82" s="134"/>
      <c r="B82" s="294"/>
      <c r="C82" s="296"/>
      <c r="D82" s="297"/>
      <c r="E82" s="297"/>
      <c r="F82" s="297"/>
      <c r="G82" s="297"/>
      <c r="H82" s="297"/>
      <c r="I82" s="297"/>
      <c r="J82" s="297"/>
      <c r="K82" s="297"/>
      <c r="L82" s="297"/>
      <c r="M82" s="297"/>
      <c r="N82" s="297"/>
      <c r="O82" s="297"/>
      <c r="P82" s="297"/>
      <c r="Q82" s="297"/>
      <c r="R82" s="297"/>
      <c r="S82" s="297"/>
      <c r="T82" s="297"/>
      <c r="U82" s="297"/>
      <c r="V82" s="297"/>
      <c r="W82" s="297"/>
      <c r="X82" s="297"/>
      <c r="Y82" s="297"/>
      <c r="Z82" s="297"/>
      <c r="AA82" s="297"/>
      <c r="AB82" s="297"/>
      <c r="AC82" s="297"/>
      <c r="AD82" s="139">
        <f t="shared" si="2"/>
        <v>0</v>
      </c>
      <c r="AE82" s="177">
        <f t="shared" si="3"/>
        <v>0</v>
      </c>
    </row>
    <row r="83" spans="1:31" x14ac:dyDescent="0.2">
      <c r="A83" s="134"/>
      <c r="B83" s="294"/>
      <c r="C83" s="296"/>
      <c r="D83" s="297"/>
      <c r="E83" s="297"/>
      <c r="F83" s="297"/>
      <c r="G83" s="297"/>
      <c r="H83" s="297"/>
      <c r="I83" s="297"/>
      <c r="J83" s="297"/>
      <c r="K83" s="297"/>
      <c r="L83" s="297"/>
      <c r="M83" s="297"/>
      <c r="N83" s="297"/>
      <c r="O83" s="297"/>
      <c r="P83" s="297"/>
      <c r="Q83" s="297"/>
      <c r="R83" s="297"/>
      <c r="S83" s="297"/>
      <c r="T83" s="297"/>
      <c r="U83" s="297"/>
      <c r="V83" s="297"/>
      <c r="W83" s="297"/>
      <c r="X83" s="297"/>
      <c r="Y83" s="297"/>
      <c r="Z83" s="297"/>
      <c r="AA83" s="297"/>
      <c r="AB83" s="297"/>
      <c r="AC83" s="297"/>
      <c r="AD83" s="139">
        <f t="shared" si="2"/>
        <v>0</v>
      </c>
      <c r="AE83" s="177">
        <f t="shared" si="3"/>
        <v>0</v>
      </c>
    </row>
    <row r="84" spans="1:31" x14ac:dyDescent="0.2">
      <c r="A84" s="134"/>
      <c r="B84" s="295"/>
      <c r="C84" s="296"/>
      <c r="D84" s="297"/>
      <c r="E84" s="297"/>
      <c r="F84" s="297"/>
      <c r="G84" s="297"/>
      <c r="H84" s="297"/>
      <c r="I84" s="297"/>
      <c r="J84" s="297"/>
      <c r="K84" s="297"/>
      <c r="L84" s="297"/>
      <c r="M84" s="297"/>
      <c r="N84" s="297"/>
      <c r="O84" s="297"/>
      <c r="P84" s="297"/>
      <c r="Q84" s="297"/>
      <c r="R84" s="297"/>
      <c r="S84" s="297"/>
      <c r="T84" s="297"/>
      <c r="U84" s="297"/>
      <c r="V84" s="297"/>
      <c r="W84" s="297"/>
      <c r="X84" s="297"/>
      <c r="Y84" s="297"/>
      <c r="Z84" s="297"/>
      <c r="AA84" s="297"/>
      <c r="AB84" s="297"/>
      <c r="AC84" s="297"/>
      <c r="AD84" s="139">
        <f t="shared" si="2"/>
        <v>0</v>
      </c>
      <c r="AE84" s="177">
        <f t="shared" si="3"/>
        <v>0</v>
      </c>
    </row>
    <row r="85" spans="1:31" x14ac:dyDescent="0.2">
      <c r="A85" s="298" t="s">
        <v>237</v>
      </c>
      <c r="B85" s="299"/>
      <c r="C85" s="299"/>
      <c r="D85" s="299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  <c r="AB85" s="299"/>
      <c r="AC85" s="299"/>
      <c r="AD85" s="139">
        <f t="shared" si="2"/>
        <v>0</v>
      </c>
      <c r="AE85" s="177">
        <f t="shared" si="3"/>
        <v>0</v>
      </c>
    </row>
    <row r="86" spans="1:31" x14ac:dyDescent="0.2">
      <c r="A86" s="290" t="s">
        <v>238</v>
      </c>
      <c r="B86" s="283" t="s">
        <v>239</v>
      </c>
      <c r="C86" s="283" t="s">
        <v>240</v>
      </c>
      <c r="D86" s="300" t="s">
        <v>241</v>
      </c>
      <c r="E86" s="277" t="s">
        <v>242</v>
      </c>
      <c r="F86" s="278"/>
      <c r="G86" s="278"/>
      <c r="H86" s="278"/>
      <c r="I86" s="278"/>
      <c r="J86" s="278"/>
      <c r="K86" s="278"/>
      <c r="L86" s="278"/>
      <c r="M86" s="278"/>
      <c r="N86" s="278"/>
      <c r="O86" s="278"/>
      <c r="P86" s="279"/>
      <c r="Q86" s="302"/>
      <c r="R86" s="303"/>
      <c r="S86" s="303"/>
      <c r="T86" s="303"/>
      <c r="U86" s="303"/>
      <c r="V86" s="303"/>
      <c r="W86" s="303"/>
      <c r="X86" s="303"/>
      <c r="Y86" s="303"/>
      <c r="Z86" s="303"/>
      <c r="AA86" s="303"/>
      <c r="AB86" s="303"/>
      <c r="AC86" s="303"/>
      <c r="AD86" s="139">
        <f t="shared" si="2"/>
        <v>0</v>
      </c>
      <c r="AE86" s="177">
        <f t="shared" si="3"/>
        <v>0</v>
      </c>
    </row>
    <row r="87" spans="1:31" ht="33.75" x14ac:dyDescent="0.2">
      <c r="A87" s="292"/>
      <c r="B87" s="284"/>
      <c r="C87" s="284"/>
      <c r="D87" s="301"/>
      <c r="E87" s="142" t="s">
        <v>243</v>
      </c>
      <c r="F87" s="142" t="s">
        <v>244</v>
      </c>
      <c r="G87" s="140" t="s">
        <v>245</v>
      </c>
      <c r="H87" s="140" t="s">
        <v>246</v>
      </c>
      <c r="I87" s="140" t="s">
        <v>247</v>
      </c>
      <c r="J87" s="140" t="s">
        <v>248</v>
      </c>
      <c r="K87" s="153" t="s">
        <v>249</v>
      </c>
      <c r="L87" s="140" t="s">
        <v>250</v>
      </c>
      <c r="M87" s="142" t="s">
        <v>251</v>
      </c>
      <c r="N87" s="142" t="s">
        <v>252</v>
      </c>
      <c r="O87" s="142" t="s">
        <v>253</v>
      </c>
      <c r="P87" s="142" t="s">
        <v>254</v>
      </c>
      <c r="Q87" s="142" t="s">
        <v>255</v>
      </c>
      <c r="R87" s="142" t="s">
        <v>256</v>
      </c>
      <c r="S87" s="142" t="s">
        <v>257</v>
      </c>
      <c r="T87" s="142" t="s">
        <v>258</v>
      </c>
      <c r="U87" s="142" t="s">
        <v>259</v>
      </c>
      <c r="V87" s="142" t="s">
        <v>260</v>
      </c>
      <c r="W87" s="142" t="s">
        <v>261</v>
      </c>
      <c r="X87" s="142" t="s">
        <v>262</v>
      </c>
      <c r="Y87" s="142" t="s">
        <v>263</v>
      </c>
      <c r="Z87" s="142" t="s">
        <v>264</v>
      </c>
      <c r="AA87" s="142" t="s">
        <v>265</v>
      </c>
      <c r="AB87" s="142" t="s">
        <v>266</v>
      </c>
      <c r="AC87" s="142" t="s">
        <v>267</v>
      </c>
      <c r="AD87" s="139">
        <f t="shared" si="2"/>
        <v>0</v>
      </c>
      <c r="AE87" s="177" t="e">
        <f t="shared" si="3"/>
        <v>#VALUE!</v>
      </c>
    </row>
    <row r="88" spans="1:31" x14ac:dyDescent="0.2">
      <c r="A88" s="313" t="s">
        <v>282</v>
      </c>
      <c r="B88" s="314"/>
      <c r="C88" s="283" t="s">
        <v>283</v>
      </c>
      <c r="D88" s="285">
        <f>resumo!C19</f>
        <v>95880.739999999991</v>
      </c>
      <c r="E88" s="134"/>
      <c r="F88" s="134"/>
      <c r="G88" s="143">
        <v>0.2</v>
      </c>
      <c r="H88" s="143">
        <v>0.2</v>
      </c>
      <c r="I88" s="143">
        <v>0.2</v>
      </c>
      <c r="J88" s="143">
        <v>0.2</v>
      </c>
      <c r="K88" s="154">
        <v>0.1</v>
      </c>
      <c r="L88" s="143">
        <v>0.1</v>
      </c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9">
        <f t="shared" si="2"/>
        <v>1</v>
      </c>
      <c r="AE88" s="177">
        <f t="shared" si="3"/>
        <v>-1</v>
      </c>
    </row>
    <row r="89" spans="1:31" x14ac:dyDescent="0.2">
      <c r="A89" s="315"/>
      <c r="B89" s="316"/>
      <c r="C89" s="284"/>
      <c r="D89" s="286"/>
      <c r="E89" s="134"/>
      <c r="F89" s="134"/>
      <c r="G89" s="145">
        <f t="shared" ref="G89:L89" si="4">G88*$D88</f>
        <v>19176.147999999997</v>
      </c>
      <c r="H89" s="145">
        <f t="shared" si="4"/>
        <v>19176.147999999997</v>
      </c>
      <c r="I89" s="145">
        <f t="shared" si="4"/>
        <v>19176.147999999997</v>
      </c>
      <c r="J89" s="145">
        <f t="shared" si="4"/>
        <v>19176.147999999997</v>
      </c>
      <c r="K89" s="145">
        <f t="shared" si="4"/>
        <v>9588.0739999999987</v>
      </c>
      <c r="L89" s="145">
        <f t="shared" si="4"/>
        <v>9588.0739999999987</v>
      </c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  <c r="AA89" s="134"/>
      <c r="AB89" s="134"/>
      <c r="AC89" s="134"/>
      <c r="AD89" s="139">
        <f t="shared" si="2"/>
        <v>95880.739999999976</v>
      </c>
      <c r="AE89" s="177">
        <f t="shared" si="3"/>
        <v>0</v>
      </c>
    </row>
    <row r="90" spans="1:31" x14ac:dyDescent="0.2">
      <c r="A90" s="315"/>
      <c r="B90" s="316"/>
      <c r="C90" s="283" t="s">
        <v>269</v>
      </c>
      <c r="D90" s="285">
        <f>resumo!C20</f>
        <v>129948.09000000003</v>
      </c>
      <c r="E90" s="134"/>
      <c r="F90" s="134"/>
      <c r="G90" s="143">
        <v>0.33329999999999999</v>
      </c>
      <c r="H90" s="143">
        <v>0.16669999999999999</v>
      </c>
      <c r="I90" s="143">
        <v>0.2</v>
      </c>
      <c r="J90" s="143">
        <v>0.1</v>
      </c>
      <c r="K90" s="154">
        <v>0.1</v>
      </c>
      <c r="L90" s="143">
        <v>0.1</v>
      </c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  <c r="AA90" s="134"/>
      <c r="AB90" s="134"/>
      <c r="AC90" s="134"/>
      <c r="AD90" s="139">
        <f t="shared" si="2"/>
        <v>0.99999999999999989</v>
      </c>
      <c r="AE90" s="177">
        <f t="shared" si="3"/>
        <v>-0.99999999999999989</v>
      </c>
    </row>
    <row r="91" spans="1:31" x14ac:dyDescent="0.2">
      <c r="A91" s="315"/>
      <c r="B91" s="316"/>
      <c r="C91" s="284"/>
      <c r="D91" s="286"/>
      <c r="E91" s="134"/>
      <c r="F91" s="134"/>
      <c r="G91" s="145">
        <f t="shared" ref="G91:L91" si="5">G90*$D90</f>
        <v>43311.698397000007</v>
      </c>
      <c r="H91" s="145">
        <f t="shared" si="5"/>
        <v>21662.346603000002</v>
      </c>
      <c r="I91" s="145">
        <f t="shared" si="5"/>
        <v>25989.618000000006</v>
      </c>
      <c r="J91" s="145">
        <f t="shared" si="5"/>
        <v>12994.809000000003</v>
      </c>
      <c r="K91" s="145">
        <f t="shared" si="5"/>
        <v>12994.809000000003</v>
      </c>
      <c r="L91" s="145">
        <f t="shared" si="5"/>
        <v>12994.809000000003</v>
      </c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  <c r="AA91" s="134"/>
      <c r="AB91" s="134"/>
      <c r="AC91" s="134"/>
      <c r="AD91" s="139">
        <f t="shared" si="2"/>
        <v>129948.09000000004</v>
      </c>
      <c r="AE91" s="177">
        <f t="shared" si="3"/>
        <v>0</v>
      </c>
    </row>
    <row r="92" spans="1:31" x14ac:dyDescent="0.2">
      <c r="A92" s="315"/>
      <c r="B92" s="316"/>
      <c r="C92" s="283" t="s">
        <v>270</v>
      </c>
      <c r="D92" s="285">
        <f>resumo!C21</f>
        <v>10802.8</v>
      </c>
      <c r="E92" s="134"/>
      <c r="F92" s="134"/>
      <c r="G92" s="143">
        <v>0.5</v>
      </c>
      <c r="H92" s="149">
        <v>0</v>
      </c>
      <c r="I92" s="149">
        <v>0</v>
      </c>
      <c r="J92" s="149">
        <v>0</v>
      </c>
      <c r="K92" s="156">
        <v>0</v>
      </c>
      <c r="L92" s="143">
        <v>0.5</v>
      </c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  <c r="AA92" s="134"/>
      <c r="AB92" s="134"/>
      <c r="AC92" s="134"/>
      <c r="AD92" s="139">
        <f t="shared" si="2"/>
        <v>1</v>
      </c>
      <c r="AE92" s="177">
        <f t="shared" si="3"/>
        <v>-1</v>
      </c>
    </row>
    <row r="93" spans="1:31" x14ac:dyDescent="0.2">
      <c r="A93" s="317"/>
      <c r="B93" s="318"/>
      <c r="C93" s="284"/>
      <c r="D93" s="286"/>
      <c r="E93" s="134"/>
      <c r="F93" s="134"/>
      <c r="G93" s="145">
        <f t="shared" ref="G93:L93" si="6">G92*$D92</f>
        <v>5401.4</v>
      </c>
      <c r="H93" s="145">
        <f t="shared" si="6"/>
        <v>0</v>
      </c>
      <c r="I93" s="145">
        <f t="shared" si="6"/>
        <v>0</v>
      </c>
      <c r="J93" s="145">
        <f t="shared" si="6"/>
        <v>0</v>
      </c>
      <c r="K93" s="145">
        <f t="shared" si="6"/>
        <v>0</v>
      </c>
      <c r="L93" s="145">
        <f t="shared" si="6"/>
        <v>5401.4</v>
      </c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  <c r="AA93" s="134"/>
      <c r="AB93" s="134"/>
      <c r="AC93" s="134"/>
      <c r="AD93" s="139">
        <f t="shared" si="2"/>
        <v>10802.8</v>
      </c>
      <c r="AE93" s="177">
        <f t="shared" si="3"/>
        <v>0</v>
      </c>
    </row>
    <row r="94" spans="1:31" x14ac:dyDescent="0.2">
      <c r="A94" s="310" t="s">
        <v>282</v>
      </c>
      <c r="B94" s="290" t="s">
        <v>284</v>
      </c>
      <c r="C94" s="283" t="s">
        <v>272</v>
      </c>
      <c r="D94" s="285">
        <f>Planilha.!G348</f>
        <v>8324.36</v>
      </c>
      <c r="E94" s="134"/>
      <c r="F94" s="134"/>
      <c r="G94" s="143">
        <v>1</v>
      </c>
      <c r="H94" s="149">
        <v>0</v>
      </c>
      <c r="I94" s="149">
        <v>0</v>
      </c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  <c r="AA94" s="134"/>
      <c r="AB94" s="134"/>
      <c r="AC94" s="134"/>
      <c r="AD94" s="139">
        <f t="shared" si="2"/>
        <v>1</v>
      </c>
      <c r="AE94" s="177">
        <f t="shared" si="3"/>
        <v>-1</v>
      </c>
    </row>
    <row r="95" spans="1:31" x14ac:dyDescent="0.2">
      <c r="A95" s="311"/>
      <c r="B95" s="291"/>
      <c r="C95" s="284"/>
      <c r="D95" s="286"/>
      <c r="E95" s="134"/>
      <c r="F95" s="134"/>
      <c r="G95" s="145">
        <f>G94*$D94</f>
        <v>8324.36</v>
      </c>
      <c r="H95" s="145">
        <f>H94*$D94</f>
        <v>0</v>
      </c>
      <c r="I95" s="150">
        <v>0</v>
      </c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  <c r="AA95" s="134"/>
      <c r="AB95" s="134"/>
      <c r="AC95" s="134"/>
      <c r="AD95" s="139">
        <f t="shared" si="2"/>
        <v>8324.36</v>
      </c>
      <c r="AE95" s="177">
        <f t="shared" si="3"/>
        <v>0</v>
      </c>
    </row>
    <row r="96" spans="1:31" x14ac:dyDescent="0.2">
      <c r="A96" s="311"/>
      <c r="B96" s="291"/>
      <c r="C96" s="283" t="s">
        <v>273</v>
      </c>
      <c r="D96" s="285">
        <f>Planilha.!G369</f>
        <v>59109.369999999995</v>
      </c>
      <c r="E96" s="134"/>
      <c r="F96" s="134"/>
      <c r="G96" s="149">
        <v>0</v>
      </c>
      <c r="H96" s="143">
        <v>1</v>
      </c>
      <c r="I96" s="149">
        <v>0</v>
      </c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  <c r="AA96" s="134"/>
      <c r="AB96" s="134"/>
      <c r="AC96" s="134"/>
      <c r="AD96" s="139">
        <f t="shared" si="2"/>
        <v>1</v>
      </c>
      <c r="AE96" s="177">
        <f t="shared" si="3"/>
        <v>-1</v>
      </c>
    </row>
    <row r="97" spans="1:31" x14ac:dyDescent="0.2">
      <c r="A97" s="311"/>
      <c r="B97" s="291"/>
      <c r="C97" s="284"/>
      <c r="D97" s="286"/>
      <c r="E97" s="134"/>
      <c r="F97" s="134"/>
      <c r="G97" s="145">
        <f>G96*$D96</f>
        <v>0</v>
      </c>
      <c r="H97" s="145">
        <f>H96*$D96</f>
        <v>59109.369999999995</v>
      </c>
      <c r="I97" s="145">
        <f>I96*$D96</f>
        <v>0</v>
      </c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9">
        <f t="shared" si="2"/>
        <v>59109.369999999995</v>
      </c>
      <c r="AE97" s="177">
        <f t="shared" si="3"/>
        <v>0</v>
      </c>
    </row>
    <row r="98" spans="1:31" x14ac:dyDescent="0.2">
      <c r="A98" s="311"/>
      <c r="B98" s="291"/>
      <c r="C98" s="283" t="s">
        <v>274</v>
      </c>
      <c r="D98" s="285">
        <f>Planilha.!G389</f>
        <v>76909.99000000002</v>
      </c>
      <c r="E98" s="134"/>
      <c r="F98" s="134"/>
      <c r="G98" s="149">
        <v>0</v>
      </c>
      <c r="H98" s="143">
        <v>0.33329999999999999</v>
      </c>
      <c r="I98" s="143">
        <v>0.66669999999999996</v>
      </c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9">
        <f t="shared" si="2"/>
        <v>1</v>
      </c>
      <c r="AE98" s="177">
        <f t="shared" si="3"/>
        <v>-1</v>
      </c>
    </row>
    <row r="99" spans="1:31" x14ac:dyDescent="0.2">
      <c r="A99" s="311"/>
      <c r="B99" s="291"/>
      <c r="C99" s="284"/>
      <c r="D99" s="286"/>
      <c r="E99" s="134"/>
      <c r="F99" s="134"/>
      <c r="G99" s="145">
        <f>G98*$D98</f>
        <v>0</v>
      </c>
      <c r="H99" s="145">
        <f>H98*$D98</f>
        <v>25634.099667000006</v>
      </c>
      <c r="I99" s="145">
        <f>I98*$D98</f>
        <v>51275.89033300001</v>
      </c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  <c r="AA99" s="134"/>
      <c r="AB99" s="134"/>
      <c r="AC99" s="134"/>
      <c r="AD99" s="139">
        <f t="shared" si="2"/>
        <v>76909.99000000002</v>
      </c>
      <c r="AE99" s="177">
        <f t="shared" si="3"/>
        <v>0</v>
      </c>
    </row>
    <row r="100" spans="1:31" x14ac:dyDescent="0.2">
      <c r="A100" s="311"/>
      <c r="B100" s="291"/>
      <c r="C100" s="283" t="s">
        <v>227</v>
      </c>
      <c r="D100" s="285">
        <f>Planilha.!G409</f>
        <v>29907.819999999996</v>
      </c>
      <c r="E100" s="134"/>
      <c r="F100" s="134"/>
      <c r="G100" s="149">
        <v>0</v>
      </c>
      <c r="H100" s="143">
        <v>0.33329999999999999</v>
      </c>
      <c r="I100" s="143">
        <v>0.66669999999999996</v>
      </c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  <c r="AA100" s="134"/>
      <c r="AB100" s="134"/>
      <c r="AC100" s="134"/>
      <c r="AD100" s="139">
        <f t="shared" si="2"/>
        <v>1</v>
      </c>
      <c r="AE100" s="177">
        <f t="shared" si="3"/>
        <v>-1</v>
      </c>
    </row>
    <row r="101" spans="1:31" x14ac:dyDescent="0.2">
      <c r="A101" s="311"/>
      <c r="B101" s="291"/>
      <c r="C101" s="284"/>
      <c r="D101" s="286"/>
      <c r="E101" s="134"/>
      <c r="F101" s="134"/>
      <c r="G101" s="145">
        <f>G100*$D100</f>
        <v>0</v>
      </c>
      <c r="H101" s="145">
        <f>H100*$D100</f>
        <v>9968.276405999999</v>
      </c>
      <c r="I101" s="145">
        <f>I100*$D100</f>
        <v>19939.543593999995</v>
      </c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9">
        <f t="shared" si="2"/>
        <v>29907.819999999992</v>
      </c>
      <c r="AE101" s="177">
        <f t="shared" si="3"/>
        <v>0</v>
      </c>
    </row>
    <row r="102" spans="1:31" x14ac:dyDescent="0.2">
      <c r="A102" s="311"/>
      <c r="B102" s="291"/>
      <c r="C102" s="283" t="s">
        <v>275</v>
      </c>
      <c r="D102" s="285">
        <f>Planilha.!G427</f>
        <v>71990.12000000001</v>
      </c>
      <c r="E102" s="134"/>
      <c r="F102" s="134"/>
      <c r="G102" s="143">
        <v>0.5</v>
      </c>
      <c r="H102" s="143">
        <v>0.5</v>
      </c>
      <c r="I102" s="149">
        <v>0</v>
      </c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9">
        <f t="shared" si="2"/>
        <v>1</v>
      </c>
      <c r="AE102" s="177">
        <f t="shared" si="3"/>
        <v>-1</v>
      </c>
    </row>
    <row r="103" spans="1:31" x14ac:dyDescent="0.2">
      <c r="A103" s="311"/>
      <c r="B103" s="291"/>
      <c r="C103" s="284"/>
      <c r="D103" s="286"/>
      <c r="E103" s="134"/>
      <c r="F103" s="134"/>
      <c r="G103" s="145">
        <f>G102*$D102</f>
        <v>35995.060000000005</v>
      </c>
      <c r="H103" s="145">
        <f>H102*$D102</f>
        <v>35995.060000000005</v>
      </c>
      <c r="I103" s="145">
        <f>I102*$D102</f>
        <v>0</v>
      </c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9">
        <f t="shared" si="2"/>
        <v>71990.12000000001</v>
      </c>
      <c r="AE103" s="177">
        <f t="shared" si="3"/>
        <v>0</v>
      </c>
    </row>
    <row r="104" spans="1:31" x14ac:dyDescent="0.2">
      <c r="A104" s="311"/>
      <c r="B104" s="291"/>
      <c r="C104" s="283" t="s">
        <v>276</v>
      </c>
      <c r="D104" s="285">
        <f>Planilha.!G433</f>
        <v>7338.75</v>
      </c>
      <c r="E104" s="134"/>
      <c r="F104" s="134"/>
      <c r="G104" s="143">
        <v>0.5</v>
      </c>
      <c r="H104" s="143">
        <v>0.5</v>
      </c>
      <c r="I104" s="149">
        <v>0</v>
      </c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  <c r="AA104" s="134"/>
      <c r="AB104" s="134"/>
      <c r="AC104" s="134"/>
      <c r="AD104" s="139">
        <f t="shared" si="2"/>
        <v>1</v>
      </c>
      <c r="AE104" s="177">
        <f t="shared" si="3"/>
        <v>-1</v>
      </c>
    </row>
    <row r="105" spans="1:31" x14ac:dyDescent="0.2">
      <c r="A105" s="311"/>
      <c r="B105" s="291"/>
      <c r="C105" s="284"/>
      <c r="D105" s="286"/>
      <c r="E105" s="134"/>
      <c r="F105" s="134"/>
      <c r="G105" s="145">
        <f>G104*$D104</f>
        <v>3669.375</v>
      </c>
      <c r="H105" s="145">
        <f>H104*$D104</f>
        <v>3669.375</v>
      </c>
      <c r="I105" s="145">
        <f>I104*$D104</f>
        <v>0</v>
      </c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  <c r="AA105" s="134"/>
      <c r="AB105" s="134"/>
      <c r="AC105" s="134"/>
      <c r="AD105" s="139">
        <f t="shared" si="2"/>
        <v>7338.75</v>
      </c>
      <c r="AE105" s="177">
        <f t="shared" si="3"/>
        <v>0</v>
      </c>
    </row>
    <row r="106" spans="1:31" x14ac:dyDescent="0.2">
      <c r="A106" s="311"/>
      <c r="B106" s="291"/>
      <c r="C106" s="283" t="s">
        <v>277</v>
      </c>
      <c r="D106" s="285">
        <f>Planilha.!G444</f>
        <v>11989.74</v>
      </c>
      <c r="E106" s="134"/>
      <c r="F106" s="134"/>
      <c r="G106" s="149">
        <v>0</v>
      </c>
      <c r="H106" s="149">
        <v>0</v>
      </c>
      <c r="I106" s="143">
        <v>1</v>
      </c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  <c r="AA106" s="134"/>
      <c r="AB106" s="134"/>
      <c r="AC106" s="134"/>
      <c r="AD106" s="139">
        <f t="shared" si="2"/>
        <v>1</v>
      </c>
      <c r="AE106" s="177">
        <f t="shared" si="3"/>
        <v>-1</v>
      </c>
    </row>
    <row r="107" spans="1:31" x14ac:dyDescent="0.2">
      <c r="A107" s="312"/>
      <c r="B107" s="292"/>
      <c r="C107" s="284"/>
      <c r="D107" s="286"/>
      <c r="E107" s="134"/>
      <c r="F107" s="134"/>
      <c r="G107" s="145">
        <f>G106*$D106</f>
        <v>0</v>
      </c>
      <c r="H107" s="145">
        <f>H106*$D106</f>
        <v>0</v>
      </c>
      <c r="I107" s="145">
        <f>I106*$D106</f>
        <v>11989.74</v>
      </c>
      <c r="J107" s="135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  <c r="AA107" s="134"/>
      <c r="AB107" s="134"/>
      <c r="AC107" s="134"/>
      <c r="AD107" s="139">
        <f t="shared" si="2"/>
        <v>11989.74</v>
      </c>
      <c r="AE107" s="177">
        <f t="shared" si="3"/>
        <v>0</v>
      </c>
    </row>
    <row r="108" spans="1:31" x14ac:dyDescent="0.2">
      <c r="A108" s="310" t="s">
        <v>282</v>
      </c>
      <c r="B108" s="290" t="s">
        <v>285</v>
      </c>
      <c r="C108" s="283" t="s">
        <v>272</v>
      </c>
      <c r="D108" s="285">
        <f>Planilha.!G491</f>
        <v>10842.15</v>
      </c>
      <c r="E108" s="134"/>
      <c r="F108" s="134"/>
      <c r="G108" s="134"/>
      <c r="H108" s="134"/>
      <c r="I108" s="143">
        <v>1</v>
      </c>
      <c r="J108" s="149">
        <v>0</v>
      </c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34"/>
      <c r="AB108" s="134"/>
      <c r="AC108" s="134"/>
      <c r="AD108" s="139">
        <f t="shared" si="2"/>
        <v>1</v>
      </c>
      <c r="AE108" s="177">
        <f t="shared" si="3"/>
        <v>-1</v>
      </c>
    </row>
    <row r="109" spans="1:31" x14ac:dyDescent="0.2">
      <c r="A109" s="311"/>
      <c r="B109" s="291"/>
      <c r="C109" s="284"/>
      <c r="D109" s="286"/>
      <c r="E109" s="134"/>
      <c r="F109" s="134"/>
      <c r="G109" s="134"/>
      <c r="H109" s="134"/>
      <c r="I109" s="145">
        <f>I108*$D108</f>
        <v>10842.15</v>
      </c>
      <c r="J109" s="150">
        <v>0</v>
      </c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  <c r="AA109" s="134"/>
      <c r="AB109" s="134"/>
      <c r="AC109" s="134"/>
      <c r="AD109" s="139">
        <f t="shared" si="2"/>
        <v>10842.15</v>
      </c>
      <c r="AE109" s="177">
        <f t="shared" si="3"/>
        <v>0</v>
      </c>
    </row>
    <row r="110" spans="1:31" x14ac:dyDescent="0.2">
      <c r="A110" s="311"/>
      <c r="B110" s="291"/>
      <c r="C110" s="283" t="s">
        <v>273</v>
      </c>
      <c r="D110" s="285">
        <f>Planilha.!G512</f>
        <v>98443.870000000024</v>
      </c>
      <c r="E110" s="134"/>
      <c r="F110" s="134"/>
      <c r="G110" s="134"/>
      <c r="H110" s="134"/>
      <c r="I110" s="143">
        <v>0.66669999999999996</v>
      </c>
      <c r="J110" s="143">
        <v>0.33329999999999999</v>
      </c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  <c r="AA110" s="134"/>
      <c r="AB110" s="134"/>
      <c r="AC110" s="134"/>
      <c r="AD110" s="139">
        <f t="shared" si="2"/>
        <v>1</v>
      </c>
      <c r="AE110" s="177">
        <f t="shared" si="3"/>
        <v>-1</v>
      </c>
    </row>
    <row r="111" spans="1:31" x14ac:dyDescent="0.2">
      <c r="A111" s="311"/>
      <c r="B111" s="291"/>
      <c r="C111" s="284"/>
      <c r="D111" s="286"/>
      <c r="E111" s="134"/>
      <c r="F111" s="134"/>
      <c r="G111" s="134"/>
      <c r="H111" s="134"/>
      <c r="I111" s="145">
        <f>I110*$D110</f>
        <v>65632.528129000013</v>
      </c>
      <c r="J111" s="145">
        <f>J110*$D110</f>
        <v>32811.341871000004</v>
      </c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  <c r="AA111" s="134"/>
      <c r="AB111" s="134"/>
      <c r="AC111" s="134"/>
      <c r="AD111" s="139">
        <f t="shared" si="2"/>
        <v>98443.870000000024</v>
      </c>
      <c r="AE111" s="177">
        <f t="shared" si="3"/>
        <v>0</v>
      </c>
    </row>
    <row r="112" spans="1:31" x14ac:dyDescent="0.2">
      <c r="A112" s="311"/>
      <c r="B112" s="291"/>
      <c r="C112" s="283" t="s">
        <v>274</v>
      </c>
      <c r="D112" s="285">
        <f>Planilha.!G532</f>
        <v>157263.05000000005</v>
      </c>
      <c r="E112" s="134"/>
      <c r="F112" s="134"/>
      <c r="G112" s="134"/>
      <c r="H112" s="134"/>
      <c r="I112" s="149">
        <v>0</v>
      </c>
      <c r="J112" s="143">
        <v>1</v>
      </c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  <c r="AA112" s="134"/>
      <c r="AB112" s="134"/>
      <c r="AC112" s="134"/>
      <c r="AD112" s="139">
        <f t="shared" si="2"/>
        <v>1</v>
      </c>
      <c r="AE112" s="177">
        <f t="shared" si="3"/>
        <v>-1</v>
      </c>
    </row>
    <row r="113" spans="1:31" x14ac:dyDescent="0.2">
      <c r="A113" s="311"/>
      <c r="B113" s="291"/>
      <c r="C113" s="284"/>
      <c r="D113" s="286"/>
      <c r="E113" s="134"/>
      <c r="F113" s="134"/>
      <c r="G113" s="134"/>
      <c r="H113" s="134"/>
      <c r="I113" s="145">
        <f>I112*$D112</f>
        <v>0</v>
      </c>
      <c r="J113" s="145">
        <f>J112*$D112</f>
        <v>157263.05000000005</v>
      </c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34"/>
      <c r="AB113" s="134"/>
      <c r="AC113" s="134"/>
      <c r="AD113" s="139">
        <f t="shared" si="2"/>
        <v>157263.05000000005</v>
      </c>
      <c r="AE113" s="177">
        <f t="shared" si="3"/>
        <v>0</v>
      </c>
    </row>
    <row r="114" spans="1:31" x14ac:dyDescent="0.2">
      <c r="A114" s="311"/>
      <c r="B114" s="291"/>
      <c r="C114" s="283" t="s">
        <v>227</v>
      </c>
      <c r="D114" s="285">
        <f>Planilha.!G552</f>
        <v>51173.649999999994</v>
      </c>
      <c r="E114" s="134"/>
      <c r="F114" s="134"/>
      <c r="G114" s="134"/>
      <c r="H114" s="134"/>
      <c r="I114" s="149">
        <v>0</v>
      </c>
      <c r="J114" s="143">
        <v>1</v>
      </c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  <c r="AA114" s="134"/>
      <c r="AB114" s="134"/>
      <c r="AC114" s="134"/>
      <c r="AD114" s="139">
        <f t="shared" si="2"/>
        <v>1</v>
      </c>
      <c r="AE114" s="177">
        <f t="shared" si="3"/>
        <v>-1</v>
      </c>
    </row>
    <row r="115" spans="1:31" x14ac:dyDescent="0.2">
      <c r="A115" s="311"/>
      <c r="B115" s="291"/>
      <c r="C115" s="284"/>
      <c r="D115" s="286"/>
      <c r="E115" s="134"/>
      <c r="F115" s="134"/>
      <c r="G115" s="134"/>
      <c r="H115" s="134"/>
      <c r="I115" s="145">
        <f>I114*$D114</f>
        <v>0</v>
      </c>
      <c r="J115" s="145">
        <f>J114*$D114</f>
        <v>51173.649999999994</v>
      </c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9">
        <f t="shared" si="2"/>
        <v>51173.649999999994</v>
      </c>
      <c r="AE115" s="177">
        <f t="shared" si="3"/>
        <v>0</v>
      </c>
    </row>
    <row r="116" spans="1:31" x14ac:dyDescent="0.2">
      <c r="A116" s="311"/>
      <c r="B116" s="291"/>
      <c r="C116" s="283" t="s">
        <v>275</v>
      </c>
      <c r="D116" s="285">
        <f>Planilha.!G570</f>
        <v>70902.880000000005</v>
      </c>
      <c r="E116" s="134"/>
      <c r="F116" s="134"/>
      <c r="G116" s="134"/>
      <c r="H116" s="134"/>
      <c r="I116" s="143">
        <v>1</v>
      </c>
      <c r="J116" s="149">
        <v>0</v>
      </c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  <c r="AA116" s="134"/>
      <c r="AB116" s="134"/>
      <c r="AC116" s="134"/>
      <c r="AD116" s="139">
        <f t="shared" si="2"/>
        <v>1</v>
      </c>
      <c r="AE116" s="177">
        <f t="shared" si="3"/>
        <v>-1</v>
      </c>
    </row>
    <row r="117" spans="1:31" x14ac:dyDescent="0.2">
      <c r="A117" s="311"/>
      <c r="B117" s="291"/>
      <c r="C117" s="284"/>
      <c r="D117" s="286"/>
      <c r="E117" s="134"/>
      <c r="F117" s="134"/>
      <c r="G117" s="134"/>
      <c r="H117" s="134"/>
      <c r="I117" s="145">
        <f>I116*$D116</f>
        <v>70902.880000000005</v>
      </c>
      <c r="J117" s="145">
        <f>J116*$D116</f>
        <v>0</v>
      </c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  <c r="AA117" s="134"/>
      <c r="AB117" s="134"/>
      <c r="AC117" s="134"/>
      <c r="AD117" s="139">
        <f t="shared" si="2"/>
        <v>70902.880000000005</v>
      </c>
      <c r="AE117" s="177">
        <f t="shared" si="3"/>
        <v>0</v>
      </c>
    </row>
    <row r="118" spans="1:31" x14ac:dyDescent="0.2">
      <c r="A118" s="311"/>
      <c r="B118" s="291"/>
      <c r="C118" s="283" t="s">
        <v>276</v>
      </c>
      <c r="D118" s="285">
        <f>Planilha.!G576</f>
        <v>7338.75</v>
      </c>
      <c r="E118" s="134"/>
      <c r="F118" s="134"/>
      <c r="G118" s="134"/>
      <c r="H118" s="134"/>
      <c r="I118" s="143">
        <v>0.75</v>
      </c>
      <c r="J118" s="143">
        <v>0.25</v>
      </c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  <c r="AA118" s="134"/>
      <c r="AB118" s="134"/>
      <c r="AC118" s="134"/>
      <c r="AD118" s="139">
        <f t="shared" si="2"/>
        <v>1</v>
      </c>
      <c r="AE118" s="177">
        <f t="shared" si="3"/>
        <v>-1</v>
      </c>
    </row>
    <row r="119" spans="1:31" x14ac:dyDescent="0.2">
      <c r="A119" s="311"/>
      <c r="B119" s="291"/>
      <c r="C119" s="284"/>
      <c r="D119" s="286"/>
      <c r="E119" s="134"/>
      <c r="F119" s="134"/>
      <c r="G119" s="134"/>
      <c r="H119" s="134"/>
      <c r="I119" s="145">
        <f>I118*$D118</f>
        <v>5504.0625</v>
      </c>
      <c r="J119" s="145">
        <f>J118*$D118</f>
        <v>1834.6875</v>
      </c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9">
        <f t="shared" si="2"/>
        <v>7338.75</v>
      </c>
      <c r="AE119" s="177">
        <f t="shared" si="3"/>
        <v>0</v>
      </c>
    </row>
    <row r="120" spans="1:31" x14ac:dyDescent="0.2">
      <c r="A120" s="311"/>
      <c r="B120" s="291"/>
      <c r="C120" s="283" t="s">
        <v>277</v>
      </c>
      <c r="D120" s="285">
        <f>Planilha.!G587</f>
        <v>12172.56</v>
      </c>
      <c r="E120" s="134"/>
      <c r="F120" s="134"/>
      <c r="G120" s="134"/>
      <c r="H120" s="134"/>
      <c r="I120" s="149">
        <v>0</v>
      </c>
      <c r="J120" s="143">
        <v>1</v>
      </c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  <c r="AA120" s="134"/>
      <c r="AB120" s="134"/>
      <c r="AC120" s="134"/>
      <c r="AD120" s="139">
        <f t="shared" si="2"/>
        <v>1</v>
      </c>
      <c r="AE120" s="177">
        <f t="shared" si="3"/>
        <v>-1</v>
      </c>
    </row>
    <row r="121" spans="1:31" x14ac:dyDescent="0.2">
      <c r="A121" s="312"/>
      <c r="B121" s="292"/>
      <c r="C121" s="284"/>
      <c r="D121" s="286"/>
      <c r="E121" s="134"/>
      <c r="F121" s="134"/>
      <c r="G121" s="134"/>
      <c r="H121" s="134"/>
      <c r="I121" s="145">
        <f>I120*$D120</f>
        <v>0</v>
      </c>
      <c r="J121" s="145">
        <f>J120*$D120</f>
        <v>12172.56</v>
      </c>
      <c r="K121" s="135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9">
        <f t="shared" si="2"/>
        <v>12172.56</v>
      </c>
      <c r="AE121" s="177">
        <f t="shared" si="3"/>
        <v>0</v>
      </c>
    </row>
    <row r="122" spans="1:31" x14ac:dyDescent="0.2">
      <c r="A122" s="310" t="s">
        <v>282</v>
      </c>
      <c r="B122" s="290" t="s">
        <v>286</v>
      </c>
      <c r="C122" s="283" t="s">
        <v>272</v>
      </c>
      <c r="D122" s="285">
        <f>Planilha.!G632</f>
        <v>11693.429999999998</v>
      </c>
      <c r="E122" s="134"/>
      <c r="F122" s="134"/>
      <c r="G122" s="134"/>
      <c r="H122" s="134"/>
      <c r="I122" s="143">
        <v>1</v>
      </c>
      <c r="J122" s="149">
        <v>0</v>
      </c>
      <c r="K122" s="156">
        <v>0</v>
      </c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9">
        <f t="shared" si="2"/>
        <v>1</v>
      </c>
      <c r="AE122" s="177">
        <f t="shared" si="3"/>
        <v>-1</v>
      </c>
    </row>
    <row r="123" spans="1:31" x14ac:dyDescent="0.2">
      <c r="A123" s="311"/>
      <c r="B123" s="291"/>
      <c r="C123" s="284"/>
      <c r="D123" s="286"/>
      <c r="E123" s="134"/>
      <c r="F123" s="134"/>
      <c r="G123" s="134"/>
      <c r="H123" s="134"/>
      <c r="I123" s="145">
        <f>I122*$D122</f>
        <v>11693.429999999998</v>
      </c>
      <c r="J123" s="150">
        <v>0</v>
      </c>
      <c r="K123" s="157">
        <v>0</v>
      </c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34"/>
      <c r="AB123" s="134"/>
      <c r="AC123" s="134"/>
      <c r="AD123" s="139">
        <f t="shared" si="2"/>
        <v>11693.429999999998</v>
      </c>
      <c r="AE123" s="177">
        <f t="shared" si="3"/>
        <v>0</v>
      </c>
    </row>
    <row r="124" spans="1:31" x14ac:dyDescent="0.2">
      <c r="A124" s="311"/>
      <c r="B124" s="291"/>
      <c r="C124" s="283" t="s">
        <v>273</v>
      </c>
      <c r="D124" s="285">
        <f>Planilha.!G653</f>
        <v>103729.33</v>
      </c>
      <c r="E124" s="134"/>
      <c r="F124" s="134"/>
      <c r="G124" s="134"/>
      <c r="H124" s="134"/>
      <c r="I124" s="143">
        <v>0.33329999999999999</v>
      </c>
      <c r="J124" s="143">
        <v>0.66669999999999996</v>
      </c>
      <c r="K124" s="156">
        <v>0</v>
      </c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34"/>
      <c r="AC124" s="134"/>
      <c r="AD124" s="139">
        <f t="shared" si="2"/>
        <v>1</v>
      </c>
      <c r="AE124" s="177">
        <f t="shared" si="3"/>
        <v>-1</v>
      </c>
    </row>
    <row r="125" spans="1:31" x14ac:dyDescent="0.2">
      <c r="A125" s="311"/>
      <c r="B125" s="291"/>
      <c r="C125" s="284"/>
      <c r="D125" s="286"/>
      <c r="E125" s="134"/>
      <c r="F125" s="134"/>
      <c r="G125" s="134"/>
      <c r="H125" s="134"/>
      <c r="I125" s="145">
        <f>I124*$D124</f>
        <v>34572.985689000001</v>
      </c>
      <c r="J125" s="145">
        <f>J124*$D124</f>
        <v>69156.344310999993</v>
      </c>
      <c r="K125" s="157">
        <v>0</v>
      </c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  <c r="AA125" s="134"/>
      <c r="AB125" s="134"/>
      <c r="AC125" s="134"/>
      <c r="AD125" s="139">
        <f t="shared" si="2"/>
        <v>103729.32999999999</v>
      </c>
      <c r="AE125" s="177">
        <f t="shared" si="3"/>
        <v>0</v>
      </c>
    </row>
    <row r="126" spans="1:31" x14ac:dyDescent="0.2">
      <c r="A126" s="311"/>
      <c r="B126" s="291"/>
      <c r="C126" s="283" t="s">
        <v>274</v>
      </c>
      <c r="D126" s="285">
        <f>Planilha.!G673</f>
        <v>136229.03999999998</v>
      </c>
      <c r="E126" s="134"/>
      <c r="F126" s="134"/>
      <c r="G126" s="134"/>
      <c r="H126" s="134"/>
      <c r="I126" s="149">
        <v>0</v>
      </c>
      <c r="J126" s="143">
        <v>0.66669999999999996</v>
      </c>
      <c r="K126" s="154">
        <v>0.33329999999999999</v>
      </c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34"/>
      <c r="AB126" s="134"/>
      <c r="AC126" s="134"/>
      <c r="AD126" s="139">
        <f t="shared" si="2"/>
        <v>1</v>
      </c>
      <c r="AE126" s="177">
        <f t="shared" si="3"/>
        <v>-1</v>
      </c>
    </row>
    <row r="127" spans="1:31" x14ac:dyDescent="0.2">
      <c r="A127" s="311"/>
      <c r="B127" s="291"/>
      <c r="C127" s="284"/>
      <c r="D127" s="286"/>
      <c r="E127" s="134"/>
      <c r="F127" s="134"/>
      <c r="G127" s="134"/>
      <c r="H127" s="134"/>
      <c r="I127" s="145">
        <f>I126*$D126</f>
        <v>0</v>
      </c>
      <c r="J127" s="145">
        <f>J126*$D126</f>
        <v>90823.900967999987</v>
      </c>
      <c r="K127" s="145">
        <f>K126*$D126</f>
        <v>45405.139031999992</v>
      </c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9">
        <f t="shared" si="2"/>
        <v>136229.03999999998</v>
      </c>
      <c r="AE127" s="177">
        <f t="shared" si="3"/>
        <v>0</v>
      </c>
    </row>
    <row r="128" spans="1:31" x14ac:dyDescent="0.2">
      <c r="A128" s="311"/>
      <c r="B128" s="291"/>
      <c r="C128" s="283" t="s">
        <v>227</v>
      </c>
      <c r="D128" s="285">
        <f>Planilha.!G693</f>
        <v>46375.62999999999</v>
      </c>
      <c r="E128" s="134"/>
      <c r="F128" s="134"/>
      <c r="G128" s="134"/>
      <c r="H128" s="134"/>
      <c r="I128" s="149">
        <v>0</v>
      </c>
      <c r="J128" s="143">
        <v>0.66669999999999996</v>
      </c>
      <c r="K128" s="154">
        <v>0.33329999999999999</v>
      </c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  <c r="AA128" s="134"/>
      <c r="AB128" s="134"/>
      <c r="AC128" s="134"/>
      <c r="AD128" s="139">
        <f t="shared" si="2"/>
        <v>1</v>
      </c>
      <c r="AE128" s="177">
        <f t="shared" si="3"/>
        <v>-1</v>
      </c>
    </row>
    <row r="129" spans="1:31" x14ac:dyDescent="0.2">
      <c r="A129" s="311"/>
      <c r="B129" s="291"/>
      <c r="C129" s="284"/>
      <c r="D129" s="286"/>
      <c r="E129" s="134"/>
      <c r="F129" s="134"/>
      <c r="G129" s="134"/>
      <c r="H129" s="134"/>
      <c r="I129" s="145">
        <f>I128*$D128</f>
        <v>0</v>
      </c>
      <c r="J129" s="145">
        <f>J128*$D128</f>
        <v>30918.632520999992</v>
      </c>
      <c r="K129" s="145">
        <f>K128*$D128</f>
        <v>15456.997478999996</v>
      </c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9">
        <f t="shared" si="2"/>
        <v>46375.62999999999</v>
      </c>
      <c r="AE129" s="177">
        <f t="shared" si="3"/>
        <v>0</v>
      </c>
    </row>
    <row r="130" spans="1:31" x14ac:dyDescent="0.2">
      <c r="A130" s="311"/>
      <c r="B130" s="291"/>
      <c r="C130" s="283" t="s">
        <v>275</v>
      </c>
      <c r="D130" s="285">
        <f>Planilha.!G711</f>
        <v>70989.850000000006</v>
      </c>
      <c r="E130" s="134"/>
      <c r="F130" s="134"/>
      <c r="G130" s="134"/>
      <c r="H130" s="134"/>
      <c r="I130" s="143">
        <v>1</v>
      </c>
      <c r="J130" s="149">
        <v>0</v>
      </c>
      <c r="K130" s="156">
        <v>0</v>
      </c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9">
        <f t="shared" si="2"/>
        <v>1</v>
      </c>
      <c r="AE130" s="177">
        <f t="shared" si="3"/>
        <v>-1</v>
      </c>
    </row>
    <row r="131" spans="1:31" x14ac:dyDescent="0.2">
      <c r="A131" s="311"/>
      <c r="B131" s="291"/>
      <c r="C131" s="284"/>
      <c r="D131" s="286"/>
      <c r="E131" s="134"/>
      <c r="F131" s="134"/>
      <c r="G131" s="134"/>
      <c r="H131" s="134"/>
      <c r="I131" s="145">
        <f>I130*$D130</f>
        <v>70989.850000000006</v>
      </c>
      <c r="J131" s="145">
        <f>J130*$D130</f>
        <v>0</v>
      </c>
      <c r="K131" s="145">
        <f>K130*$D130</f>
        <v>0</v>
      </c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  <c r="AA131" s="134"/>
      <c r="AB131" s="134"/>
      <c r="AC131" s="134"/>
      <c r="AD131" s="139">
        <f t="shared" si="2"/>
        <v>70989.850000000006</v>
      </c>
      <c r="AE131" s="177">
        <f t="shared" si="3"/>
        <v>0</v>
      </c>
    </row>
    <row r="132" spans="1:31" x14ac:dyDescent="0.2">
      <c r="A132" s="311"/>
      <c r="B132" s="291"/>
      <c r="C132" s="283" t="s">
        <v>276</v>
      </c>
      <c r="D132" s="285">
        <f>Planilha.!G717</f>
        <v>7338.75</v>
      </c>
      <c r="E132" s="134"/>
      <c r="F132" s="134"/>
      <c r="G132" s="134"/>
      <c r="H132" s="134"/>
      <c r="I132" s="143">
        <v>0.75</v>
      </c>
      <c r="J132" s="143">
        <v>0.15</v>
      </c>
      <c r="K132" s="154">
        <v>0.1</v>
      </c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  <c r="AA132" s="134"/>
      <c r="AB132" s="134"/>
      <c r="AC132" s="134"/>
      <c r="AD132" s="139">
        <f t="shared" si="2"/>
        <v>1</v>
      </c>
      <c r="AE132" s="177">
        <f t="shared" si="3"/>
        <v>-1</v>
      </c>
    </row>
    <row r="133" spans="1:31" x14ac:dyDescent="0.2">
      <c r="A133" s="311"/>
      <c r="B133" s="291"/>
      <c r="C133" s="284"/>
      <c r="D133" s="286"/>
      <c r="E133" s="134"/>
      <c r="F133" s="134"/>
      <c r="G133" s="134"/>
      <c r="H133" s="134"/>
      <c r="I133" s="145">
        <f>I132*$D132</f>
        <v>5504.0625</v>
      </c>
      <c r="J133" s="145">
        <f>J132*$D132</f>
        <v>1100.8125</v>
      </c>
      <c r="K133" s="145">
        <f>K132*$D132</f>
        <v>733.875</v>
      </c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  <c r="AA133" s="134"/>
      <c r="AB133" s="134"/>
      <c r="AC133" s="134"/>
      <c r="AD133" s="139">
        <f t="shared" ref="AD133:AD196" si="7">SUM(E133:AC133)</f>
        <v>7338.75</v>
      </c>
      <c r="AE133" s="177">
        <f t="shared" ref="AE133:AE196" si="8">D132-AD133</f>
        <v>0</v>
      </c>
    </row>
    <row r="134" spans="1:31" x14ac:dyDescent="0.2">
      <c r="A134" s="311"/>
      <c r="B134" s="291"/>
      <c r="C134" s="283" t="s">
        <v>277</v>
      </c>
      <c r="D134" s="285">
        <f>Planilha.!G728</f>
        <v>12072.839999999998</v>
      </c>
      <c r="E134" s="134"/>
      <c r="F134" s="134"/>
      <c r="G134" s="134"/>
      <c r="H134" s="134"/>
      <c r="I134" s="149">
        <v>0</v>
      </c>
      <c r="J134" s="143">
        <v>0.5</v>
      </c>
      <c r="K134" s="154">
        <v>0.5</v>
      </c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  <c r="AA134" s="134"/>
      <c r="AB134" s="134"/>
      <c r="AC134" s="134"/>
      <c r="AD134" s="139">
        <f t="shared" si="7"/>
        <v>1</v>
      </c>
      <c r="AE134" s="177">
        <f t="shared" si="8"/>
        <v>-1</v>
      </c>
    </row>
    <row r="135" spans="1:31" x14ac:dyDescent="0.2">
      <c r="A135" s="312"/>
      <c r="B135" s="292"/>
      <c r="C135" s="284"/>
      <c r="D135" s="286"/>
      <c r="E135" s="134"/>
      <c r="F135" s="134"/>
      <c r="G135" s="134"/>
      <c r="H135" s="134"/>
      <c r="I135" s="145">
        <f>I134*$D134</f>
        <v>0</v>
      </c>
      <c r="J135" s="145">
        <f>J134*$D134</f>
        <v>6036.4199999999992</v>
      </c>
      <c r="K135" s="145">
        <f>K134*$D134</f>
        <v>6036.4199999999992</v>
      </c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34"/>
      <c r="AC135" s="134"/>
      <c r="AD135" s="139">
        <f t="shared" si="7"/>
        <v>12072.839999999998</v>
      </c>
      <c r="AE135" s="177">
        <f t="shared" si="8"/>
        <v>0</v>
      </c>
    </row>
    <row r="136" spans="1:31" x14ac:dyDescent="0.2">
      <c r="A136" s="310" t="s">
        <v>282</v>
      </c>
      <c r="B136" s="290" t="s">
        <v>287</v>
      </c>
      <c r="C136" s="283" t="s">
        <v>272</v>
      </c>
      <c r="D136" s="285">
        <f>Planilha.!G776</f>
        <v>5622.48</v>
      </c>
      <c r="E136" s="134"/>
      <c r="F136" s="134"/>
      <c r="G136" s="134"/>
      <c r="H136" s="134"/>
      <c r="I136" s="143">
        <v>1</v>
      </c>
      <c r="J136" s="149">
        <v>0</v>
      </c>
      <c r="K136" s="156">
        <v>0</v>
      </c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  <c r="AA136" s="134"/>
      <c r="AB136" s="134"/>
      <c r="AC136" s="134"/>
      <c r="AD136" s="139">
        <f t="shared" si="7"/>
        <v>1</v>
      </c>
      <c r="AE136" s="177">
        <f t="shared" si="8"/>
        <v>-1</v>
      </c>
    </row>
    <row r="137" spans="1:31" x14ac:dyDescent="0.2">
      <c r="A137" s="311"/>
      <c r="B137" s="291"/>
      <c r="C137" s="284"/>
      <c r="D137" s="286"/>
      <c r="E137" s="134"/>
      <c r="F137" s="134"/>
      <c r="G137" s="134"/>
      <c r="H137" s="134"/>
      <c r="I137" s="145">
        <f>I136*$D136</f>
        <v>5622.48</v>
      </c>
      <c r="J137" s="145">
        <f>J136*$D136</f>
        <v>0</v>
      </c>
      <c r="K137" s="145">
        <f>K136*$D136</f>
        <v>0</v>
      </c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4"/>
      <c r="AB137" s="134"/>
      <c r="AC137" s="134"/>
      <c r="AD137" s="139">
        <f t="shared" si="7"/>
        <v>5622.48</v>
      </c>
      <c r="AE137" s="177">
        <f t="shared" si="8"/>
        <v>0</v>
      </c>
    </row>
    <row r="138" spans="1:31" x14ac:dyDescent="0.2">
      <c r="A138" s="311"/>
      <c r="B138" s="291"/>
      <c r="C138" s="283" t="s">
        <v>273</v>
      </c>
      <c r="D138" s="285">
        <f>Planilha.!G797</f>
        <v>25231.890000000003</v>
      </c>
      <c r="E138" s="134"/>
      <c r="F138" s="134"/>
      <c r="G138" s="134"/>
      <c r="H138" s="134"/>
      <c r="I138" s="143">
        <v>0.66669999999999996</v>
      </c>
      <c r="J138" s="143">
        <v>0.33329999999999999</v>
      </c>
      <c r="K138" s="156">
        <v>0</v>
      </c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  <c r="AA138" s="134"/>
      <c r="AB138" s="134"/>
      <c r="AC138" s="134"/>
      <c r="AD138" s="139">
        <f t="shared" si="7"/>
        <v>1</v>
      </c>
      <c r="AE138" s="177">
        <f t="shared" si="8"/>
        <v>-1</v>
      </c>
    </row>
    <row r="139" spans="1:31" x14ac:dyDescent="0.2">
      <c r="A139" s="311"/>
      <c r="B139" s="291"/>
      <c r="C139" s="284"/>
      <c r="D139" s="286"/>
      <c r="E139" s="134"/>
      <c r="F139" s="134"/>
      <c r="G139" s="134"/>
      <c r="H139" s="134"/>
      <c r="I139" s="145">
        <f>I138*$D138</f>
        <v>16822.101063000002</v>
      </c>
      <c r="J139" s="145">
        <f>J138*$D138</f>
        <v>8409.7889370000012</v>
      </c>
      <c r="K139" s="145">
        <f>K138*$D138</f>
        <v>0</v>
      </c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  <c r="AA139" s="134"/>
      <c r="AB139" s="134"/>
      <c r="AC139" s="134"/>
      <c r="AD139" s="139">
        <f t="shared" si="7"/>
        <v>25231.890000000003</v>
      </c>
      <c r="AE139" s="177">
        <f t="shared" si="8"/>
        <v>0</v>
      </c>
    </row>
    <row r="140" spans="1:31" x14ac:dyDescent="0.2">
      <c r="A140" s="311"/>
      <c r="B140" s="291"/>
      <c r="C140" s="283" t="s">
        <v>274</v>
      </c>
      <c r="D140" s="285">
        <f>Planilha.!G817</f>
        <v>39753.749999999993</v>
      </c>
      <c r="E140" s="134"/>
      <c r="F140" s="134"/>
      <c r="G140" s="134"/>
      <c r="H140" s="134"/>
      <c r="I140" s="149">
        <v>0</v>
      </c>
      <c r="J140" s="143">
        <v>0.66669999999999996</v>
      </c>
      <c r="K140" s="154">
        <v>0.33329999999999999</v>
      </c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  <c r="AA140" s="134"/>
      <c r="AB140" s="134"/>
      <c r="AC140" s="134"/>
      <c r="AD140" s="139">
        <f t="shared" si="7"/>
        <v>1</v>
      </c>
      <c r="AE140" s="177">
        <f t="shared" si="8"/>
        <v>-1</v>
      </c>
    </row>
    <row r="141" spans="1:31" x14ac:dyDescent="0.2">
      <c r="A141" s="311"/>
      <c r="B141" s="291"/>
      <c r="C141" s="284"/>
      <c r="D141" s="286"/>
      <c r="E141" s="134"/>
      <c r="F141" s="134"/>
      <c r="G141" s="134"/>
      <c r="H141" s="134"/>
      <c r="I141" s="145">
        <f>I140*$D140</f>
        <v>0</v>
      </c>
      <c r="J141" s="145">
        <f>J140*$D140</f>
        <v>26503.825124999992</v>
      </c>
      <c r="K141" s="145">
        <f>K140*$D140</f>
        <v>13249.924874999997</v>
      </c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  <c r="AA141" s="134"/>
      <c r="AB141" s="134"/>
      <c r="AC141" s="134"/>
      <c r="AD141" s="139">
        <f t="shared" si="7"/>
        <v>39753.749999999985</v>
      </c>
      <c r="AE141" s="177">
        <f t="shared" si="8"/>
        <v>0</v>
      </c>
    </row>
    <row r="142" spans="1:31" x14ac:dyDescent="0.2">
      <c r="A142" s="311"/>
      <c r="B142" s="291"/>
      <c r="C142" s="283" t="s">
        <v>227</v>
      </c>
      <c r="D142" s="285">
        <f>Planilha.!G837</f>
        <v>12478.85</v>
      </c>
      <c r="E142" s="134"/>
      <c r="F142" s="134"/>
      <c r="G142" s="134"/>
      <c r="H142" s="134"/>
      <c r="I142" s="149">
        <v>0</v>
      </c>
      <c r="J142" s="143">
        <v>0.33329999999999999</v>
      </c>
      <c r="K142" s="154">
        <v>0.66669999999999996</v>
      </c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  <c r="AA142" s="134"/>
      <c r="AB142" s="134"/>
      <c r="AC142" s="134"/>
      <c r="AD142" s="139">
        <f t="shared" si="7"/>
        <v>1</v>
      </c>
      <c r="AE142" s="177">
        <f t="shared" si="8"/>
        <v>-1</v>
      </c>
    </row>
    <row r="143" spans="1:31" x14ac:dyDescent="0.2">
      <c r="A143" s="311"/>
      <c r="B143" s="291"/>
      <c r="C143" s="284"/>
      <c r="D143" s="286"/>
      <c r="E143" s="134"/>
      <c r="F143" s="134"/>
      <c r="G143" s="134"/>
      <c r="H143" s="134"/>
      <c r="I143" s="145">
        <f>I142*$D142</f>
        <v>0</v>
      </c>
      <c r="J143" s="145">
        <f>J142*$D142</f>
        <v>4159.2007050000002</v>
      </c>
      <c r="K143" s="145">
        <f>K142*$D142</f>
        <v>8319.6492949999993</v>
      </c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9">
        <f t="shared" si="7"/>
        <v>12478.849999999999</v>
      </c>
      <c r="AE143" s="177">
        <f t="shared" si="8"/>
        <v>0</v>
      </c>
    </row>
    <row r="144" spans="1:31" x14ac:dyDescent="0.2">
      <c r="A144" s="311"/>
      <c r="B144" s="291"/>
      <c r="C144" s="283" t="s">
        <v>275</v>
      </c>
      <c r="D144" s="285">
        <f>Planilha.!G855</f>
        <v>71163.81</v>
      </c>
      <c r="E144" s="134"/>
      <c r="F144" s="134"/>
      <c r="G144" s="134"/>
      <c r="H144" s="134"/>
      <c r="I144" s="143">
        <v>0.5</v>
      </c>
      <c r="J144" s="143">
        <v>0.5</v>
      </c>
      <c r="K144" s="156">
        <v>0</v>
      </c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  <c r="AA144" s="134"/>
      <c r="AB144" s="134"/>
      <c r="AC144" s="134"/>
      <c r="AD144" s="139">
        <f t="shared" si="7"/>
        <v>1</v>
      </c>
      <c r="AE144" s="177">
        <f t="shared" si="8"/>
        <v>-1</v>
      </c>
    </row>
    <row r="145" spans="1:31" x14ac:dyDescent="0.2">
      <c r="A145" s="311"/>
      <c r="B145" s="291"/>
      <c r="C145" s="284"/>
      <c r="D145" s="286"/>
      <c r="E145" s="134"/>
      <c r="F145" s="134"/>
      <c r="G145" s="134"/>
      <c r="H145" s="134"/>
      <c r="I145" s="145">
        <f>I144*$D144</f>
        <v>35581.904999999999</v>
      </c>
      <c r="J145" s="145">
        <f>J144*$D144</f>
        <v>35581.904999999999</v>
      </c>
      <c r="K145" s="145">
        <f>K144*$D144</f>
        <v>0</v>
      </c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  <c r="AA145" s="134"/>
      <c r="AB145" s="134"/>
      <c r="AC145" s="134"/>
      <c r="AD145" s="139">
        <f t="shared" si="7"/>
        <v>71163.81</v>
      </c>
      <c r="AE145" s="177">
        <f t="shared" si="8"/>
        <v>0</v>
      </c>
    </row>
    <row r="146" spans="1:31" x14ac:dyDescent="0.2">
      <c r="A146" s="311"/>
      <c r="B146" s="291"/>
      <c r="C146" s="283" t="s">
        <v>276</v>
      </c>
      <c r="D146" s="285">
        <f>Planilha.!G861</f>
        <v>7338.75</v>
      </c>
      <c r="E146" s="134"/>
      <c r="F146" s="134"/>
      <c r="G146" s="134"/>
      <c r="H146" s="134"/>
      <c r="I146" s="143">
        <v>0.5</v>
      </c>
      <c r="J146" s="143">
        <v>0.25</v>
      </c>
      <c r="K146" s="154">
        <v>0.25</v>
      </c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  <c r="AA146" s="134"/>
      <c r="AB146" s="134"/>
      <c r="AC146" s="134"/>
      <c r="AD146" s="139">
        <f t="shared" si="7"/>
        <v>1</v>
      </c>
      <c r="AE146" s="177">
        <f t="shared" si="8"/>
        <v>-1</v>
      </c>
    </row>
    <row r="147" spans="1:31" x14ac:dyDescent="0.2">
      <c r="A147" s="311"/>
      <c r="B147" s="291"/>
      <c r="C147" s="284"/>
      <c r="D147" s="286"/>
      <c r="E147" s="134"/>
      <c r="F147" s="134"/>
      <c r="G147" s="134"/>
      <c r="H147" s="134"/>
      <c r="I147" s="145">
        <f>I146*$D146</f>
        <v>3669.375</v>
      </c>
      <c r="J147" s="145">
        <f>J146*$D146</f>
        <v>1834.6875</v>
      </c>
      <c r="K147" s="145">
        <f>K146*$D146</f>
        <v>1834.6875</v>
      </c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34"/>
      <c r="AC147" s="134"/>
      <c r="AD147" s="139">
        <f t="shared" si="7"/>
        <v>7338.75</v>
      </c>
      <c r="AE147" s="177">
        <f t="shared" si="8"/>
        <v>0</v>
      </c>
    </row>
    <row r="148" spans="1:31" x14ac:dyDescent="0.2">
      <c r="A148" s="311"/>
      <c r="B148" s="291"/>
      <c r="C148" s="283" t="s">
        <v>277</v>
      </c>
      <c r="D148" s="285">
        <f>Planilha.!G872</f>
        <v>11906.639999999998</v>
      </c>
      <c r="E148" s="134"/>
      <c r="F148" s="134"/>
      <c r="G148" s="134"/>
      <c r="H148" s="134"/>
      <c r="I148" s="149">
        <v>0</v>
      </c>
      <c r="J148" s="143">
        <v>0.5</v>
      </c>
      <c r="K148" s="154">
        <v>0.5</v>
      </c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9">
        <f t="shared" si="7"/>
        <v>1</v>
      </c>
      <c r="AE148" s="177">
        <f t="shared" si="8"/>
        <v>-1</v>
      </c>
    </row>
    <row r="149" spans="1:31" x14ac:dyDescent="0.2">
      <c r="A149" s="312"/>
      <c r="B149" s="292"/>
      <c r="C149" s="284"/>
      <c r="D149" s="286"/>
      <c r="E149" s="134"/>
      <c r="F149" s="134"/>
      <c r="G149" s="134"/>
      <c r="H149" s="134"/>
      <c r="I149" s="145">
        <f>I148*$D148</f>
        <v>0</v>
      </c>
      <c r="J149" s="145">
        <f>J148*$D148</f>
        <v>5953.3199999999988</v>
      </c>
      <c r="K149" s="145">
        <f>K148*$D148</f>
        <v>5953.3199999999988</v>
      </c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  <c r="AA149" s="134"/>
      <c r="AB149" s="134"/>
      <c r="AC149" s="134"/>
      <c r="AD149" s="139">
        <f t="shared" si="7"/>
        <v>11906.639999999998</v>
      </c>
      <c r="AE149" s="177">
        <f t="shared" si="8"/>
        <v>0</v>
      </c>
    </row>
    <row r="150" spans="1:31" x14ac:dyDescent="0.2">
      <c r="A150" s="310" t="s">
        <v>282</v>
      </c>
      <c r="B150" s="290" t="s">
        <v>288</v>
      </c>
      <c r="C150" s="283" t="s">
        <v>272</v>
      </c>
      <c r="D150" s="285">
        <f>Planilha.!G921</f>
        <v>8535.4100000000017</v>
      </c>
      <c r="E150" s="134"/>
      <c r="F150" s="134"/>
      <c r="G150" s="134"/>
      <c r="H150" s="134"/>
      <c r="I150" s="134"/>
      <c r="J150" s="134"/>
      <c r="K150" s="154">
        <v>1</v>
      </c>
      <c r="L150" s="159">
        <v>0</v>
      </c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9">
        <f t="shared" si="7"/>
        <v>1</v>
      </c>
      <c r="AE150" s="177">
        <f t="shared" si="8"/>
        <v>-1</v>
      </c>
    </row>
    <row r="151" spans="1:31" x14ac:dyDescent="0.2">
      <c r="A151" s="311"/>
      <c r="B151" s="291"/>
      <c r="C151" s="284"/>
      <c r="D151" s="286"/>
      <c r="E151" s="134"/>
      <c r="F151" s="134"/>
      <c r="G151" s="134"/>
      <c r="H151" s="134"/>
      <c r="I151" s="134"/>
      <c r="J151" s="134"/>
      <c r="K151" s="155">
        <f>K150*$D150</f>
        <v>8535.4100000000017</v>
      </c>
      <c r="L151" s="150">
        <v>0</v>
      </c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  <c r="AA151" s="134"/>
      <c r="AB151" s="134"/>
      <c r="AC151" s="134"/>
      <c r="AD151" s="139">
        <f t="shared" si="7"/>
        <v>8535.4100000000017</v>
      </c>
      <c r="AE151" s="177">
        <f t="shared" si="8"/>
        <v>0</v>
      </c>
    </row>
    <row r="152" spans="1:31" x14ac:dyDescent="0.2">
      <c r="A152" s="311"/>
      <c r="B152" s="291"/>
      <c r="C152" s="283" t="s">
        <v>273</v>
      </c>
      <c r="D152" s="285">
        <f>Planilha.!G942</f>
        <v>63464.55000000001</v>
      </c>
      <c r="E152" s="134"/>
      <c r="F152" s="134"/>
      <c r="G152" s="134"/>
      <c r="H152" s="134"/>
      <c r="I152" s="134"/>
      <c r="J152" s="134"/>
      <c r="K152" s="154">
        <v>0.75</v>
      </c>
      <c r="L152" s="143">
        <v>0.25</v>
      </c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  <c r="AA152" s="134"/>
      <c r="AB152" s="134"/>
      <c r="AC152" s="134"/>
      <c r="AD152" s="139">
        <f t="shared" si="7"/>
        <v>1</v>
      </c>
      <c r="AE152" s="177">
        <f t="shared" si="8"/>
        <v>-1</v>
      </c>
    </row>
    <row r="153" spans="1:31" x14ac:dyDescent="0.2">
      <c r="A153" s="311"/>
      <c r="B153" s="291"/>
      <c r="C153" s="284"/>
      <c r="D153" s="286"/>
      <c r="E153" s="134"/>
      <c r="F153" s="134"/>
      <c r="G153" s="134"/>
      <c r="H153" s="134"/>
      <c r="I153" s="134"/>
      <c r="J153" s="134"/>
      <c r="K153" s="155">
        <f>K152*$D152</f>
        <v>47598.412500000006</v>
      </c>
      <c r="L153" s="155">
        <f>L152*$D152</f>
        <v>15866.137500000003</v>
      </c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  <c r="AA153" s="134"/>
      <c r="AB153" s="134"/>
      <c r="AC153" s="134"/>
      <c r="AD153" s="139">
        <f t="shared" si="7"/>
        <v>63464.55000000001</v>
      </c>
      <c r="AE153" s="177">
        <f t="shared" si="8"/>
        <v>0</v>
      </c>
    </row>
    <row r="154" spans="1:31" x14ac:dyDescent="0.2">
      <c r="A154" s="311"/>
      <c r="B154" s="291"/>
      <c r="C154" s="283" t="s">
        <v>274</v>
      </c>
      <c r="D154" s="285">
        <f>Planilha.!G962</f>
        <v>121418.99000000002</v>
      </c>
      <c r="E154" s="134"/>
      <c r="F154" s="134"/>
      <c r="G154" s="134"/>
      <c r="H154" s="134"/>
      <c r="I154" s="134"/>
      <c r="J154" s="134"/>
      <c r="K154" s="154">
        <v>0.33329999999999999</v>
      </c>
      <c r="L154" s="143">
        <v>0.66669999999999996</v>
      </c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  <c r="AA154" s="134"/>
      <c r="AB154" s="134"/>
      <c r="AC154" s="134"/>
      <c r="AD154" s="139">
        <f t="shared" si="7"/>
        <v>1</v>
      </c>
      <c r="AE154" s="177">
        <f t="shared" si="8"/>
        <v>-1</v>
      </c>
    </row>
    <row r="155" spans="1:31" x14ac:dyDescent="0.2">
      <c r="A155" s="311"/>
      <c r="B155" s="291"/>
      <c r="C155" s="284"/>
      <c r="D155" s="286"/>
      <c r="E155" s="134"/>
      <c r="F155" s="134"/>
      <c r="G155" s="134"/>
      <c r="H155" s="134"/>
      <c r="I155" s="134"/>
      <c r="J155" s="134"/>
      <c r="K155" s="155">
        <f>K154*$D154</f>
        <v>40468.949367000008</v>
      </c>
      <c r="L155" s="155">
        <f>L154*$D154</f>
        <v>80950.040633000011</v>
      </c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  <c r="AA155" s="134"/>
      <c r="AB155" s="134"/>
      <c r="AC155" s="134"/>
      <c r="AD155" s="139">
        <f t="shared" si="7"/>
        <v>121418.99000000002</v>
      </c>
      <c r="AE155" s="177">
        <f t="shared" si="8"/>
        <v>0</v>
      </c>
    </row>
    <row r="156" spans="1:31" x14ac:dyDescent="0.2">
      <c r="A156" s="311"/>
      <c r="B156" s="291"/>
      <c r="C156" s="283" t="s">
        <v>227</v>
      </c>
      <c r="D156" s="285">
        <f>Planilha.!G982</f>
        <v>32591.990000000005</v>
      </c>
      <c r="E156" s="134"/>
      <c r="F156" s="134"/>
      <c r="G156" s="134"/>
      <c r="H156" s="134"/>
      <c r="I156" s="134"/>
      <c r="J156" s="134"/>
      <c r="K156" s="154">
        <v>0.33329999999999999</v>
      </c>
      <c r="L156" s="143">
        <v>0.66669999999999996</v>
      </c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  <c r="AA156" s="134"/>
      <c r="AB156" s="134"/>
      <c r="AC156" s="134"/>
      <c r="AD156" s="139">
        <f t="shared" si="7"/>
        <v>1</v>
      </c>
      <c r="AE156" s="177">
        <f t="shared" si="8"/>
        <v>-1</v>
      </c>
    </row>
    <row r="157" spans="1:31" x14ac:dyDescent="0.2">
      <c r="A157" s="311"/>
      <c r="B157" s="291"/>
      <c r="C157" s="284"/>
      <c r="D157" s="286"/>
      <c r="E157" s="134"/>
      <c r="F157" s="134"/>
      <c r="G157" s="134"/>
      <c r="H157" s="134"/>
      <c r="I157" s="134"/>
      <c r="J157" s="134"/>
      <c r="K157" s="155">
        <f>K156*$D156</f>
        <v>10862.910267000001</v>
      </c>
      <c r="L157" s="155">
        <f>L156*$D156</f>
        <v>21729.079733000002</v>
      </c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9">
        <f t="shared" si="7"/>
        <v>32591.990000000005</v>
      </c>
      <c r="AE157" s="177">
        <f t="shared" si="8"/>
        <v>0</v>
      </c>
    </row>
    <row r="158" spans="1:31" x14ac:dyDescent="0.2">
      <c r="A158" s="311"/>
      <c r="B158" s="291"/>
      <c r="C158" s="283" t="s">
        <v>275</v>
      </c>
      <c r="D158" s="285">
        <f>Planilha.!G1000</f>
        <v>71224.7</v>
      </c>
      <c r="E158" s="134"/>
      <c r="F158" s="134"/>
      <c r="G158" s="134"/>
      <c r="H158" s="134"/>
      <c r="I158" s="134"/>
      <c r="J158" s="134"/>
      <c r="K158" s="154">
        <v>1</v>
      </c>
      <c r="L158" s="159">
        <v>0</v>
      </c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  <c r="AA158" s="134"/>
      <c r="AB158" s="134"/>
      <c r="AC158" s="134"/>
      <c r="AD158" s="139">
        <f t="shared" si="7"/>
        <v>1</v>
      </c>
      <c r="AE158" s="177">
        <f t="shared" si="8"/>
        <v>-1</v>
      </c>
    </row>
    <row r="159" spans="1:31" x14ac:dyDescent="0.2">
      <c r="A159" s="311"/>
      <c r="B159" s="291"/>
      <c r="C159" s="284"/>
      <c r="D159" s="286"/>
      <c r="E159" s="134"/>
      <c r="F159" s="134"/>
      <c r="G159" s="134"/>
      <c r="H159" s="134"/>
      <c r="I159" s="134"/>
      <c r="J159" s="134"/>
      <c r="K159" s="155">
        <f>K158*$D158</f>
        <v>71224.7</v>
      </c>
      <c r="L159" s="150">
        <v>0</v>
      </c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  <c r="AA159" s="134"/>
      <c r="AB159" s="134"/>
      <c r="AC159" s="134"/>
      <c r="AD159" s="139">
        <f t="shared" si="7"/>
        <v>71224.7</v>
      </c>
      <c r="AE159" s="177">
        <f t="shared" si="8"/>
        <v>0</v>
      </c>
    </row>
    <row r="160" spans="1:31" x14ac:dyDescent="0.2">
      <c r="A160" s="311"/>
      <c r="B160" s="291"/>
      <c r="C160" s="283" t="s">
        <v>276</v>
      </c>
      <c r="D160" s="285">
        <f>Planilha.!G1006</f>
        <v>7338.75</v>
      </c>
      <c r="E160" s="134"/>
      <c r="F160" s="134"/>
      <c r="G160" s="134"/>
      <c r="H160" s="134"/>
      <c r="I160" s="134"/>
      <c r="J160" s="134"/>
      <c r="K160" s="154">
        <v>0.75</v>
      </c>
      <c r="L160" s="143">
        <v>0.25</v>
      </c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9">
        <f t="shared" si="7"/>
        <v>1</v>
      </c>
      <c r="AE160" s="177">
        <f t="shared" si="8"/>
        <v>-1</v>
      </c>
    </row>
    <row r="161" spans="1:31" x14ac:dyDescent="0.2">
      <c r="A161" s="311"/>
      <c r="B161" s="291"/>
      <c r="C161" s="284"/>
      <c r="D161" s="286"/>
      <c r="E161" s="134"/>
      <c r="F161" s="134"/>
      <c r="G161" s="134"/>
      <c r="H161" s="134"/>
      <c r="I161" s="134"/>
      <c r="J161" s="134"/>
      <c r="K161" s="155">
        <f>K160*$D160</f>
        <v>5504.0625</v>
      </c>
      <c r="L161" s="155">
        <f>L160*$D160</f>
        <v>1834.6875</v>
      </c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9">
        <f t="shared" si="7"/>
        <v>7338.75</v>
      </c>
      <c r="AE161" s="177">
        <f t="shared" si="8"/>
        <v>0</v>
      </c>
    </row>
    <row r="162" spans="1:31" x14ac:dyDescent="0.2">
      <c r="A162" s="311"/>
      <c r="B162" s="291"/>
      <c r="C162" s="283" t="s">
        <v>277</v>
      </c>
      <c r="D162" s="285">
        <f>Planilha.!G1017</f>
        <v>12189.179999999998</v>
      </c>
      <c r="E162" s="134"/>
      <c r="F162" s="134"/>
      <c r="G162" s="134"/>
      <c r="H162" s="134"/>
      <c r="I162" s="134"/>
      <c r="J162" s="134"/>
      <c r="K162" s="154">
        <v>0.75</v>
      </c>
      <c r="L162" s="143">
        <v>0.25</v>
      </c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  <c r="AA162" s="134"/>
      <c r="AB162" s="134"/>
      <c r="AC162" s="134"/>
      <c r="AD162" s="139">
        <f t="shared" si="7"/>
        <v>1</v>
      </c>
      <c r="AE162" s="177">
        <f t="shared" si="8"/>
        <v>-1</v>
      </c>
    </row>
    <row r="163" spans="1:31" x14ac:dyDescent="0.2">
      <c r="A163" s="312"/>
      <c r="B163" s="292"/>
      <c r="C163" s="284"/>
      <c r="D163" s="286"/>
      <c r="E163" s="134"/>
      <c r="F163" s="134"/>
      <c r="G163" s="134"/>
      <c r="H163" s="134"/>
      <c r="I163" s="134"/>
      <c r="J163" s="134"/>
      <c r="K163" s="155">
        <f>K162*$D162</f>
        <v>9141.8849999999984</v>
      </c>
      <c r="L163" s="155">
        <f>L162*$D162</f>
        <v>3047.2949999999996</v>
      </c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  <c r="AA163" s="134"/>
      <c r="AB163" s="134"/>
      <c r="AC163" s="134"/>
      <c r="AD163" s="139">
        <f t="shared" si="7"/>
        <v>12189.179999999998</v>
      </c>
      <c r="AE163" s="177">
        <f t="shared" si="8"/>
        <v>0</v>
      </c>
    </row>
    <row r="164" spans="1:31" x14ac:dyDescent="0.2">
      <c r="A164" s="134"/>
      <c r="B164" s="293"/>
      <c r="C164" s="296" t="s">
        <v>236</v>
      </c>
      <c r="D164" s="297"/>
      <c r="E164" s="297"/>
      <c r="F164" s="297"/>
      <c r="G164" s="297"/>
      <c r="H164" s="297"/>
      <c r="I164" s="297"/>
      <c r="J164" s="297"/>
      <c r="K164" s="297"/>
      <c r="L164" s="297"/>
      <c r="M164" s="297"/>
      <c r="N164" s="297"/>
      <c r="O164" s="297"/>
      <c r="P164" s="297"/>
      <c r="Q164" s="297"/>
      <c r="R164" s="297"/>
      <c r="S164" s="297"/>
      <c r="T164" s="297"/>
      <c r="U164" s="297"/>
      <c r="V164" s="297"/>
      <c r="W164" s="297"/>
      <c r="X164" s="297"/>
      <c r="Y164" s="297"/>
      <c r="Z164" s="297"/>
      <c r="AA164" s="297"/>
      <c r="AB164" s="297"/>
      <c r="AC164" s="297"/>
      <c r="AD164" s="139">
        <f t="shared" si="7"/>
        <v>0</v>
      </c>
      <c r="AE164" s="177">
        <f t="shared" si="8"/>
        <v>0</v>
      </c>
    </row>
    <row r="165" spans="1:31" x14ac:dyDescent="0.2">
      <c r="A165" s="134"/>
      <c r="B165" s="294"/>
      <c r="C165" s="296"/>
      <c r="D165" s="297"/>
      <c r="E165" s="297"/>
      <c r="F165" s="297"/>
      <c r="G165" s="297"/>
      <c r="H165" s="297"/>
      <c r="I165" s="297"/>
      <c r="J165" s="297"/>
      <c r="K165" s="297"/>
      <c r="L165" s="297"/>
      <c r="M165" s="297"/>
      <c r="N165" s="297"/>
      <c r="O165" s="297"/>
      <c r="P165" s="297"/>
      <c r="Q165" s="297"/>
      <c r="R165" s="297"/>
      <c r="S165" s="297"/>
      <c r="T165" s="297"/>
      <c r="U165" s="297"/>
      <c r="V165" s="297"/>
      <c r="W165" s="297"/>
      <c r="X165" s="297"/>
      <c r="Y165" s="297"/>
      <c r="Z165" s="297"/>
      <c r="AA165" s="297"/>
      <c r="AB165" s="297"/>
      <c r="AC165" s="297"/>
      <c r="AD165" s="139">
        <f t="shared" si="7"/>
        <v>0</v>
      </c>
      <c r="AE165" s="177">
        <f t="shared" si="8"/>
        <v>0</v>
      </c>
    </row>
    <row r="166" spans="1:31" x14ac:dyDescent="0.2">
      <c r="A166" s="134"/>
      <c r="B166" s="294"/>
      <c r="C166" s="296"/>
      <c r="D166" s="297"/>
      <c r="E166" s="297"/>
      <c r="F166" s="297"/>
      <c r="G166" s="297"/>
      <c r="H166" s="297"/>
      <c r="I166" s="297"/>
      <c r="J166" s="297"/>
      <c r="K166" s="297"/>
      <c r="L166" s="297"/>
      <c r="M166" s="297"/>
      <c r="N166" s="297"/>
      <c r="O166" s="297"/>
      <c r="P166" s="297"/>
      <c r="Q166" s="297"/>
      <c r="R166" s="297"/>
      <c r="S166" s="297"/>
      <c r="T166" s="297"/>
      <c r="U166" s="297"/>
      <c r="V166" s="297"/>
      <c r="W166" s="297"/>
      <c r="X166" s="297"/>
      <c r="Y166" s="297"/>
      <c r="Z166" s="297"/>
      <c r="AA166" s="297"/>
      <c r="AB166" s="297"/>
      <c r="AC166" s="297"/>
      <c r="AD166" s="139">
        <f t="shared" si="7"/>
        <v>0</v>
      </c>
      <c r="AE166" s="177">
        <f t="shared" si="8"/>
        <v>0</v>
      </c>
    </row>
    <row r="167" spans="1:31" x14ac:dyDescent="0.2">
      <c r="A167" s="134"/>
      <c r="B167" s="295"/>
      <c r="C167" s="296"/>
      <c r="D167" s="297"/>
      <c r="E167" s="297"/>
      <c r="F167" s="297"/>
      <c r="G167" s="297"/>
      <c r="H167" s="297"/>
      <c r="I167" s="297"/>
      <c r="J167" s="297"/>
      <c r="K167" s="297"/>
      <c r="L167" s="297"/>
      <c r="M167" s="297"/>
      <c r="N167" s="297"/>
      <c r="O167" s="297"/>
      <c r="P167" s="297"/>
      <c r="Q167" s="297"/>
      <c r="R167" s="297"/>
      <c r="S167" s="297"/>
      <c r="T167" s="297"/>
      <c r="U167" s="297"/>
      <c r="V167" s="297"/>
      <c r="W167" s="297"/>
      <c r="X167" s="297"/>
      <c r="Y167" s="297"/>
      <c r="Z167" s="297"/>
      <c r="AA167" s="297"/>
      <c r="AB167" s="297"/>
      <c r="AC167" s="297"/>
      <c r="AD167" s="139">
        <f t="shared" si="7"/>
        <v>0</v>
      </c>
      <c r="AE167" s="177">
        <f t="shared" si="8"/>
        <v>0</v>
      </c>
    </row>
    <row r="168" spans="1:31" x14ac:dyDescent="0.2">
      <c r="A168" s="298" t="s">
        <v>237</v>
      </c>
      <c r="B168" s="299"/>
      <c r="C168" s="299"/>
      <c r="D168" s="299"/>
      <c r="E168" s="299"/>
      <c r="F168" s="299"/>
      <c r="G168" s="299"/>
      <c r="H168" s="299"/>
      <c r="I168" s="299"/>
      <c r="J168" s="299"/>
      <c r="K168" s="299"/>
      <c r="L168" s="299"/>
      <c r="M168" s="299"/>
      <c r="N168" s="299"/>
      <c r="O168" s="299"/>
      <c r="P168" s="299"/>
      <c r="Q168" s="299"/>
      <c r="R168" s="299"/>
      <c r="S168" s="299"/>
      <c r="T168" s="299"/>
      <c r="U168" s="299"/>
      <c r="V168" s="299"/>
      <c r="W168" s="299"/>
      <c r="X168" s="299"/>
      <c r="Y168" s="299"/>
      <c r="Z168" s="299"/>
      <c r="AA168" s="299"/>
      <c r="AB168" s="299"/>
      <c r="AC168" s="299"/>
      <c r="AD168" s="139">
        <f t="shared" si="7"/>
        <v>0</v>
      </c>
      <c r="AE168" s="177">
        <f t="shared" si="8"/>
        <v>0</v>
      </c>
    </row>
    <row r="169" spans="1:31" x14ac:dyDescent="0.2">
      <c r="A169" s="290" t="s">
        <v>238</v>
      </c>
      <c r="B169" s="283" t="s">
        <v>239</v>
      </c>
      <c r="C169" s="283" t="s">
        <v>240</v>
      </c>
      <c r="D169" s="300" t="s">
        <v>241</v>
      </c>
      <c r="E169" s="277" t="s">
        <v>242</v>
      </c>
      <c r="F169" s="278"/>
      <c r="G169" s="278"/>
      <c r="H169" s="278"/>
      <c r="I169" s="278"/>
      <c r="J169" s="278"/>
      <c r="K169" s="278"/>
      <c r="L169" s="278"/>
      <c r="M169" s="278"/>
      <c r="N169" s="278"/>
      <c r="O169" s="278"/>
      <c r="P169" s="279"/>
      <c r="Q169" s="302"/>
      <c r="R169" s="303"/>
      <c r="S169" s="303"/>
      <c r="T169" s="303"/>
      <c r="U169" s="303"/>
      <c r="V169" s="303"/>
      <c r="W169" s="303"/>
      <c r="X169" s="303"/>
      <c r="Y169" s="303"/>
      <c r="Z169" s="303"/>
      <c r="AA169" s="303"/>
      <c r="AB169" s="303"/>
      <c r="AC169" s="303"/>
      <c r="AD169" s="139">
        <f t="shared" si="7"/>
        <v>0</v>
      </c>
      <c r="AE169" s="177">
        <f t="shared" si="8"/>
        <v>0</v>
      </c>
    </row>
    <row r="170" spans="1:31" ht="33.75" x14ac:dyDescent="0.2">
      <c r="A170" s="292"/>
      <c r="B170" s="284"/>
      <c r="C170" s="284"/>
      <c r="D170" s="301"/>
      <c r="E170" s="142" t="s">
        <v>243</v>
      </c>
      <c r="F170" s="142" t="s">
        <v>244</v>
      </c>
      <c r="G170" s="142" t="s">
        <v>245</v>
      </c>
      <c r="H170" s="142" t="s">
        <v>246</v>
      </c>
      <c r="I170" s="142" t="s">
        <v>247</v>
      </c>
      <c r="J170" s="153" t="s">
        <v>248</v>
      </c>
      <c r="K170" s="153" t="s">
        <v>249</v>
      </c>
      <c r="L170" s="140" t="s">
        <v>250</v>
      </c>
      <c r="M170" s="141" t="s">
        <v>251</v>
      </c>
      <c r="N170" s="140" t="s">
        <v>252</v>
      </c>
      <c r="O170" s="140" t="s">
        <v>253</v>
      </c>
      <c r="P170" s="160" t="s">
        <v>254</v>
      </c>
      <c r="Q170" s="142" t="s">
        <v>255</v>
      </c>
      <c r="R170" s="142" t="s">
        <v>256</v>
      </c>
      <c r="S170" s="142" t="s">
        <v>257</v>
      </c>
      <c r="T170" s="142" t="s">
        <v>258</v>
      </c>
      <c r="U170" s="142" t="s">
        <v>259</v>
      </c>
      <c r="V170" s="142" t="s">
        <v>260</v>
      </c>
      <c r="W170" s="142" t="s">
        <v>261</v>
      </c>
      <c r="X170" s="142" t="s">
        <v>262</v>
      </c>
      <c r="Y170" s="142" t="s">
        <v>263</v>
      </c>
      <c r="Z170" s="142" t="s">
        <v>264</v>
      </c>
      <c r="AA170" s="142" t="s">
        <v>265</v>
      </c>
      <c r="AB170" s="142" t="s">
        <v>266</v>
      </c>
      <c r="AC170" s="142" t="s">
        <v>267</v>
      </c>
      <c r="AD170" s="139">
        <f t="shared" si="7"/>
        <v>0</v>
      </c>
      <c r="AE170" s="177" t="e">
        <f t="shared" si="8"/>
        <v>#VALUE!</v>
      </c>
    </row>
    <row r="171" spans="1:31" x14ac:dyDescent="0.2">
      <c r="A171" s="287" t="s">
        <v>289</v>
      </c>
      <c r="B171" s="293"/>
      <c r="C171" s="283" t="s">
        <v>283</v>
      </c>
      <c r="D171" s="285">
        <f>resumo!C27</f>
        <v>95880.739999999991</v>
      </c>
      <c r="E171" s="134"/>
      <c r="F171" s="134"/>
      <c r="G171" s="134"/>
      <c r="H171" s="134"/>
      <c r="I171" s="134"/>
      <c r="J171" s="154">
        <v>0.3</v>
      </c>
      <c r="K171" s="154">
        <v>0.2</v>
      </c>
      <c r="L171" s="143">
        <v>0.2</v>
      </c>
      <c r="M171" s="144">
        <v>0.1</v>
      </c>
      <c r="N171" s="143">
        <v>0.1</v>
      </c>
      <c r="O171" s="143">
        <v>0.1</v>
      </c>
      <c r="P171" s="149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  <c r="AA171" s="134"/>
      <c r="AB171" s="134"/>
      <c r="AC171" s="134"/>
      <c r="AD171" s="139">
        <f t="shared" si="7"/>
        <v>0.99999999999999989</v>
      </c>
      <c r="AE171" s="177">
        <f t="shared" si="8"/>
        <v>-0.99999999999999989</v>
      </c>
    </row>
    <row r="172" spans="1:31" x14ac:dyDescent="0.2">
      <c r="A172" s="288"/>
      <c r="B172" s="294"/>
      <c r="C172" s="284"/>
      <c r="D172" s="286"/>
      <c r="E172" s="134"/>
      <c r="F172" s="134"/>
      <c r="G172" s="134"/>
      <c r="H172" s="134"/>
      <c r="I172" s="134"/>
      <c r="J172" s="158">
        <f t="shared" ref="J172:O172" si="9">$D$171*J171</f>
        <v>28764.221999999998</v>
      </c>
      <c r="K172" s="158">
        <f t="shared" si="9"/>
        <v>19176.147999999997</v>
      </c>
      <c r="L172" s="158">
        <f t="shared" si="9"/>
        <v>19176.147999999997</v>
      </c>
      <c r="M172" s="158">
        <f t="shared" si="9"/>
        <v>9588.0739999999987</v>
      </c>
      <c r="N172" s="158">
        <f t="shared" si="9"/>
        <v>9588.0739999999987</v>
      </c>
      <c r="O172" s="158">
        <f t="shared" si="9"/>
        <v>9588.0739999999987</v>
      </c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  <c r="AA172" s="134"/>
      <c r="AB172" s="134"/>
      <c r="AC172" s="134"/>
      <c r="AD172" s="139">
        <f t="shared" si="7"/>
        <v>95880.739999999976</v>
      </c>
      <c r="AE172" s="177">
        <f t="shared" si="8"/>
        <v>0</v>
      </c>
    </row>
    <row r="173" spans="1:31" x14ac:dyDescent="0.2">
      <c r="A173" s="288"/>
      <c r="B173" s="294"/>
      <c r="C173" s="283" t="s">
        <v>269</v>
      </c>
      <c r="D173" s="285">
        <f>resumo!C28</f>
        <v>129948.09000000003</v>
      </c>
      <c r="E173" s="134"/>
      <c r="F173" s="134"/>
      <c r="G173" s="134"/>
      <c r="H173" s="134"/>
      <c r="I173" s="134"/>
      <c r="J173" s="154">
        <v>0.25</v>
      </c>
      <c r="K173" s="154">
        <v>0.15</v>
      </c>
      <c r="L173" s="143">
        <v>0.15</v>
      </c>
      <c r="M173" s="144">
        <v>0.2</v>
      </c>
      <c r="N173" s="143">
        <v>0.15</v>
      </c>
      <c r="O173" s="143">
        <v>0.1</v>
      </c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  <c r="AA173" s="134"/>
      <c r="AB173" s="134"/>
      <c r="AC173" s="134"/>
      <c r="AD173" s="139">
        <f t="shared" si="7"/>
        <v>1</v>
      </c>
      <c r="AE173" s="177">
        <f t="shared" si="8"/>
        <v>-1</v>
      </c>
    </row>
    <row r="174" spans="1:31" x14ac:dyDescent="0.2">
      <c r="A174" s="288"/>
      <c r="B174" s="294"/>
      <c r="C174" s="284"/>
      <c r="D174" s="286"/>
      <c r="E174" s="134"/>
      <c r="F174" s="134"/>
      <c r="G174" s="134"/>
      <c r="H174" s="134"/>
      <c r="I174" s="134"/>
      <c r="J174" s="158">
        <f t="shared" ref="J174:O174" si="10">$D$173*J173</f>
        <v>32487.022500000006</v>
      </c>
      <c r="K174" s="158">
        <f t="shared" si="10"/>
        <v>19492.213500000002</v>
      </c>
      <c r="L174" s="158">
        <f t="shared" si="10"/>
        <v>19492.213500000002</v>
      </c>
      <c r="M174" s="158">
        <f t="shared" si="10"/>
        <v>25989.618000000006</v>
      </c>
      <c r="N174" s="158">
        <f t="shared" si="10"/>
        <v>19492.213500000002</v>
      </c>
      <c r="O174" s="158">
        <f t="shared" si="10"/>
        <v>12994.809000000003</v>
      </c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  <c r="AA174" s="134"/>
      <c r="AB174" s="134"/>
      <c r="AC174" s="134"/>
      <c r="AD174" s="139">
        <f t="shared" si="7"/>
        <v>129948.09000000001</v>
      </c>
      <c r="AE174" s="177">
        <f t="shared" si="8"/>
        <v>0</v>
      </c>
    </row>
    <row r="175" spans="1:31" x14ac:dyDescent="0.2">
      <c r="A175" s="288"/>
      <c r="B175" s="294"/>
      <c r="C175" s="283" t="s">
        <v>270</v>
      </c>
      <c r="D175" s="285">
        <f>resumo!C29</f>
        <v>19507.3</v>
      </c>
      <c r="E175" s="134"/>
      <c r="F175" s="134"/>
      <c r="G175" s="134"/>
      <c r="H175" s="134"/>
      <c r="I175" s="134"/>
      <c r="J175" s="154">
        <v>0.5</v>
      </c>
      <c r="K175" s="156">
        <v>0</v>
      </c>
      <c r="L175" s="149">
        <v>0</v>
      </c>
      <c r="M175" s="148">
        <v>0</v>
      </c>
      <c r="N175" s="149">
        <v>0</v>
      </c>
      <c r="O175" s="143">
        <v>0.5</v>
      </c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  <c r="AA175" s="134"/>
      <c r="AB175" s="134"/>
      <c r="AC175" s="134"/>
      <c r="AD175" s="139">
        <f t="shared" si="7"/>
        <v>1</v>
      </c>
      <c r="AE175" s="177">
        <f t="shared" si="8"/>
        <v>-1</v>
      </c>
    </row>
    <row r="176" spans="1:31" x14ac:dyDescent="0.2">
      <c r="A176" s="288"/>
      <c r="B176" s="295"/>
      <c r="C176" s="284"/>
      <c r="D176" s="286"/>
      <c r="E176" s="134"/>
      <c r="F176" s="134"/>
      <c r="G176" s="134"/>
      <c r="H176" s="134"/>
      <c r="I176" s="134"/>
      <c r="J176" s="158">
        <f t="shared" ref="J176:O176" si="11">$D$175*J175</f>
        <v>9753.65</v>
      </c>
      <c r="K176" s="158">
        <f t="shared" si="11"/>
        <v>0</v>
      </c>
      <c r="L176" s="158">
        <f t="shared" si="11"/>
        <v>0</v>
      </c>
      <c r="M176" s="158">
        <f t="shared" si="11"/>
        <v>0</v>
      </c>
      <c r="N176" s="158">
        <f t="shared" si="11"/>
        <v>0</v>
      </c>
      <c r="O176" s="158">
        <f t="shared" si="11"/>
        <v>9753.65</v>
      </c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34"/>
      <c r="AC176" s="134"/>
      <c r="AD176" s="139">
        <f t="shared" si="7"/>
        <v>19507.3</v>
      </c>
      <c r="AE176" s="177">
        <f t="shared" si="8"/>
        <v>0</v>
      </c>
    </row>
    <row r="177" spans="1:31" x14ac:dyDescent="0.2">
      <c r="A177" s="288"/>
      <c r="B177" s="290" t="s">
        <v>290</v>
      </c>
      <c r="C177" s="283" t="s">
        <v>272</v>
      </c>
      <c r="D177" s="285">
        <f>Planilha.!G1100/2</f>
        <v>9502.4449999999997</v>
      </c>
      <c r="E177" s="134"/>
      <c r="F177" s="134"/>
      <c r="G177" s="134"/>
      <c r="H177" s="134"/>
      <c r="I177" s="134"/>
      <c r="J177" s="134"/>
      <c r="K177" s="134"/>
      <c r="L177" s="143">
        <v>1</v>
      </c>
      <c r="M177" s="148">
        <v>0</v>
      </c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  <c r="AA177" s="134"/>
      <c r="AB177" s="134"/>
      <c r="AC177" s="134"/>
      <c r="AD177" s="139">
        <f t="shared" si="7"/>
        <v>1</v>
      </c>
      <c r="AE177" s="177">
        <f t="shared" si="8"/>
        <v>-1</v>
      </c>
    </row>
    <row r="178" spans="1:31" x14ac:dyDescent="0.2">
      <c r="A178" s="288"/>
      <c r="B178" s="291"/>
      <c r="C178" s="284"/>
      <c r="D178" s="286"/>
      <c r="E178" s="134"/>
      <c r="F178" s="134"/>
      <c r="G178" s="134"/>
      <c r="H178" s="134"/>
      <c r="I178" s="134"/>
      <c r="J178" s="134"/>
      <c r="K178" s="134"/>
      <c r="L178" s="158">
        <f>D177*L177</f>
        <v>9502.4449999999997</v>
      </c>
      <c r="M178" s="152">
        <f>D177*M177</f>
        <v>0</v>
      </c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9">
        <f t="shared" si="7"/>
        <v>9502.4449999999997</v>
      </c>
      <c r="AE178" s="177">
        <f t="shared" si="8"/>
        <v>0</v>
      </c>
    </row>
    <row r="179" spans="1:31" x14ac:dyDescent="0.2">
      <c r="A179" s="288"/>
      <c r="B179" s="291"/>
      <c r="C179" s="283" t="s">
        <v>273</v>
      </c>
      <c r="D179" s="285">
        <f>Planilha.!G1121/2</f>
        <v>72820.740000000005</v>
      </c>
      <c r="E179" s="134"/>
      <c r="F179" s="134"/>
      <c r="G179" s="134"/>
      <c r="H179" s="134"/>
      <c r="I179" s="134"/>
      <c r="J179" s="134"/>
      <c r="K179" s="134"/>
      <c r="L179" s="143">
        <v>0.33329999999999999</v>
      </c>
      <c r="M179" s="144">
        <v>0.66669999999999996</v>
      </c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  <c r="AA179" s="134"/>
      <c r="AB179" s="134"/>
      <c r="AC179" s="134"/>
      <c r="AD179" s="139">
        <f t="shared" si="7"/>
        <v>1</v>
      </c>
      <c r="AE179" s="177">
        <f t="shared" si="8"/>
        <v>-1</v>
      </c>
    </row>
    <row r="180" spans="1:31" x14ac:dyDescent="0.2">
      <c r="A180" s="288"/>
      <c r="B180" s="291"/>
      <c r="C180" s="284"/>
      <c r="D180" s="286"/>
      <c r="E180" s="134"/>
      <c r="F180" s="134"/>
      <c r="G180" s="134"/>
      <c r="H180" s="134"/>
      <c r="I180" s="134"/>
      <c r="J180" s="134"/>
      <c r="K180" s="134"/>
      <c r="L180" s="158">
        <f>D179*L179</f>
        <v>24271.152642000001</v>
      </c>
      <c r="M180" s="152">
        <f>D179*M179</f>
        <v>48549.587357999997</v>
      </c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  <c r="AA180" s="134"/>
      <c r="AB180" s="134"/>
      <c r="AC180" s="134"/>
      <c r="AD180" s="139">
        <f t="shared" si="7"/>
        <v>72820.739999999991</v>
      </c>
      <c r="AE180" s="177">
        <f t="shared" si="8"/>
        <v>0</v>
      </c>
    </row>
    <row r="181" spans="1:31" x14ac:dyDescent="0.2">
      <c r="A181" s="288"/>
      <c r="B181" s="291"/>
      <c r="C181" s="283" t="s">
        <v>274</v>
      </c>
      <c r="D181" s="285">
        <f>Planilha.!G1141/2</f>
        <v>116572.70500000003</v>
      </c>
      <c r="E181" s="134"/>
      <c r="F181" s="134"/>
      <c r="G181" s="134"/>
      <c r="H181" s="134"/>
      <c r="I181" s="134"/>
      <c r="J181" s="134"/>
      <c r="K181" s="134"/>
      <c r="L181" s="143">
        <v>0.66669999999999996</v>
      </c>
      <c r="M181" s="144">
        <v>0.33329999999999999</v>
      </c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  <c r="AA181" s="134"/>
      <c r="AB181" s="134"/>
      <c r="AC181" s="134"/>
      <c r="AD181" s="139">
        <f t="shared" si="7"/>
        <v>1</v>
      </c>
      <c r="AE181" s="177">
        <f t="shared" si="8"/>
        <v>-1</v>
      </c>
    </row>
    <row r="182" spans="1:31" x14ac:dyDescent="0.2">
      <c r="A182" s="288"/>
      <c r="B182" s="291"/>
      <c r="C182" s="284"/>
      <c r="D182" s="286"/>
      <c r="E182" s="134"/>
      <c r="F182" s="134"/>
      <c r="G182" s="134"/>
      <c r="H182" s="134"/>
      <c r="I182" s="134"/>
      <c r="J182" s="134"/>
      <c r="K182" s="134"/>
      <c r="L182" s="158">
        <f>D181*L181</f>
        <v>77719.022423500021</v>
      </c>
      <c r="M182" s="152">
        <f>D181*M181</f>
        <v>38853.68257650001</v>
      </c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9">
        <f t="shared" si="7"/>
        <v>116572.70500000003</v>
      </c>
      <c r="AE182" s="177">
        <f t="shared" si="8"/>
        <v>0</v>
      </c>
    </row>
    <row r="183" spans="1:31" x14ac:dyDescent="0.2">
      <c r="A183" s="288"/>
      <c r="B183" s="291"/>
      <c r="C183" s="283" t="s">
        <v>227</v>
      </c>
      <c r="D183" s="285">
        <f>Planilha.!G1161/2</f>
        <v>45173.624999999993</v>
      </c>
      <c r="E183" s="134"/>
      <c r="F183" s="134"/>
      <c r="G183" s="134"/>
      <c r="H183" s="134"/>
      <c r="I183" s="134"/>
      <c r="J183" s="134"/>
      <c r="K183" s="134"/>
      <c r="L183" s="143">
        <v>0.66669999999999996</v>
      </c>
      <c r="M183" s="144">
        <v>0.33329999999999999</v>
      </c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  <c r="AA183" s="134"/>
      <c r="AB183" s="134"/>
      <c r="AC183" s="134"/>
      <c r="AD183" s="139">
        <f t="shared" si="7"/>
        <v>1</v>
      </c>
      <c r="AE183" s="177">
        <f t="shared" si="8"/>
        <v>-1</v>
      </c>
    </row>
    <row r="184" spans="1:31" x14ac:dyDescent="0.2">
      <c r="A184" s="288"/>
      <c r="B184" s="291"/>
      <c r="C184" s="284"/>
      <c r="D184" s="286"/>
      <c r="E184" s="134"/>
      <c r="F184" s="134"/>
      <c r="G184" s="134"/>
      <c r="H184" s="134"/>
      <c r="I184" s="134"/>
      <c r="J184" s="134"/>
      <c r="K184" s="134"/>
      <c r="L184" s="158">
        <f>D183*L183</f>
        <v>30117.255787499995</v>
      </c>
      <c r="M184" s="152">
        <f>D183*M183</f>
        <v>15056.369212499996</v>
      </c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  <c r="AA184" s="134"/>
      <c r="AB184" s="134"/>
      <c r="AC184" s="134"/>
      <c r="AD184" s="139">
        <f t="shared" si="7"/>
        <v>45173.624999999993</v>
      </c>
      <c r="AE184" s="177">
        <f t="shared" si="8"/>
        <v>0</v>
      </c>
    </row>
    <row r="185" spans="1:31" x14ac:dyDescent="0.2">
      <c r="A185" s="288"/>
      <c r="B185" s="291"/>
      <c r="C185" s="283" t="s">
        <v>275</v>
      </c>
      <c r="D185" s="285">
        <f>Planilha.!G1179/2</f>
        <v>72893.345000000001</v>
      </c>
      <c r="E185" s="134"/>
      <c r="F185" s="134"/>
      <c r="G185" s="134"/>
      <c r="H185" s="134"/>
      <c r="I185" s="134"/>
      <c r="J185" s="134"/>
      <c r="K185" s="134"/>
      <c r="L185" s="143">
        <v>1</v>
      </c>
      <c r="M185" s="148">
        <v>0</v>
      </c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  <c r="AA185" s="134"/>
      <c r="AB185" s="134"/>
      <c r="AC185" s="134"/>
      <c r="AD185" s="139">
        <f t="shared" si="7"/>
        <v>1</v>
      </c>
      <c r="AE185" s="177">
        <f t="shared" si="8"/>
        <v>-1</v>
      </c>
    </row>
    <row r="186" spans="1:31" x14ac:dyDescent="0.2">
      <c r="A186" s="288"/>
      <c r="B186" s="291"/>
      <c r="C186" s="284"/>
      <c r="D186" s="286"/>
      <c r="E186" s="134"/>
      <c r="F186" s="134"/>
      <c r="G186" s="134"/>
      <c r="H186" s="134"/>
      <c r="I186" s="134"/>
      <c r="J186" s="134"/>
      <c r="K186" s="134"/>
      <c r="L186" s="158">
        <f>D185*L185</f>
        <v>72893.345000000001</v>
      </c>
      <c r="M186" s="152">
        <f>D185*M185</f>
        <v>0</v>
      </c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9">
        <f t="shared" si="7"/>
        <v>72893.345000000001</v>
      </c>
      <c r="AE186" s="177">
        <f t="shared" si="8"/>
        <v>0</v>
      </c>
    </row>
    <row r="187" spans="1:31" x14ac:dyDescent="0.2">
      <c r="A187" s="288"/>
      <c r="B187" s="291"/>
      <c r="C187" s="283" t="s">
        <v>276</v>
      </c>
      <c r="D187" s="285">
        <f>Planilha.!G1185/2</f>
        <v>14677.5</v>
      </c>
      <c r="E187" s="134"/>
      <c r="F187" s="134"/>
      <c r="G187" s="134"/>
      <c r="H187" s="134"/>
      <c r="I187" s="134"/>
      <c r="J187" s="134"/>
      <c r="K187" s="134"/>
      <c r="L187" s="143">
        <v>0.75</v>
      </c>
      <c r="M187" s="144">
        <v>0.25</v>
      </c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  <c r="AA187" s="134"/>
      <c r="AB187" s="134"/>
      <c r="AC187" s="134"/>
      <c r="AD187" s="139">
        <f t="shared" si="7"/>
        <v>1</v>
      </c>
      <c r="AE187" s="177">
        <f t="shared" si="8"/>
        <v>-1</v>
      </c>
    </row>
    <row r="188" spans="1:31" x14ac:dyDescent="0.2">
      <c r="A188" s="288"/>
      <c r="B188" s="291"/>
      <c r="C188" s="284"/>
      <c r="D188" s="286"/>
      <c r="E188" s="134"/>
      <c r="F188" s="134"/>
      <c r="G188" s="134"/>
      <c r="H188" s="134"/>
      <c r="I188" s="134"/>
      <c r="J188" s="134"/>
      <c r="K188" s="134"/>
      <c r="L188" s="158">
        <f>D187*L187</f>
        <v>11008.125</v>
      </c>
      <c r="M188" s="152">
        <f>D187*M187</f>
        <v>3669.375</v>
      </c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  <c r="AA188" s="134"/>
      <c r="AB188" s="134"/>
      <c r="AC188" s="134"/>
      <c r="AD188" s="139">
        <f t="shared" si="7"/>
        <v>14677.5</v>
      </c>
      <c r="AE188" s="177">
        <f t="shared" si="8"/>
        <v>0</v>
      </c>
    </row>
    <row r="189" spans="1:31" x14ac:dyDescent="0.2">
      <c r="A189" s="288"/>
      <c r="B189" s="291"/>
      <c r="C189" s="283" t="s">
        <v>277</v>
      </c>
      <c r="D189" s="285">
        <f>Planilha.!G1197/2</f>
        <v>22977.170000000002</v>
      </c>
      <c r="E189" s="134"/>
      <c r="F189" s="134"/>
      <c r="G189" s="134"/>
      <c r="H189" s="134"/>
      <c r="I189" s="134"/>
      <c r="J189" s="134"/>
      <c r="K189" s="134"/>
      <c r="L189" s="143">
        <v>1</v>
      </c>
      <c r="M189" s="148">
        <v>0</v>
      </c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  <c r="AA189" s="134"/>
      <c r="AB189" s="134"/>
      <c r="AC189" s="134"/>
      <c r="AD189" s="139">
        <f t="shared" si="7"/>
        <v>1</v>
      </c>
      <c r="AE189" s="177">
        <f t="shared" si="8"/>
        <v>-1</v>
      </c>
    </row>
    <row r="190" spans="1:31" x14ac:dyDescent="0.2">
      <c r="A190" s="289"/>
      <c r="B190" s="292"/>
      <c r="C190" s="284"/>
      <c r="D190" s="286"/>
      <c r="E190" s="134"/>
      <c r="F190" s="134"/>
      <c r="G190" s="134"/>
      <c r="H190" s="134"/>
      <c r="I190" s="134"/>
      <c r="J190" s="134"/>
      <c r="K190" s="134"/>
      <c r="L190" s="158">
        <f>D189*L189</f>
        <v>22977.170000000002</v>
      </c>
      <c r="M190" s="152">
        <f>D189*M189</f>
        <v>0</v>
      </c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9">
        <f t="shared" si="7"/>
        <v>22977.170000000002</v>
      </c>
      <c r="AE190" s="177">
        <f t="shared" si="8"/>
        <v>0</v>
      </c>
    </row>
    <row r="191" spans="1:31" x14ac:dyDescent="0.2">
      <c r="A191" s="287" t="s">
        <v>289</v>
      </c>
      <c r="B191" s="290" t="s">
        <v>291</v>
      </c>
      <c r="C191" s="283" t="s">
        <v>272</v>
      </c>
      <c r="D191" s="285">
        <f>D177</f>
        <v>9502.4449999999997</v>
      </c>
      <c r="E191" s="134"/>
      <c r="F191" s="134"/>
      <c r="G191" s="134"/>
      <c r="H191" s="134"/>
      <c r="I191" s="134"/>
      <c r="J191" s="134"/>
      <c r="K191" s="134"/>
      <c r="L191" s="143">
        <v>1</v>
      </c>
      <c r="M191" s="161">
        <v>0</v>
      </c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  <c r="AA191" s="134"/>
      <c r="AB191" s="134"/>
      <c r="AC191" s="134"/>
      <c r="AD191" s="139">
        <f t="shared" si="7"/>
        <v>1</v>
      </c>
      <c r="AE191" s="177">
        <f t="shared" si="8"/>
        <v>-1</v>
      </c>
    </row>
    <row r="192" spans="1:31" x14ac:dyDescent="0.2">
      <c r="A192" s="288"/>
      <c r="B192" s="291"/>
      <c r="C192" s="284"/>
      <c r="D192" s="286"/>
      <c r="E192" s="134"/>
      <c r="F192" s="134"/>
      <c r="G192" s="134"/>
      <c r="H192" s="134"/>
      <c r="I192" s="134"/>
      <c r="J192" s="134"/>
      <c r="K192" s="134"/>
      <c r="L192" s="158">
        <f>D191*L191</f>
        <v>9502.4449999999997</v>
      </c>
      <c r="M192" s="152">
        <f>D191*M191</f>
        <v>0</v>
      </c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  <c r="AA192" s="134"/>
      <c r="AB192" s="134"/>
      <c r="AC192" s="134"/>
      <c r="AD192" s="139">
        <f t="shared" si="7"/>
        <v>9502.4449999999997</v>
      </c>
      <c r="AE192" s="177">
        <f t="shared" si="8"/>
        <v>0</v>
      </c>
    </row>
    <row r="193" spans="1:31" x14ac:dyDescent="0.2">
      <c r="A193" s="288"/>
      <c r="B193" s="291"/>
      <c r="C193" s="283" t="s">
        <v>273</v>
      </c>
      <c r="D193" s="285">
        <f>D179</f>
        <v>72820.740000000005</v>
      </c>
      <c r="E193" s="134"/>
      <c r="F193" s="134"/>
      <c r="G193" s="134"/>
      <c r="H193" s="134"/>
      <c r="I193" s="134"/>
      <c r="J193" s="134"/>
      <c r="K193" s="134"/>
      <c r="L193" s="143">
        <v>0.66669999999999996</v>
      </c>
      <c r="M193" s="144">
        <v>0.33329999999999999</v>
      </c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4"/>
      <c r="AB193" s="134"/>
      <c r="AC193" s="134"/>
      <c r="AD193" s="139">
        <f t="shared" si="7"/>
        <v>1</v>
      </c>
      <c r="AE193" s="177">
        <f t="shared" si="8"/>
        <v>-1</v>
      </c>
    </row>
    <row r="194" spans="1:31" x14ac:dyDescent="0.2">
      <c r="A194" s="288"/>
      <c r="B194" s="291"/>
      <c r="C194" s="284"/>
      <c r="D194" s="286"/>
      <c r="E194" s="134"/>
      <c r="F194" s="134"/>
      <c r="G194" s="134"/>
      <c r="H194" s="134"/>
      <c r="I194" s="134"/>
      <c r="J194" s="134"/>
      <c r="K194" s="134"/>
      <c r="L194" s="158">
        <f>D193*L193</f>
        <v>48549.587357999997</v>
      </c>
      <c r="M194" s="152">
        <f>D193*M193</f>
        <v>24271.152642000001</v>
      </c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34"/>
      <c r="AC194" s="134"/>
      <c r="AD194" s="139">
        <f t="shared" si="7"/>
        <v>72820.739999999991</v>
      </c>
      <c r="AE194" s="177">
        <f t="shared" si="8"/>
        <v>0</v>
      </c>
    </row>
    <row r="195" spans="1:31" x14ac:dyDescent="0.2">
      <c r="A195" s="288"/>
      <c r="B195" s="291"/>
      <c r="C195" s="283" t="s">
        <v>274</v>
      </c>
      <c r="D195" s="285">
        <f>D181</f>
        <v>116572.70500000003</v>
      </c>
      <c r="E195" s="134"/>
      <c r="F195" s="134"/>
      <c r="G195" s="134"/>
      <c r="H195" s="134"/>
      <c r="I195" s="134"/>
      <c r="J195" s="134"/>
      <c r="K195" s="134"/>
      <c r="L195" s="143">
        <v>0.33329999999999999</v>
      </c>
      <c r="M195" s="144">
        <v>0.66669999999999996</v>
      </c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  <c r="AA195" s="134"/>
      <c r="AB195" s="134"/>
      <c r="AC195" s="134"/>
      <c r="AD195" s="139">
        <f t="shared" si="7"/>
        <v>1</v>
      </c>
      <c r="AE195" s="177">
        <f t="shared" si="8"/>
        <v>-1</v>
      </c>
    </row>
    <row r="196" spans="1:31" x14ac:dyDescent="0.2">
      <c r="A196" s="288"/>
      <c r="B196" s="291"/>
      <c r="C196" s="284"/>
      <c r="D196" s="286"/>
      <c r="E196" s="134"/>
      <c r="F196" s="134"/>
      <c r="G196" s="134"/>
      <c r="H196" s="134"/>
      <c r="I196" s="134"/>
      <c r="J196" s="134"/>
      <c r="K196" s="134"/>
      <c r="L196" s="158">
        <f>D195*L195</f>
        <v>38853.68257650001</v>
      </c>
      <c r="M196" s="152">
        <f>D195*M195</f>
        <v>77719.022423500021</v>
      </c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  <c r="AA196" s="134"/>
      <c r="AB196" s="134"/>
      <c r="AC196" s="134"/>
      <c r="AD196" s="139">
        <f t="shared" si="7"/>
        <v>116572.70500000003</v>
      </c>
      <c r="AE196" s="177">
        <f t="shared" si="8"/>
        <v>0</v>
      </c>
    </row>
    <row r="197" spans="1:31" x14ac:dyDescent="0.2">
      <c r="A197" s="288"/>
      <c r="B197" s="291"/>
      <c r="C197" s="283" t="s">
        <v>227</v>
      </c>
      <c r="D197" s="285">
        <f>D183</f>
        <v>45173.624999999993</v>
      </c>
      <c r="E197" s="134"/>
      <c r="F197" s="134"/>
      <c r="G197" s="134"/>
      <c r="H197" s="134"/>
      <c r="I197" s="134"/>
      <c r="J197" s="134"/>
      <c r="K197" s="134"/>
      <c r="L197" s="143">
        <v>0.33329999999999999</v>
      </c>
      <c r="M197" s="144">
        <v>0.66669999999999996</v>
      </c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  <c r="AA197" s="134"/>
      <c r="AB197" s="134"/>
      <c r="AC197" s="134"/>
      <c r="AD197" s="139">
        <f t="shared" ref="AD197:AD260" si="12">SUM(E197:AC197)</f>
        <v>1</v>
      </c>
      <c r="AE197" s="177">
        <f t="shared" ref="AE197:AE260" si="13">D196-AD197</f>
        <v>-1</v>
      </c>
    </row>
    <row r="198" spans="1:31" x14ac:dyDescent="0.2">
      <c r="A198" s="288"/>
      <c r="B198" s="291"/>
      <c r="C198" s="284"/>
      <c r="D198" s="286"/>
      <c r="E198" s="134"/>
      <c r="F198" s="134"/>
      <c r="G198" s="134"/>
      <c r="H198" s="134"/>
      <c r="I198" s="134"/>
      <c r="J198" s="134"/>
      <c r="K198" s="134"/>
      <c r="L198" s="158">
        <f>D197*L197</f>
        <v>15056.369212499996</v>
      </c>
      <c r="M198" s="152">
        <f>D197*M197</f>
        <v>30117.255787499995</v>
      </c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  <c r="AA198" s="134"/>
      <c r="AB198" s="134"/>
      <c r="AC198" s="134"/>
      <c r="AD198" s="139">
        <f t="shared" si="12"/>
        <v>45173.624999999993</v>
      </c>
      <c r="AE198" s="177">
        <f t="shared" si="13"/>
        <v>0</v>
      </c>
    </row>
    <row r="199" spans="1:31" x14ac:dyDescent="0.2">
      <c r="A199" s="288"/>
      <c r="B199" s="291"/>
      <c r="C199" s="283" t="s">
        <v>275</v>
      </c>
      <c r="D199" s="285">
        <f>D185</f>
        <v>72893.345000000001</v>
      </c>
      <c r="E199" s="134"/>
      <c r="F199" s="134"/>
      <c r="G199" s="134"/>
      <c r="H199" s="134"/>
      <c r="I199" s="134"/>
      <c r="J199" s="134"/>
      <c r="K199" s="134"/>
      <c r="L199" s="143">
        <v>1</v>
      </c>
      <c r="M199" s="152">
        <f>D198*M198</f>
        <v>0</v>
      </c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  <c r="AA199" s="134"/>
      <c r="AB199" s="134"/>
      <c r="AC199" s="134"/>
      <c r="AD199" s="139">
        <f t="shared" si="12"/>
        <v>1</v>
      </c>
      <c r="AE199" s="177">
        <f t="shared" si="13"/>
        <v>-1</v>
      </c>
    </row>
    <row r="200" spans="1:31" x14ac:dyDescent="0.2">
      <c r="A200" s="288"/>
      <c r="B200" s="291"/>
      <c r="C200" s="284"/>
      <c r="D200" s="286"/>
      <c r="E200" s="134"/>
      <c r="F200" s="134"/>
      <c r="G200" s="134"/>
      <c r="H200" s="134"/>
      <c r="I200" s="134"/>
      <c r="J200" s="134"/>
      <c r="K200" s="134"/>
      <c r="L200" s="158">
        <f>D199*L199</f>
        <v>72893.345000000001</v>
      </c>
      <c r="M200" s="152">
        <f>D199*M199</f>
        <v>0</v>
      </c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  <c r="AB200" s="134"/>
      <c r="AC200" s="134"/>
      <c r="AD200" s="139">
        <f t="shared" si="12"/>
        <v>72893.345000000001</v>
      </c>
      <c r="AE200" s="177">
        <f t="shared" si="13"/>
        <v>0</v>
      </c>
    </row>
    <row r="201" spans="1:31" x14ac:dyDescent="0.2">
      <c r="A201" s="288"/>
      <c r="B201" s="291"/>
      <c r="C201" s="283" t="s">
        <v>276</v>
      </c>
      <c r="D201" s="285">
        <f>D187</f>
        <v>14677.5</v>
      </c>
      <c r="E201" s="134"/>
      <c r="F201" s="134"/>
      <c r="G201" s="134"/>
      <c r="H201" s="134"/>
      <c r="I201" s="134"/>
      <c r="J201" s="134"/>
      <c r="K201" s="134"/>
      <c r="L201" s="143">
        <v>0.75</v>
      </c>
      <c r="M201" s="144">
        <v>0.25</v>
      </c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  <c r="AA201" s="134"/>
      <c r="AB201" s="134"/>
      <c r="AC201" s="134"/>
      <c r="AD201" s="139">
        <f t="shared" si="12"/>
        <v>1</v>
      </c>
      <c r="AE201" s="177">
        <f t="shared" si="13"/>
        <v>-1</v>
      </c>
    </row>
    <row r="202" spans="1:31" x14ac:dyDescent="0.2">
      <c r="A202" s="288"/>
      <c r="B202" s="291"/>
      <c r="C202" s="284"/>
      <c r="D202" s="286"/>
      <c r="E202" s="134"/>
      <c r="F202" s="134"/>
      <c r="G202" s="134"/>
      <c r="H202" s="134"/>
      <c r="I202" s="134"/>
      <c r="J202" s="134"/>
      <c r="K202" s="134"/>
      <c r="L202" s="158">
        <f>D201*L201</f>
        <v>11008.125</v>
      </c>
      <c r="M202" s="152">
        <f>D201*M201</f>
        <v>3669.375</v>
      </c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34"/>
      <c r="AB202" s="134"/>
      <c r="AC202" s="134"/>
      <c r="AD202" s="139">
        <f t="shared" si="12"/>
        <v>14677.5</v>
      </c>
      <c r="AE202" s="177">
        <f t="shared" si="13"/>
        <v>0</v>
      </c>
    </row>
    <row r="203" spans="1:31" x14ac:dyDescent="0.2">
      <c r="A203" s="288"/>
      <c r="B203" s="291"/>
      <c r="C203" s="283" t="s">
        <v>277</v>
      </c>
      <c r="D203" s="285">
        <f>D189</f>
        <v>22977.170000000002</v>
      </c>
      <c r="E203" s="134"/>
      <c r="F203" s="134"/>
      <c r="G203" s="134"/>
      <c r="H203" s="134"/>
      <c r="I203" s="134"/>
      <c r="J203" s="134"/>
      <c r="K203" s="134"/>
      <c r="L203" s="143">
        <v>0.5</v>
      </c>
      <c r="M203" s="144">
        <v>0.5</v>
      </c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  <c r="AA203" s="134"/>
      <c r="AB203" s="134"/>
      <c r="AC203" s="134"/>
      <c r="AD203" s="139">
        <f t="shared" si="12"/>
        <v>1</v>
      </c>
      <c r="AE203" s="177">
        <f t="shared" si="13"/>
        <v>-1</v>
      </c>
    </row>
    <row r="204" spans="1:31" x14ac:dyDescent="0.2">
      <c r="A204" s="289"/>
      <c r="B204" s="292"/>
      <c r="C204" s="284"/>
      <c r="D204" s="286"/>
      <c r="E204" s="134"/>
      <c r="F204" s="134"/>
      <c r="G204" s="134"/>
      <c r="H204" s="134"/>
      <c r="I204" s="134"/>
      <c r="J204" s="134"/>
      <c r="K204" s="134"/>
      <c r="L204" s="158">
        <f>D203*L203</f>
        <v>11488.585000000001</v>
      </c>
      <c r="M204" s="152">
        <f>D203*M203</f>
        <v>11488.585000000001</v>
      </c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  <c r="AA204" s="134"/>
      <c r="AB204" s="134"/>
      <c r="AC204" s="134"/>
      <c r="AD204" s="139">
        <f t="shared" si="12"/>
        <v>22977.170000000002</v>
      </c>
      <c r="AE204" s="177">
        <f t="shared" si="13"/>
        <v>0</v>
      </c>
    </row>
    <row r="205" spans="1:31" x14ac:dyDescent="0.2">
      <c r="A205" s="287" t="s">
        <v>289</v>
      </c>
      <c r="B205" s="290" t="s">
        <v>292</v>
      </c>
      <c r="C205" s="283" t="s">
        <v>272</v>
      </c>
      <c r="D205" s="285">
        <f>Planilha.!G1242</f>
        <v>8535.4100000000017</v>
      </c>
      <c r="E205" s="134"/>
      <c r="F205" s="134"/>
      <c r="G205" s="134"/>
      <c r="H205" s="134"/>
      <c r="I205" s="134"/>
      <c r="J205" s="134"/>
      <c r="K205" s="134"/>
      <c r="L205" s="134"/>
      <c r="M205" s="144">
        <v>1</v>
      </c>
      <c r="N205" s="159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  <c r="AA205" s="134"/>
      <c r="AB205" s="134"/>
      <c r="AC205" s="134"/>
      <c r="AD205" s="139">
        <f t="shared" si="12"/>
        <v>1</v>
      </c>
      <c r="AE205" s="177">
        <f t="shared" si="13"/>
        <v>-1</v>
      </c>
    </row>
    <row r="206" spans="1:31" x14ac:dyDescent="0.2">
      <c r="A206" s="288"/>
      <c r="B206" s="291"/>
      <c r="C206" s="284"/>
      <c r="D206" s="286"/>
      <c r="E206" s="134"/>
      <c r="F206" s="134"/>
      <c r="G206" s="134"/>
      <c r="H206" s="134"/>
      <c r="I206" s="134"/>
      <c r="J206" s="134"/>
      <c r="K206" s="134"/>
      <c r="L206" s="134"/>
      <c r="M206" s="158">
        <f>D205*M205</f>
        <v>8535.4100000000017</v>
      </c>
      <c r="N206" s="147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  <c r="AA206" s="134"/>
      <c r="AB206" s="134"/>
      <c r="AC206" s="134"/>
      <c r="AD206" s="139">
        <f t="shared" si="12"/>
        <v>8535.4100000000017</v>
      </c>
      <c r="AE206" s="177">
        <f t="shared" si="13"/>
        <v>0</v>
      </c>
    </row>
    <row r="207" spans="1:31" x14ac:dyDescent="0.2">
      <c r="A207" s="288"/>
      <c r="B207" s="291"/>
      <c r="C207" s="283" t="s">
        <v>273</v>
      </c>
      <c r="D207" s="285">
        <f>Planilha.!G1263</f>
        <v>67135.27</v>
      </c>
      <c r="E207" s="134"/>
      <c r="F207" s="134"/>
      <c r="G207" s="134"/>
      <c r="H207" s="134"/>
      <c r="I207" s="134"/>
      <c r="J207" s="134"/>
      <c r="K207" s="134"/>
      <c r="L207" s="134"/>
      <c r="M207" s="144">
        <v>0.66669999999999996</v>
      </c>
      <c r="N207" s="143">
        <v>0.33329999999999999</v>
      </c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34"/>
      <c r="AB207" s="134"/>
      <c r="AC207" s="134"/>
      <c r="AD207" s="139">
        <f t="shared" si="12"/>
        <v>1</v>
      </c>
      <c r="AE207" s="177">
        <f t="shared" si="13"/>
        <v>-1</v>
      </c>
    </row>
    <row r="208" spans="1:31" x14ac:dyDescent="0.2">
      <c r="A208" s="288"/>
      <c r="B208" s="291"/>
      <c r="C208" s="284"/>
      <c r="D208" s="286"/>
      <c r="E208" s="134"/>
      <c r="F208" s="134"/>
      <c r="G208" s="134"/>
      <c r="H208" s="134"/>
      <c r="I208" s="134"/>
      <c r="J208" s="134"/>
      <c r="K208" s="134"/>
      <c r="L208" s="134"/>
      <c r="M208" s="158">
        <f>D207*M207</f>
        <v>44759.084509</v>
      </c>
      <c r="N208" s="147">
        <f>D207*N207</f>
        <v>22376.185491</v>
      </c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  <c r="AA208" s="134"/>
      <c r="AB208" s="134"/>
      <c r="AC208" s="134"/>
      <c r="AD208" s="139">
        <f t="shared" si="12"/>
        <v>67135.27</v>
      </c>
      <c r="AE208" s="177">
        <f t="shared" si="13"/>
        <v>0</v>
      </c>
    </row>
    <row r="209" spans="1:31" x14ac:dyDescent="0.2">
      <c r="A209" s="288"/>
      <c r="B209" s="291"/>
      <c r="C209" s="283" t="s">
        <v>274</v>
      </c>
      <c r="D209" s="285">
        <f>Planilha.!G1283</f>
        <v>126774.7</v>
      </c>
      <c r="E209" s="134"/>
      <c r="F209" s="134"/>
      <c r="G209" s="134"/>
      <c r="H209" s="134"/>
      <c r="I209" s="134"/>
      <c r="J209" s="134"/>
      <c r="K209" s="134"/>
      <c r="L209" s="134"/>
      <c r="M209" s="144">
        <v>0.66669999999999996</v>
      </c>
      <c r="N209" s="143">
        <v>0.33329999999999999</v>
      </c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  <c r="AA209" s="134"/>
      <c r="AB209" s="134"/>
      <c r="AC209" s="134"/>
      <c r="AD209" s="139">
        <f t="shared" si="12"/>
        <v>1</v>
      </c>
      <c r="AE209" s="177">
        <f t="shared" si="13"/>
        <v>-1</v>
      </c>
    </row>
    <row r="210" spans="1:31" x14ac:dyDescent="0.2">
      <c r="A210" s="288"/>
      <c r="B210" s="291"/>
      <c r="C210" s="284"/>
      <c r="D210" s="286"/>
      <c r="E210" s="134"/>
      <c r="F210" s="134"/>
      <c r="G210" s="134"/>
      <c r="H210" s="134"/>
      <c r="I210" s="134"/>
      <c r="J210" s="134"/>
      <c r="K210" s="134"/>
      <c r="L210" s="134"/>
      <c r="M210" s="158">
        <f>D209*M209</f>
        <v>84520.692489999987</v>
      </c>
      <c r="N210" s="147">
        <f>D209*N209</f>
        <v>42254.007509999996</v>
      </c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  <c r="AA210" s="134"/>
      <c r="AB210" s="134"/>
      <c r="AC210" s="134"/>
      <c r="AD210" s="139">
        <f t="shared" si="12"/>
        <v>126774.69999999998</v>
      </c>
      <c r="AE210" s="177">
        <f t="shared" si="13"/>
        <v>0</v>
      </c>
    </row>
    <row r="211" spans="1:31" x14ac:dyDescent="0.2">
      <c r="A211" s="288"/>
      <c r="B211" s="291"/>
      <c r="C211" s="283" t="s">
        <v>227</v>
      </c>
      <c r="D211" s="285">
        <f>Planilha.!G1303</f>
        <v>36041.80999999999</v>
      </c>
      <c r="E211" s="134"/>
      <c r="F211" s="134"/>
      <c r="G211" s="134"/>
      <c r="H211" s="134"/>
      <c r="I211" s="134"/>
      <c r="J211" s="134"/>
      <c r="K211" s="134"/>
      <c r="L211" s="134"/>
      <c r="M211" s="144">
        <v>0.33329999999999999</v>
      </c>
      <c r="N211" s="143">
        <v>0.66669999999999996</v>
      </c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  <c r="AA211" s="134"/>
      <c r="AB211" s="134"/>
      <c r="AC211" s="134"/>
      <c r="AD211" s="139">
        <f t="shared" si="12"/>
        <v>1</v>
      </c>
      <c r="AE211" s="177">
        <f t="shared" si="13"/>
        <v>-1</v>
      </c>
    </row>
    <row r="212" spans="1:31" x14ac:dyDescent="0.2">
      <c r="A212" s="288"/>
      <c r="B212" s="291"/>
      <c r="C212" s="284"/>
      <c r="D212" s="286"/>
      <c r="E212" s="134"/>
      <c r="F212" s="134"/>
      <c r="G212" s="134"/>
      <c r="H212" s="134"/>
      <c r="I212" s="134"/>
      <c r="J212" s="134"/>
      <c r="K212" s="134"/>
      <c r="L212" s="134"/>
      <c r="M212" s="158">
        <f>D211*M211</f>
        <v>12012.735272999997</v>
      </c>
      <c r="N212" s="147">
        <f>D211*N211</f>
        <v>24029.074726999992</v>
      </c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  <c r="AA212" s="134"/>
      <c r="AB212" s="134"/>
      <c r="AC212" s="134"/>
      <c r="AD212" s="139">
        <f t="shared" si="12"/>
        <v>36041.80999999999</v>
      </c>
      <c r="AE212" s="177">
        <f t="shared" si="13"/>
        <v>0</v>
      </c>
    </row>
    <row r="213" spans="1:31" x14ac:dyDescent="0.2">
      <c r="A213" s="288"/>
      <c r="B213" s="291"/>
      <c r="C213" s="283" t="s">
        <v>275</v>
      </c>
      <c r="D213" s="285">
        <f>Planilha.!G1321</f>
        <v>72388.849999999991</v>
      </c>
      <c r="E213" s="134"/>
      <c r="F213" s="134"/>
      <c r="G213" s="134"/>
      <c r="H213" s="134"/>
      <c r="I213" s="134"/>
      <c r="J213" s="134"/>
      <c r="K213" s="134"/>
      <c r="L213" s="134"/>
      <c r="M213" s="144">
        <v>0.5</v>
      </c>
      <c r="N213" s="143">
        <v>0.5</v>
      </c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  <c r="AA213" s="134"/>
      <c r="AB213" s="134"/>
      <c r="AC213" s="134"/>
      <c r="AD213" s="139">
        <f t="shared" si="12"/>
        <v>1</v>
      </c>
      <c r="AE213" s="177">
        <f t="shared" si="13"/>
        <v>-1</v>
      </c>
    </row>
    <row r="214" spans="1:31" x14ac:dyDescent="0.2">
      <c r="A214" s="288"/>
      <c r="B214" s="291"/>
      <c r="C214" s="284"/>
      <c r="D214" s="286"/>
      <c r="E214" s="134"/>
      <c r="F214" s="134"/>
      <c r="G214" s="134"/>
      <c r="H214" s="134"/>
      <c r="I214" s="134"/>
      <c r="J214" s="134"/>
      <c r="K214" s="134"/>
      <c r="L214" s="134"/>
      <c r="M214" s="158">
        <f>D213*M213</f>
        <v>36194.424999999996</v>
      </c>
      <c r="N214" s="147">
        <f>D213*N213</f>
        <v>36194.424999999996</v>
      </c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  <c r="AA214" s="134"/>
      <c r="AB214" s="134"/>
      <c r="AC214" s="134"/>
      <c r="AD214" s="139">
        <f t="shared" si="12"/>
        <v>72388.849999999991</v>
      </c>
      <c r="AE214" s="177">
        <f t="shared" si="13"/>
        <v>0</v>
      </c>
    </row>
    <row r="215" spans="1:31" x14ac:dyDescent="0.2">
      <c r="A215" s="288"/>
      <c r="B215" s="291"/>
      <c r="C215" s="283" t="s">
        <v>276</v>
      </c>
      <c r="D215" s="285">
        <f>Planilha.!G1327</f>
        <v>7338.75</v>
      </c>
      <c r="E215" s="134"/>
      <c r="F215" s="134"/>
      <c r="G215" s="134"/>
      <c r="H215" s="134"/>
      <c r="I215" s="134"/>
      <c r="J215" s="134"/>
      <c r="K215" s="134"/>
      <c r="L215" s="134"/>
      <c r="M215" s="144">
        <v>0.75</v>
      </c>
      <c r="N215" s="143">
        <v>0.25</v>
      </c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  <c r="AA215" s="134"/>
      <c r="AB215" s="134"/>
      <c r="AC215" s="134"/>
      <c r="AD215" s="139">
        <f t="shared" si="12"/>
        <v>1</v>
      </c>
      <c r="AE215" s="177">
        <f t="shared" si="13"/>
        <v>-1</v>
      </c>
    </row>
    <row r="216" spans="1:31" x14ac:dyDescent="0.2">
      <c r="A216" s="288"/>
      <c r="B216" s="291"/>
      <c r="C216" s="284"/>
      <c r="D216" s="286"/>
      <c r="E216" s="134"/>
      <c r="F216" s="134"/>
      <c r="G216" s="134"/>
      <c r="H216" s="134"/>
      <c r="I216" s="134"/>
      <c r="J216" s="134"/>
      <c r="K216" s="134"/>
      <c r="L216" s="134"/>
      <c r="M216" s="158">
        <f>D215*M215</f>
        <v>5504.0625</v>
      </c>
      <c r="N216" s="147">
        <f>D215*N215</f>
        <v>1834.6875</v>
      </c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  <c r="AA216" s="134"/>
      <c r="AB216" s="134"/>
      <c r="AC216" s="134"/>
      <c r="AD216" s="139">
        <f t="shared" si="12"/>
        <v>7338.75</v>
      </c>
      <c r="AE216" s="177">
        <f t="shared" si="13"/>
        <v>0</v>
      </c>
    </row>
    <row r="217" spans="1:31" x14ac:dyDescent="0.2">
      <c r="A217" s="288"/>
      <c r="B217" s="291"/>
      <c r="C217" s="283" t="s">
        <v>277</v>
      </c>
      <c r="D217" s="285">
        <f>Planilha.!G1339</f>
        <v>12189.179999999998</v>
      </c>
      <c r="E217" s="134"/>
      <c r="F217" s="134"/>
      <c r="G217" s="134"/>
      <c r="H217" s="134"/>
      <c r="I217" s="134"/>
      <c r="J217" s="134"/>
      <c r="K217" s="134"/>
      <c r="L217" s="134"/>
      <c r="M217" s="144">
        <v>0.75</v>
      </c>
      <c r="N217" s="143">
        <v>0.25</v>
      </c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  <c r="AA217" s="134"/>
      <c r="AB217" s="134"/>
      <c r="AC217" s="134"/>
      <c r="AD217" s="139">
        <f t="shared" si="12"/>
        <v>1</v>
      </c>
      <c r="AE217" s="177">
        <f t="shared" si="13"/>
        <v>-1</v>
      </c>
    </row>
    <row r="218" spans="1:31" x14ac:dyDescent="0.2">
      <c r="A218" s="289"/>
      <c r="B218" s="292"/>
      <c r="C218" s="284"/>
      <c r="D218" s="286"/>
      <c r="E218" s="134"/>
      <c r="F218" s="134"/>
      <c r="G218" s="134"/>
      <c r="H218" s="134"/>
      <c r="I218" s="134"/>
      <c r="J218" s="134"/>
      <c r="K218" s="134"/>
      <c r="L218" s="134"/>
      <c r="M218" s="158">
        <f>D217*M217</f>
        <v>9141.8849999999984</v>
      </c>
      <c r="N218" s="147">
        <f>D217*N217</f>
        <v>3047.2949999999996</v>
      </c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  <c r="AA218" s="134"/>
      <c r="AB218" s="134"/>
      <c r="AC218" s="134"/>
      <c r="AD218" s="139">
        <f t="shared" si="12"/>
        <v>12189.179999999998</v>
      </c>
      <c r="AE218" s="177">
        <f t="shared" si="13"/>
        <v>0</v>
      </c>
    </row>
    <row r="219" spans="1:31" x14ac:dyDescent="0.2">
      <c r="A219" s="287" t="s">
        <v>289</v>
      </c>
      <c r="B219" s="290" t="s">
        <v>293</v>
      </c>
      <c r="C219" s="283" t="s">
        <v>272</v>
      </c>
      <c r="D219" s="285">
        <f>Planilha.!G1384</f>
        <v>10842.15</v>
      </c>
      <c r="E219" s="134"/>
      <c r="F219" s="134"/>
      <c r="G219" s="134"/>
      <c r="H219" s="134"/>
      <c r="I219" s="134"/>
      <c r="J219" s="134"/>
      <c r="K219" s="134"/>
      <c r="L219" s="134"/>
      <c r="M219" s="134"/>
      <c r="N219" s="143">
        <v>1</v>
      </c>
      <c r="O219" s="159">
        <v>0</v>
      </c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34"/>
      <c r="AB219" s="134"/>
      <c r="AC219" s="134"/>
      <c r="AD219" s="139">
        <f t="shared" si="12"/>
        <v>1</v>
      </c>
      <c r="AE219" s="177">
        <f t="shared" si="13"/>
        <v>-1</v>
      </c>
    </row>
    <row r="220" spans="1:31" x14ac:dyDescent="0.2">
      <c r="A220" s="288"/>
      <c r="B220" s="291"/>
      <c r="C220" s="284"/>
      <c r="D220" s="286"/>
      <c r="E220" s="134"/>
      <c r="F220" s="134"/>
      <c r="G220" s="134"/>
      <c r="H220" s="134"/>
      <c r="I220" s="134"/>
      <c r="J220" s="134"/>
      <c r="K220" s="134"/>
      <c r="L220" s="134"/>
      <c r="M220" s="134"/>
      <c r="N220" s="145">
        <f>D219*N219</f>
        <v>10842.15</v>
      </c>
      <c r="O220" s="145">
        <f>D219*O219</f>
        <v>0</v>
      </c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  <c r="AA220" s="134"/>
      <c r="AB220" s="134"/>
      <c r="AC220" s="134"/>
      <c r="AD220" s="139">
        <f t="shared" si="12"/>
        <v>10842.15</v>
      </c>
      <c r="AE220" s="177">
        <f t="shared" si="13"/>
        <v>0</v>
      </c>
    </row>
    <row r="221" spans="1:31" x14ac:dyDescent="0.2">
      <c r="A221" s="288"/>
      <c r="B221" s="291"/>
      <c r="C221" s="283" t="s">
        <v>273</v>
      </c>
      <c r="D221" s="285">
        <f>Planilha.!G1405</f>
        <v>104785.70999999999</v>
      </c>
      <c r="E221" s="134"/>
      <c r="F221" s="134"/>
      <c r="G221" s="134"/>
      <c r="H221" s="134"/>
      <c r="I221" s="134"/>
      <c r="J221" s="134"/>
      <c r="K221" s="134"/>
      <c r="L221" s="134"/>
      <c r="M221" s="134"/>
      <c r="N221" s="143">
        <v>0.66669999999999996</v>
      </c>
      <c r="O221" s="143">
        <v>0.33329999999999999</v>
      </c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  <c r="AA221" s="134"/>
      <c r="AB221" s="134"/>
      <c r="AC221" s="134"/>
      <c r="AD221" s="139">
        <f t="shared" si="12"/>
        <v>1</v>
      </c>
      <c r="AE221" s="177">
        <f t="shared" si="13"/>
        <v>-1</v>
      </c>
    </row>
    <row r="222" spans="1:31" x14ac:dyDescent="0.2">
      <c r="A222" s="288"/>
      <c r="B222" s="291"/>
      <c r="C222" s="284"/>
      <c r="D222" s="286"/>
      <c r="E222" s="134"/>
      <c r="F222" s="134"/>
      <c r="G222" s="134"/>
      <c r="H222" s="134"/>
      <c r="I222" s="134"/>
      <c r="J222" s="134"/>
      <c r="K222" s="134"/>
      <c r="L222" s="134"/>
      <c r="M222" s="134"/>
      <c r="N222" s="145">
        <f>D221*N221</f>
        <v>69860.63285699999</v>
      </c>
      <c r="O222" s="145">
        <f>D221*O221</f>
        <v>34925.077142999995</v>
      </c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  <c r="AA222" s="134"/>
      <c r="AB222" s="134"/>
      <c r="AC222" s="134"/>
      <c r="AD222" s="139">
        <f t="shared" si="12"/>
        <v>104785.70999999999</v>
      </c>
      <c r="AE222" s="177">
        <f t="shared" si="13"/>
        <v>0</v>
      </c>
    </row>
    <row r="223" spans="1:31" x14ac:dyDescent="0.2">
      <c r="A223" s="288"/>
      <c r="B223" s="291"/>
      <c r="C223" s="283" t="s">
        <v>274</v>
      </c>
      <c r="D223" s="285">
        <f>Planilha.!G1425</f>
        <v>165583.13999999998</v>
      </c>
      <c r="E223" s="134"/>
      <c r="F223" s="134"/>
      <c r="G223" s="134"/>
      <c r="H223" s="134"/>
      <c r="I223" s="134"/>
      <c r="J223" s="134"/>
      <c r="K223" s="134"/>
      <c r="L223" s="134"/>
      <c r="M223" s="134"/>
      <c r="N223" s="143">
        <v>0.66669999999999996</v>
      </c>
      <c r="O223" s="143">
        <v>0.33329999999999999</v>
      </c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  <c r="AA223" s="134"/>
      <c r="AB223" s="134"/>
      <c r="AC223" s="134"/>
      <c r="AD223" s="139">
        <f t="shared" si="12"/>
        <v>1</v>
      </c>
      <c r="AE223" s="177">
        <f t="shared" si="13"/>
        <v>-1</v>
      </c>
    </row>
    <row r="224" spans="1:31" x14ac:dyDescent="0.2">
      <c r="A224" s="288"/>
      <c r="B224" s="291"/>
      <c r="C224" s="284"/>
      <c r="D224" s="286"/>
      <c r="E224" s="134"/>
      <c r="F224" s="134"/>
      <c r="G224" s="134"/>
      <c r="H224" s="134"/>
      <c r="I224" s="134"/>
      <c r="J224" s="134"/>
      <c r="K224" s="134"/>
      <c r="L224" s="134"/>
      <c r="M224" s="134"/>
      <c r="N224" s="145">
        <f>D223*N223</f>
        <v>110394.27943799998</v>
      </c>
      <c r="O224" s="145">
        <f>D223*O223</f>
        <v>55188.860561999994</v>
      </c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  <c r="AA224" s="134"/>
      <c r="AB224" s="134"/>
      <c r="AC224" s="134"/>
      <c r="AD224" s="139">
        <f t="shared" si="12"/>
        <v>165583.13999999998</v>
      </c>
      <c r="AE224" s="177">
        <f t="shared" si="13"/>
        <v>0</v>
      </c>
    </row>
    <row r="225" spans="1:31" x14ac:dyDescent="0.2">
      <c r="A225" s="288"/>
      <c r="B225" s="291"/>
      <c r="C225" s="283" t="s">
        <v>227</v>
      </c>
      <c r="D225" s="285">
        <f>Planilha.!G1445</f>
        <v>57605.01999999999</v>
      </c>
      <c r="E225" s="134"/>
      <c r="F225" s="134"/>
      <c r="G225" s="134"/>
      <c r="H225" s="134"/>
      <c r="I225" s="134"/>
      <c r="J225" s="134"/>
      <c r="K225" s="134"/>
      <c r="L225" s="134"/>
      <c r="M225" s="134"/>
      <c r="N225" s="143">
        <v>0.33329999999999999</v>
      </c>
      <c r="O225" s="143">
        <v>0.66669999999999996</v>
      </c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  <c r="AA225" s="134"/>
      <c r="AB225" s="134"/>
      <c r="AC225" s="134"/>
      <c r="AD225" s="139">
        <f t="shared" si="12"/>
        <v>1</v>
      </c>
      <c r="AE225" s="177">
        <f t="shared" si="13"/>
        <v>-1</v>
      </c>
    </row>
    <row r="226" spans="1:31" x14ac:dyDescent="0.2">
      <c r="A226" s="288"/>
      <c r="B226" s="291"/>
      <c r="C226" s="284"/>
      <c r="D226" s="286"/>
      <c r="E226" s="134"/>
      <c r="F226" s="134"/>
      <c r="G226" s="134"/>
      <c r="H226" s="134"/>
      <c r="I226" s="134"/>
      <c r="J226" s="134"/>
      <c r="K226" s="134"/>
      <c r="L226" s="134"/>
      <c r="M226" s="134"/>
      <c r="N226" s="145">
        <f>D225*N225</f>
        <v>19199.753165999995</v>
      </c>
      <c r="O226" s="145">
        <f>D225*O225</f>
        <v>38405.266833999987</v>
      </c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  <c r="AA226" s="134"/>
      <c r="AB226" s="134"/>
      <c r="AC226" s="134"/>
      <c r="AD226" s="139">
        <f t="shared" si="12"/>
        <v>57605.019999999982</v>
      </c>
      <c r="AE226" s="177">
        <f t="shared" si="13"/>
        <v>0</v>
      </c>
    </row>
    <row r="227" spans="1:31" x14ac:dyDescent="0.2">
      <c r="A227" s="288"/>
      <c r="B227" s="291"/>
      <c r="C227" s="283" t="s">
        <v>275</v>
      </c>
      <c r="D227" s="285">
        <f>Planilha.!G1463</f>
        <v>72310.559999999998</v>
      </c>
      <c r="E227" s="134"/>
      <c r="F227" s="134"/>
      <c r="G227" s="134"/>
      <c r="H227" s="134"/>
      <c r="I227" s="134"/>
      <c r="J227" s="134"/>
      <c r="K227" s="134"/>
      <c r="L227" s="134"/>
      <c r="M227" s="134"/>
      <c r="N227" s="143">
        <v>1</v>
      </c>
      <c r="O227" s="159">
        <v>0</v>
      </c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  <c r="AA227" s="134"/>
      <c r="AB227" s="134"/>
      <c r="AC227" s="134"/>
      <c r="AD227" s="139">
        <f t="shared" si="12"/>
        <v>1</v>
      </c>
      <c r="AE227" s="177">
        <f t="shared" si="13"/>
        <v>-1</v>
      </c>
    </row>
    <row r="228" spans="1:31" x14ac:dyDescent="0.2">
      <c r="A228" s="288"/>
      <c r="B228" s="291"/>
      <c r="C228" s="284"/>
      <c r="D228" s="286"/>
      <c r="E228" s="134"/>
      <c r="F228" s="134"/>
      <c r="G228" s="134"/>
      <c r="H228" s="134"/>
      <c r="I228" s="134"/>
      <c r="J228" s="134"/>
      <c r="K228" s="134"/>
      <c r="L228" s="134"/>
      <c r="M228" s="134"/>
      <c r="N228" s="145">
        <f>D227*N227</f>
        <v>72310.559999999998</v>
      </c>
      <c r="O228" s="150">
        <v>0</v>
      </c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  <c r="AA228" s="134"/>
      <c r="AB228" s="134"/>
      <c r="AC228" s="134"/>
      <c r="AD228" s="139">
        <f t="shared" si="12"/>
        <v>72310.559999999998</v>
      </c>
      <c r="AE228" s="177">
        <f t="shared" si="13"/>
        <v>0</v>
      </c>
    </row>
    <row r="229" spans="1:31" x14ac:dyDescent="0.2">
      <c r="A229" s="288"/>
      <c r="B229" s="291"/>
      <c r="C229" s="283" t="s">
        <v>276</v>
      </c>
      <c r="D229" s="285">
        <f>Planilha.!G1469</f>
        <v>7338.75</v>
      </c>
      <c r="E229" s="134"/>
      <c r="F229" s="134"/>
      <c r="G229" s="134"/>
      <c r="H229" s="134"/>
      <c r="I229" s="134"/>
      <c r="J229" s="134"/>
      <c r="K229" s="134"/>
      <c r="L229" s="134"/>
      <c r="M229" s="134"/>
      <c r="N229" s="143">
        <v>0.75</v>
      </c>
      <c r="O229" s="143">
        <v>0.25</v>
      </c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  <c r="AA229" s="134"/>
      <c r="AB229" s="134"/>
      <c r="AC229" s="134"/>
      <c r="AD229" s="139">
        <f t="shared" si="12"/>
        <v>1</v>
      </c>
      <c r="AE229" s="177">
        <f t="shared" si="13"/>
        <v>-1</v>
      </c>
    </row>
    <row r="230" spans="1:31" x14ac:dyDescent="0.2">
      <c r="A230" s="288"/>
      <c r="B230" s="291"/>
      <c r="C230" s="284"/>
      <c r="D230" s="286"/>
      <c r="E230" s="134"/>
      <c r="F230" s="134"/>
      <c r="G230" s="134"/>
      <c r="H230" s="134"/>
      <c r="I230" s="134"/>
      <c r="J230" s="134"/>
      <c r="K230" s="134"/>
      <c r="L230" s="134"/>
      <c r="M230" s="134"/>
      <c r="N230" s="145">
        <f>D229*N229</f>
        <v>5504.0625</v>
      </c>
      <c r="O230" s="145">
        <f>D229*O229</f>
        <v>1834.6875</v>
      </c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  <c r="AA230" s="134"/>
      <c r="AB230" s="134"/>
      <c r="AC230" s="134"/>
      <c r="AD230" s="139">
        <f t="shared" si="12"/>
        <v>7338.75</v>
      </c>
      <c r="AE230" s="177">
        <f t="shared" si="13"/>
        <v>0</v>
      </c>
    </row>
    <row r="231" spans="1:31" x14ac:dyDescent="0.2">
      <c r="A231" s="288"/>
      <c r="B231" s="291"/>
      <c r="C231" s="283" t="s">
        <v>277</v>
      </c>
      <c r="D231" s="285">
        <f>Planilha.!G1481</f>
        <v>12172.56</v>
      </c>
      <c r="E231" s="134"/>
      <c r="F231" s="134"/>
      <c r="G231" s="134"/>
      <c r="H231" s="134"/>
      <c r="I231" s="134"/>
      <c r="J231" s="134"/>
      <c r="K231" s="134"/>
      <c r="L231" s="134"/>
      <c r="M231" s="134"/>
      <c r="N231" s="143">
        <v>0.5</v>
      </c>
      <c r="O231" s="143">
        <v>0.5</v>
      </c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  <c r="AA231" s="134"/>
      <c r="AB231" s="134"/>
      <c r="AC231" s="134"/>
      <c r="AD231" s="139">
        <f t="shared" si="12"/>
        <v>1</v>
      </c>
      <c r="AE231" s="177">
        <f t="shared" si="13"/>
        <v>-1</v>
      </c>
    </row>
    <row r="232" spans="1:31" x14ac:dyDescent="0.2">
      <c r="A232" s="289"/>
      <c r="B232" s="292"/>
      <c r="C232" s="284"/>
      <c r="D232" s="286"/>
      <c r="E232" s="134"/>
      <c r="F232" s="134"/>
      <c r="G232" s="134"/>
      <c r="H232" s="134"/>
      <c r="I232" s="134"/>
      <c r="J232" s="134"/>
      <c r="K232" s="134"/>
      <c r="L232" s="134"/>
      <c r="M232" s="134"/>
      <c r="N232" s="145">
        <f>D231*N231</f>
        <v>6086.28</v>
      </c>
      <c r="O232" s="145">
        <f>D231*O231</f>
        <v>6086.28</v>
      </c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  <c r="AA232" s="134"/>
      <c r="AB232" s="134"/>
      <c r="AC232" s="134"/>
      <c r="AD232" s="139">
        <f t="shared" si="12"/>
        <v>12172.56</v>
      </c>
      <c r="AE232" s="177">
        <f t="shared" si="13"/>
        <v>0</v>
      </c>
    </row>
    <row r="233" spans="1:31" x14ac:dyDescent="0.2">
      <c r="A233" s="287" t="s">
        <v>289</v>
      </c>
      <c r="B233" s="290" t="s">
        <v>294</v>
      </c>
      <c r="C233" s="283" t="s">
        <v>272</v>
      </c>
      <c r="D233" s="285">
        <f>Planilha.!G1526</f>
        <v>13515.07</v>
      </c>
      <c r="E233" s="134"/>
      <c r="F233" s="134"/>
      <c r="G233" s="134"/>
      <c r="H233" s="134"/>
      <c r="I233" s="134"/>
      <c r="J233" s="134"/>
      <c r="K233" s="134"/>
      <c r="L233" s="134"/>
      <c r="M233" s="134"/>
      <c r="N233" s="143">
        <v>1</v>
      </c>
      <c r="O233" s="159">
        <v>0</v>
      </c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  <c r="AA233" s="134"/>
      <c r="AB233" s="134"/>
      <c r="AC233" s="134"/>
      <c r="AD233" s="139">
        <f t="shared" si="12"/>
        <v>1</v>
      </c>
      <c r="AE233" s="177">
        <f t="shared" si="13"/>
        <v>-1</v>
      </c>
    </row>
    <row r="234" spans="1:31" x14ac:dyDescent="0.2">
      <c r="A234" s="288"/>
      <c r="B234" s="291"/>
      <c r="C234" s="284"/>
      <c r="D234" s="286"/>
      <c r="E234" s="134"/>
      <c r="F234" s="134"/>
      <c r="G234" s="134"/>
      <c r="H234" s="134"/>
      <c r="I234" s="134"/>
      <c r="J234" s="134"/>
      <c r="K234" s="134"/>
      <c r="L234" s="134"/>
      <c r="M234" s="134"/>
      <c r="N234" s="145">
        <f>D233*N233</f>
        <v>13515.07</v>
      </c>
      <c r="O234" s="150">
        <v>0</v>
      </c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  <c r="AA234" s="134"/>
      <c r="AB234" s="134"/>
      <c r="AC234" s="134"/>
      <c r="AD234" s="139">
        <f t="shared" si="12"/>
        <v>13515.07</v>
      </c>
      <c r="AE234" s="177">
        <f t="shared" si="13"/>
        <v>0</v>
      </c>
    </row>
    <row r="235" spans="1:31" x14ac:dyDescent="0.2">
      <c r="A235" s="288"/>
      <c r="B235" s="291"/>
      <c r="C235" s="283" t="s">
        <v>273</v>
      </c>
      <c r="D235" s="285">
        <f>Planilha.!G1547</f>
        <v>150923.1</v>
      </c>
      <c r="E235" s="134"/>
      <c r="F235" s="134"/>
      <c r="G235" s="134"/>
      <c r="H235" s="134"/>
      <c r="I235" s="134"/>
      <c r="J235" s="134"/>
      <c r="K235" s="134"/>
      <c r="L235" s="134"/>
      <c r="M235" s="134"/>
      <c r="N235" s="143">
        <v>0.66669999999999996</v>
      </c>
      <c r="O235" s="143">
        <v>0.33329999999999999</v>
      </c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  <c r="AA235" s="134"/>
      <c r="AB235" s="134"/>
      <c r="AC235" s="134"/>
      <c r="AD235" s="139">
        <f t="shared" si="12"/>
        <v>1</v>
      </c>
      <c r="AE235" s="177">
        <f t="shared" si="13"/>
        <v>-1</v>
      </c>
    </row>
    <row r="236" spans="1:31" x14ac:dyDescent="0.2">
      <c r="A236" s="288"/>
      <c r="B236" s="291"/>
      <c r="C236" s="284"/>
      <c r="D236" s="286"/>
      <c r="E236" s="134"/>
      <c r="F236" s="134"/>
      <c r="G236" s="134"/>
      <c r="H236" s="134"/>
      <c r="I236" s="134"/>
      <c r="J236" s="134"/>
      <c r="K236" s="134"/>
      <c r="L236" s="134"/>
      <c r="M236" s="134"/>
      <c r="N236" s="145">
        <f>D235*N235</f>
        <v>100620.43076999999</v>
      </c>
      <c r="O236" s="145">
        <f>D235*O235</f>
        <v>50302.66923</v>
      </c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  <c r="AA236" s="134"/>
      <c r="AB236" s="134"/>
      <c r="AC236" s="134"/>
      <c r="AD236" s="139">
        <f t="shared" si="12"/>
        <v>150923.09999999998</v>
      </c>
      <c r="AE236" s="177">
        <f t="shared" si="13"/>
        <v>0</v>
      </c>
    </row>
    <row r="237" spans="1:31" x14ac:dyDescent="0.2">
      <c r="A237" s="288"/>
      <c r="B237" s="291"/>
      <c r="C237" s="283" t="s">
        <v>274</v>
      </c>
      <c r="D237" s="285">
        <f>Planilha.!G1567</f>
        <v>207882.93999999997</v>
      </c>
      <c r="E237" s="134"/>
      <c r="F237" s="134"/>
      <c r="G237" s="134"/>
      <c r="H237" s="134"/>
      <c r="I237" s="134"/>
      <c r="J237" s="134"/>
      <c r="K237" s="134"/>
      <c r="L237" s="134"/>
      <c r="M237" s="134"/>
      <c r="N237" s="143">
        <v>0.66669999999999996</v>
      </c>
      <c r="O237" s="143">
        <v>0.33329999999999999</v>
      </c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  <c r="AA237" s="134"/>
      <c r="AB237" s="134"/>
      <c r="AC237" s="134"/>
      <c r="AD237" s="139">
        <f t="shared" si="12"/>
        <v>1</v>
      </c>
      <c r="AE237" s="177">
        <f t="shared" si="13"/>
        <v>-1</v>
      </c>
    </row>
    <row r="238" spans="1:31" x14ac:dyDescent="0.2">
      <c r="A238" s="288"/>
      <c r="B238" s="291"/>
      <c r="C238" s="284"/>
      <c r="D238" s="286"/>
      <c r="E238" s="134"/>
      <c r="F238" s="134"/>
      <c r="G238" s="134"/>
      <c r="H238" s="134"/>
      <c r="I238" s="134"/>
      <c r="J238" s="134"/>
      <c r="K238" s="134"/>
      <c r="L238" s="134"/>
      <c r="M238" s="134"/>
      <c r="N238" s="145">
        <f>D237*N237</f>
        <v>138595.55609799997</v>
      </c>
      <c r="O238" s="145">
        <f>D237*O237</f>
        <v>69287.383901999987</v>
      </c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  <c r="AA238" s="134"/>
      <c r="AB238" s="134"/>
      <c r="AC238" s="134"/>
      <c r="AD238" s="139">
        <f t="shared" si="12"/>
        <v>207882.93999999994</v>
      </c>
      <c r="AE238" s="177">
        <f t="shared" si="13"/>
        <v>0</v>
      </c>
    </row>
    <row r="239" spans="1:31" x14ac:dyDescent="0.2">
      <c r="A239" s="288"/>
      <c r="B239" s="291"/>
      <c r="C239" s="283" t="s">
        <v>227</v>
      </c>
      <c r="D239" s="285">
        <f>Planilha.!G1587</f>
        <v>69615.37</v>
      </c>
      <c r="E239" s="134"/>
      <c r="F239" s="134"/>
      <c r="G239" s="134"/>
      <c r="H239" s="134"/>
      <c r="I239" s="134"/>
      <c r="J239" s="134"/>
      <c r="K239" s="134"/>
      <c r="L239" s="134"/>
      <c r="M239" s="134"/>
      <c r="N239" s="143">
        <v>0.33329999999999999</v>
      </c>
      <c r="O239" s="143">
        <v>0.66669999999999996</v>
      </c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  <c r="AA239" s="134"/>
      <c r="AB239" s="134"/>
      <c r="AC239" s="134"/>
      <c r="AD239" s="139">
        <f t="shared" si="12"/>
        <v>1</v>
      </c>
      <c r="AE239" s="177">
        <f t="shared" si="13"/>
        <v>-1</v>
      </c>
    </row>
    <row r="240" spans="1:31" x14ac:dyDescent="0.2">
      <c r="A240" s="288"/>
      <c r="B240" s="291"/>
      <c r="C240" s="284"/>
      <c r="D240" s="286"/>
      <c r="E240" s="134"/>
      <c r="F240" s="134"/>
      <c r="G240" s="134"/>
      <c r="H240" s="134"/>
      <c r="I240" s="134"/>
      <c r="J240" s="134"/>
      <c r="K240" s="134"/>
      <c r="L240" s="134"/>
      <c r="M240" s="134"/>
      <c r="N240" s="145">
        <f>D239*N239</f>
        <v>23202.802820999997</v>
      </c>
      <c r="O240" s="145">
        <f>D239*O239</f>
        <v>46412.567178999991</v>
      </c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  <c r="AA240" s="134"/>
      <c r="AB240" s="134"/>
      <c r="AC240" s="134"/>
      <c r="AD240" s="139">
        <f t="shared" si="12"/>
        <v>69615.37</v>
      </c>
      <c r="AE240" s="177">
        <f t="shared" si="13"/>
        <v>0</v>
      </c>
    </row>
    <row r="241" spans="1:31" x14ac:dyDescent="0.2">
      <c r="A241" s="288"/>
      <c r="B241" s="291"/>
      <c r="C241" s="283" t="s">
        <v>275</v>
      </c>
      <c r="D241" s="285">
        <f>Planilha.!G1605</f>
        <v>72684.56</v>
      </c>
      <c r="E241" s="134"/>
      <c r="F241" s="134"/>
      <c r="G241" s="134"/>
      <c r="H241" s="134"/>
      <c r="I241" s="134"/>
      <c r="J241" s="134"/>
      <c r="K241" s="134"/>
      <c r="L241" s="134"/>
      <c r="M241" s="134"/>
      <c r="N241" s="143">
        <v>1</v>
      </c>
      <c r="O241" s="159">
        <v>0</v>
      </c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  <c r="AA241" s="134"/>
      <c r="AB241" s="134"/>
      <c r="AC241" s="134"/>
      <c r="AD241" s="139">
        <f t="shared" si="12"/>
        <v>1</v>
      </c>
      <c r="AE241" s="177">
        <f t="shared" si="13"/>
        <v>-1</v>
      </c>
    </row>
    <row r="242" spans="1:31" x14ac:dyDescent="0.2">
      <c r="A242" s="288"/>
      <c r="B242" s="291"/>
      <c r="C242" s="284"/>
      <c r="D242" s="286"/>
      <c r="E242" s="134"/>
      <c r="F242" s="134"/>
      <c r="G242" s="134"/>
      <c r="H242" s="134"/>
      <c r="I242" s="134"/>
      <c r="J242" s="134"/>
      <c r="K242" s="134"/>
      <c r="L242" s="134"/>
      <c r="M242" s="134"/>
      <c r="N242" s="145">
        <f>D241*N241</f>
        <v>72684.56</v>
      </c>
      <c r="O242" s="150">
        <v>0</v>
      </c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  <c r="AA242" s="134"/>
      <c r="AB242" s="134"/>
      <c r="AC242" s="134"/>
      <c r="AD242" s="139">
        <f t="shared" si="12"/>
        <v>72684.56</v>
      </c>
      <c r="AE242" s="177">
        <f t="shared" si="13"/>
        <v>0</v>
      </c>
    </row>
    <row r="243" spans="1:31" x14ac:dyDescent="0.2">
      <c r="A243" s="288"/>
      <c r="B243" s="291"/>
      <c r="C243" s="283" t="s">
        <v>276</v>
      </c>
      <c r="D243" s="285">
        <f>Planilha.!G1611</f>
        <v>7338.75</v>
      </c>
      <c r="E243" s="134"/>
      <c r="F243" s="134"/>
      <c r="G243" s="134"/>
      <c r="H243" s="134"/>
      <c r="I243" s="134"/>
      <c r="J243" s="134"/>
      <c r="K243" s="134"/>
      <c r="L243" s="134"/>
      <c r="M243" s="134"/>
      <c r="N243" s="143">
        <v>0.75</v>
      </c>
      <c r="O243" s="143">
        <v>0.25</v>
      </c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  <c r="AA243" s="134"/>
      <c r="AB243" s="134"/>
      <c r="AC243" s="134"/>
      <c r="AD243" s="139">
        <f t="shared" si="12"/>
        <v>1</v>
      </c>
      <c r="AE243" s="177">
        <f t="shared" si="13"/>
        <v>-1</v>
      </c>
    </row>
    <row r="244" spans="1:31" x14ac:dyDescent="0.2">
      <c r="A244" s="288"/>
      <c r="B244" s="291"/>
      <c r="C244" s="284"/>
      <c r="D244" s="286"/>
      <c r="E244" s="134"/>
      <c r="F244" s="134"/>
      <c r="G244" s="134"/>
      <c r="H244" s="134"/>
      <c r="I244" s="134"/>
      <c r="J244" s="134"/>
      <c r="K244" s="134"/>
      <c r="L244" s="134"/>
      <c r="M244" s="134"/>
      <c r="N244" s="145">
        <f>D243*N243</f>
        <v>5504.0625</v>
      </c>
      <c r="O244" s="145">
        <f>D243*O243</f>
        <v>1834.6875</v>
      </c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34"/>
      <c r="AB244" s="134"/>
      <c r="AC244" s="134"/>
      <c r="AD244" s="139">
        <f t="shared" si="12"/>
        <v>7338.75</v>
      </c>
      <c r="AE244" s="177">
        <f t="shared" si="13"/>
        <v>0</v>
      </c>
    </row>
    <row r="245" spans="1:31" x14ac:dyDescent="0.2">
      <c r="A245" s="288"/>
      <c r="B245" s="291"/>
      <c r="C245" s="283" t="s">
        <v>277</v>
      </c>
      <c r="D245" s="285">
        <f>Planilha.!G1623</f>
        <v>12172.56</v>
      </c>
      <c r="E245" s="134"/>
      <c r="F245" s="134"/>
      <c r="G245" s="134"/>
      <c r="H245" s="134"/>
      <c r="I245" s="134"/>
      <c r="J245" s="134"/>
      <c r="K245" s="134"/>
      <c r="L245" s="134"/>
      <c r="M245" s="134"/>
      <c r="N245" s="143">
        <v>0.5</v>
      </c>
      <c r="O245" s="143">
        <v>0.5</v>
      </c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  <c r="AA245" s="134"/>
      <c r="AB245" s="134"/>
      <c r="AC245" s="134"/>
      <c r="AD245" s="139">
        <f t="shared" si="12"/>
        <v>1</v>
      </c>
      <c r="AE245" s="177">
        <f t="shared" si="13"/>
        <v>-1</v>
      </c>
    </row>
    <row r="246" spans="1:31" x14ac:dyDescent="0.2">
      <c r="A246" s="289"/>
      <c r="B246" s="292"/>
      <c r="C246" s="284"/>
      <c r="D246" s="286"/>
      <c r="E246" s="134"/>
      <c r="F246" s="134"/>
      <c r="G246" s="134"/>
      <c r="H246" s="134"/>
      <c r="I246" s="134"/>
      <c r="J246" s="134"/>
      <c r="K246" s="134"/>
      <c r="L246" s="134"/>
      <c r="M246" s="134"/>
      <c r="N246" s="145">
        <f>D245*N245</f>
        <v>6086.28</v>
      </c>
      <c r="O246" s="145">
        <f>D245*O245</f>
        <v>6086.28</v>
      </c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  <c r="AA246" s="134"/>
      <c r="AB246" s="134"/>
      <c r="AC246" s="134"/>
      <c r="AD246" s="139">
        <f t="shared" si="12"/>
        <v>12172.56</v>
      </c>
      <c r="AE246" s="177">
        <f t="shared" si="13"/>
        <v>0</v>
      </c>
    </row>
    <row r="247" spans="1:31" x14ac:dyDescent="0.2">
      <c r="A247" s="134"/>
      <c r="B247" s="293"/>
      <c r="C247" s="296" t="s">
        <v>236</v>
      </c>
      <c r="D247" s="297"/>
      <c r="E247" s="297"/>
      <c r="F247" s="297"/>
      <c r="G247" s="297"/>
      <c r="H247" s="297"/>
      <c r="I247" s="297"/>
      <c r="J247" s="297"/>
      <c r="K247" s="297"/>
      <c r="L247" s="297"/>
      <c r="M247" s="297"/>
      <c r="N247" s="297"/>
      <c r="O247" s="297"/>
      <c r="P247" s="297"/>
      <c r="Q247" s="297"/>
      <c r="R247" s="297"/>
      <c r="S247" s="297"/>
      <c r="T247" s="297"/>
      <c r="U247" s="297"/>
      <c r="V247" s="297"/>
      <c r="W247" s="297"/>
      <c r="X247" s="297"/>
      <c r="Y247" s="297"/>
      <c r="Z247" s="297"/>
      <c r="AA247" s="297"/>
      <c r="AB247" s="297"/>
      <c r="AC247" s="297"/>
      <c r="AD247" s="139">
        <f t="shared" si="12"/>
        <v>0</v>
      </c>
      <c r="AE247" s="177">
        <f t="shared" si="13"/>
        <v>0</v>
      </c>
    </row>
    <row r="248" spans="1:31" x14ac:dyDescent="0.2">
      <c r="A248" s="134"/>
      <c r="B248" s="294"/>
      <c r="C248" s="296"/>
      <c r="D248" s="297"/>
      <c r="E248" s="297"/>
      <c r="F248" s="297"/>
      <c r="G248" s="297"/>
      <c r="H248" s="297"/>
      <c r="I248" s="297"/>
      <c r="J248" s="297"/>
      <c r="K248" s="297"/>
      <c r="L248" s="297"/>
      <c r="M248" s="297"/>
      <c r="N248" s="297"/>
      <c r="O248" s="297"/>
      <c r="P248" s="297"/>
      <c r="Q248" s="297"/>
      <c r="R248" s="297"/>
      <c r="S248" s="297"/>
      <c r="T248" s="297"/>
      <c r="U248" s="297"/>
      <c r="V248" s="297"/>
      <c r="W248" s="297"/>
      <c r="X248" s="297"/>
      <c r="Y248" s="297"/>
      <c r="Z248" s="297"/>
      <c r="AA248" s="297"/>
      <c r="AB248" s="297"/>
      <c r="AC248" s="297"/>
      <c r="AD248" s="139">
        <f t="shared" si="12"/>
        <v>0</v>
      </c>
      <c r="AE248" s="177">
        <f t="shared" si="13"/>
        <v>0</v>
      </c>
    </row>
    <row r="249" spans="1:31" x14ac:dyDescent="0.2">
      <c r="A249" s="134"/>
      <c r="B249" s="294"/>
      <c r="C249" s="296"/>
      <c r="D249" s="297"/>
      <c r="E249" s="297"/>
      <c r="F249" s="297"/>
      <c r="G249" s="297"/>
      <c r="H249" s="297"/>
      <c r="I249" s="297"/>
      <c r="J249" s="297"/>
      <c r="K249" s="297"/>
      <c r="L249" s="297"/>
      <c r="M249" s="297"/>
      <c r="N249" s="297"/>
      <c r="O249" s="297"/>
      <c r="P249" s="297"/>
      <c r="Q249" s="297"/>
      <c r="R249" s="297"/>
      <c r="S249" s="297"/>
      <c r="T249" s="297"/>
      <c r="U249" s="297"/>
      <c r="V249" s="297"/>
      <c r="W249" s="297"/>
      <c r="X249" s="297"/>
      <c r="Y249" s="297"/>
      <c r="Z249" s="297"/>
      <c r="AA249" s="297"/>
      <c r="AB249" s="297"/>
      <c r="AC249" s="297"/>
      <c r="AD249" s="139">
        <f t="shared" si="12"/>
        <v>0</v>
      </c>
      <c r="AE249" s="177">
        <f t="shared" si="13"/>
        <v>0</v>
      </c>
    </row>
    <row r="250" spans="1:31" x14ac:dyDescent="0.2">
      <c r="A250" s="134"/>
      <c r="B250" s="295"/>
      <c r="C250" s="296"/>
      <c r="D250" s="297"/>
      <c r="E250" s="297"/>
      <c r="F250" s="297"/>
      <c r="G250" s="297"/>
      <c r="H250" s="297"/>
      <c r="I250" s="297"/>
      <c r="J250" s="297"/>
      <c r="K250" s="297"/>
      <c r="L250" s="297"/>
      <c r="M250" s="297"/>
      <c r="N250" s="297"/>
      <c r="O250" s="297"/>
      <c r="P250" s="297"/>
      <c r="Q250" s="297"/>
      <c r="R250" s="297"/>
      <c r="S250" s="297"/>
      <c r="T250" s="297"/>
      <c r="U250" s="297"/>
      <c r="V250" s="297"/>
      <c r="W250" s="297"/>
      <c r="X250" s="297"/>
      <c r="Y250" s="297"/>
      <c r="Z250" s="297"/>
      <c r="AA250" s="297"/>
      <c r="AB250" s="297"/>
      <c r="AC250" s="297"/>
      <c r="AD250" s="139">
        <f t="shared" si="12"/>
        <v>0</v>
      </c>
      <c r="AE250" s="177">
        <f t="shared" si="13"/>
        <v>0</v>
      </c>
    </row>
    <row r="251" spans="1:31" x14ac:dyDescent="0.2">
      <c r="A251" s="298" t="s">
        <v>237</v>
      </c>
      <c r="B251" s="299"/>
      <c r="C251" s="299"/>
      <c r="D251" s="299"/>
      <c r="E251" s="299"/>
      <c r="F251" s="299"/>
      <c r="G251" s="299"/>
      <c r="H251" s="299"/>
      <c r="I251" s="299"/>
      <c r="J251" s="299"/>
      <c r="K251" s="299"/>
      <c r="L251" s="299"/>
      <c r="M251" s="299"/>
      <c r="N251" s="299"/>
      <c r="O251" s="299"/>
      <c r="P251" s="299"/>
      <c r="Q251" s="299"/>
      <c r="R251" s="299"/>
      <c r="S251" s="299"/>
      <c r="T251" s="299"/>
      <c r="U251" s="299"/>
      <c r="V251" s="299"/>
      <c r="W251" s="299"/>
      <c r="X251" s="299"/>
      <c r="Y251" s="299"/>
      <c r="Z251" s="299"/>
      <c r="AA251" s="299"/>
      <c r="AB251" s="299"/>
      <c r="AC251" s="299"/>
      <c r="AD251" s="139">
        <f t="shared" si="12"/>
        <v>0</v>
      </c>
      <c r="AE251" s="177">
        <f t="shared" si="13"/>
        <v>0</v>
      </c>
    </row>
    <row r="252" spans="1:31" x14ac:dyDescent="0.2">
      <c r="A252" s="290" t="s">
        <v>238</v>
      </c>
      <c r="B252" s="283" t="s">
        <v>239</v>
      </c>
      <c r="C252" s="283" t="s">
        <v>240</v>
      </c>
      <c r="D252" s="300" t="s">
        <v>241</v>
      </c>
      <c r="E252" s="277" t="s">
        <v>242</v>
      </c>
      <c r="F252" s="278"/>
      <c r="G252" s="278"/>
      <c r="H252" s="278"/>
      <c r="I252" s="278"/>
      <c r="J252" s="278"/>
      <c r="K252" s="278"/>
      <c r="L252" s="278"/>
      <c r="M252" s="278"/>
      <c r="N252" s="278"/>
      <c r="O252" s="278"/>
      <c r="P252" s="279"/>
      <c r="Q252" s="302"/>
      <c r="R252" s="303"/>
      <c r="S252" s="303"/>
      <c r="T252" s="303"/>
      <c r="U252" s="303"/>
      <c r="V252" s="303"/>
      <c r="W252" s="303"/>
      <c r="X252" s="303"/>
      <c r="Y252" s="303"/>
      <c r="Z252" s="303"/>
      <c r="AA252" s="303"/>
      <c r="AB252" s="303"/>
      <c r="AC252" s="303"/>
      <c r="AD252" s="139">
        <f t="shared" si="12"/>
        <v>0</v>
      </c>
      <c r="AE252" s="177">
        <f t="shared" si="13"/>
        <v>0</v>
      </c>
    </row>
    <row r="253" spans="1:31" ht="33.75" x14ac:dyDescent="0.2">
      <c r="A253" s="292"/>
      <c r="B253" s="284"/>
      <c r="C253" s="284"/>
      <c r="D253" s="301"/>
      <c r="E253" s="142" t="s">
        <v>243</v>
      </c>
      <c r="F253" s="142" t="s">
        <v>244</v>
      </c>
      <c r="G253" s="142" t="s">
        <v>245</v>
      </c>
      <c r="H253" s="142" t="s">
        <v>246</v>
      </c>
      <c r="I253" s="142" t="s">
        <v>247</v>
      </c>
      <c r="J253" s="142" t="s">
        <v>248</v>
      </c>
      <c r="K253" s="142" t="s">
        <v>249</v>
      </c>
      <c r="L253" s="142" t="s">
        <v>250</v>
      </c>
      <c r="M253" s="142" t="s">
        <v>251</v>
      </c>
      <c r="N253" s="142" t="s">
        <v>252</v>
      </c>
      <c r="O253" s="140" t="s">
        <v>253</v>
      </c>
      <c r="P253" s="140" t="s">
        <v>254</v>
      </c>
      <c r="Q253" s="140" t="s">
        <v>255</v>
      </c>
      <c r="R253" s="140" t="s">
        <v>256</v>
      </c>
      <c r="S253" s="140" t="s">
        <v>257</v>
      </c>
      <c r="T253" s="162" t="s">
        <v>258</v>
      </c>
      <c r="U253" s="142" t="s">
        <v>259</v>
      </c>
      <c r="V253" s="142" t="s">
        <v>260</v>
      </c>
      <c r="W253" s="142" t="s">
        <v>261</v>
      </c>
      <c r="X253" s="162" t="s">
        <v>262</v>
      </c>
      <c r="Y253" s="142" t="s">
        <v>263</v>
      </c>
      <c r="Z253" s="142" t="s">
        <v>264</v>
      </c>
      <c r="AA253" s="142" t="s">
        <v>265</v>
      </c>
      <c r="AB253" s="142" t="s">
        <v>266</v>
      </c>
      <c r="AC253" s="142" t="s">
        <v>267</v>
      </c>
      <c r="AD253" s="139">
        <f t="shared" si="12"/>
        <v>0</v>
      </c>
      <c r="AE253" s="177" t="e">
        <f t="shared" si="13"/>
        <v>#VALUE!</v>
      </c>
    </row>
    <row r="254" spans="1:31" x14ac:dyDescent="0.2">
      <c r="A254" s="307" t="s">
        <v>295</v>
      </c>
      <c r="B254" s="293"/>
      <c r="C254" s="283" t="s">
        <v>283</v>
      </c>
      <c r="D254" s="285">
        <f>resumo!C35</f>
        <v>95880.739999999991</v>
      </c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43">
        <v>0.2</v>
      </c>
      <c r="P254" s="143">
        <v>0.2</v>
      </c>
      <c r="Q254" s="143">
        <v>0.2</v>
      </c>
      <c r="R254" s="143">
        <v>0.2</v>
      </c>
      <c r="S254" s="143">
        <v>0.2</v>
      </c>
      <c r="T254" s="156">
        <v>0</v>
      </c>
      <c r="U254" s="134"/>
      <c r="V254" s="134"/>
      <c r="W254" s="134"/>
      <c r="X254" s="136"/>
      <c r="Y254" s="134"/>
      <c r="Z254" s="134"/>
      <c r="AA254" s="134"/>
      <c r="AB254" s="134"/>
      <c r="AC254" s="134"/>
      <c r="AD254" s="139">
        <f t="shared" si="12"/>
        <v>1</v>
      </c>
      <c r="AE254" s="177">
        <f t="shared" si="13"/>
        <v>-1</v>
      </c>
    </row>
    <row r="255" spans="1:31" x14ac:dyDescent="0.2">
      <c r="A255" s="308"/>
      <c r="B255" s="294"/>
      <c r="C255" s="284"/>
      <c r="D255" s="286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47">
        <f>$D$254*O254</f>
        <v>19176.147999999997</v>
      </c>
      <c r="P255" s="147">
        <f>$D$254*P254</f>
        <v>19176.147999999997</v>
      </c>
      <c r="Q255" s="147">
        <f>$D$254*Q254</f>
        <v>19176.147999999997</v>
      </c>
      <c r="R255" s="147">
        <f>$D$254*R254</f>
        <v>19176.147999999997</v>
      </c>
      <c r="S255" s="147">
        <f>$D$254*S254</f>
        <v>19176.147999999997</v>
      </c>
      <c r="T255" s="135"/>
      <c r="U255" s="134"/>
      <c r="V255" s="134"/>
      <c r="W255" s="134"/>
      <c r="X255" s="135"/>
      <c r="Y255" s="134"/>
      <c r="Z255" s="134"/>
      <c r="AA255" s="134"/>
      <c r="AB255" s="134"/>
      <c r="AC255" s="134"/>
      <c r="AD255" s="139">
        <f t="shared" si="12"/>
        <v>95880.739999999991</v>
      </c>
      <c r="AE255" s="177">
        <f t="shared" si="13"/>
        <v>0</v>
      </c>
    </row>
    <row r="256" spans="1:31" x14ac:dyDescent="0.2">
      <c r="A256" s="308"/>
      <c r="B256" s="294"/>
      <c r="C256" s="283" t="s">
        <v>269</v>
      </c>
      <c r="D256" s="285">
        <f>resumo!C36</f>
        <v>129948.09000000003</v>
      </c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43">
        <v>0.3</v>
      </c>
      <c r="P256" s="143">
        <v>0.2</v>
      </c>
      <c r="Q256" s="143">
        <v>0.15</v>
      </c>
      <c r="R256" s="143">
        <v>0.2</v>
      </c>
      <c r="S256" s="143">
        <v>0.15</v>
      </c>
      <c r="T256" s="156">
        <v>0</v>
      </c>
      <c r="U256" s="134"/>
      <c r="V256" s="134"/>
      <c r="W256" s="134"/>
      <c r="X256" s="136"/>
      <c r="Y256" s="134"/>
      <c r="Z256" s="134"/>
      <c r="AA256" s="134"/>
      <c r="AB256" s="134"/>
      <c r="AC256" s="134"/>
      <c r="AD256" s="139">
        <f t="shared" si="12"/>
        <v>1</v>
      </c>
      <c r="AE256" s="177">
        <f t="shared" si="13"/>
        <v>-1</v>
      </c>
    </row>
    <row r="257" spans="1:31" x14ac:dyDescent="0.2">
      <c r="A257" s="308"/>
      <c r="B257" s="294"/>
      <c r="C257" s="284"/>
      <c r="D257" s="286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47">
        <f>$D$256*O256</f>
        <v>38984.427000000003</v>
      </c>
      <c r="P257" s="147">
        <f>$D$256*P256</f>
        <v>25989.618000000006</v>
      </c>
      <c r="Q257" s="147">
        <f>$D$256*Q256</f>
        <v>19492.213500000002</v>
      </c>
      <c r="R257" s="147">
        <f>$D$256*R256</f>
        <v>25989.618000000006</v>
      </c>
      <c r="S257" s="147">
        <f>$D$256*S256</f>
        <v>19492.213500000002</v>
      </c>
      <c r="T257" s="134"/>
      <c r="U257" s="134"/>
      <c r="V257" s="134"/>
      <c r="W257" s="134"/>
      <c r="X257" s="135"/>
      <c r="Y257" s="134"/>
      <c r="Z257" s="134"/>
      <c r="AA257" s="134"/>
      <c r="AB257" s="134"/>
      <c r="AC257" s="134"/>
      <c r="AD257" s="139">
        <f t="shared" si="12"/>
        <v>129948.09000000001</v>
      </c>
      <c r="AE257" s="177">
        <f t="shared" si="13"/>
        <v>0</v>
      </c>
    </row>
    <row r="258" spans="1:31" x14ac:dyDescent="0.2">
      <c r="A258" s="308"/>
      <c r="B258" s="294"/>
      <c r="C258" s="283" t="s">
        <v>270</v>
      </c>
      <c r="D258" s="285">
        <f>resumo!C37</f>
        <v>20983.09</v>
      </c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43">
        <v>0.5</v>
      </c>
      <c r="P258" s="149">
        <v>0</v>
      </c>
      <c r="Q258" s="149">
        <v>0</v>
      </c>
      <c r="R258" s="149">
        <v>0</v>
      </c>
      <c r="S258" s="143">
        <v>0.5</v>
      </c>
      <c r="T258" s="134"/>
      <c r="U258" s="134"/>
      <c r="V258" s="134"/>
      <c r="W258" s="134"/>
      <c r="X258" s="136"/>
      <c r="Y258" s="134"/>
      <c r="Z258" s="134"/>
      <c r="AA258" s="134"/>
      <c r="AB258" s="134"/>
      <c r="AC258" s="134"/>
      <c r="AD258" s="139">
        <f t="shared" si="12"/>
        <v>1</v>
      </c>
      <c r="AE258" s="177">
        <f t="shared" si="13"/>
        <v>-1</v>
      </c>
    </row>
    <row r="259" spans="1:31" x14ac:dyDescent="0.2">
      <c r="A259" s="308"/>
      <c r="B259" s="295"/>
      <c r="C259" s="284"/>
      <c r="D259" s="286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47">
        <f>$D$258*O258</f>
        <v>10491.545</v>
      </c>
      <c r="P259" s="147">
        <f>$D$258*P258</f>
        <v>0</v>
      </c>
      <c r="Q259" s="147">
        <f>$D$258*Q258</f>
        <v>0</v>
      </c>
      <c r="R259" s="147">
        <f>$D$258*R258</f>
        <v>0</v>
      </c>
      <c r="S259" s="147">
        <f>$D$258*S258</f>
        <v>10491.545</v>
      </c>
      <c r="T259" s="134"/>
      <c r="U259" s="134"/>
      <c r="V259" s="134"/>
      <c r="W259" s="134"/>
      <c r="X259" s="135"/>
      <c r="Y259" s="134"/>
      <c r="Z259" s="134"/>
      <c r="AA259" s="134"/>
      <c r="AB259" s="134"/>
      <c r="AC259" s="134"/>
      <c r="AD259" s="139">
        <f t="shared" si="12"/>
        <v>20983.09</v>
      </c>
      <c r="AE259" s="177">
        <f t="shared" si="13"/>
        <v>0</v>
      </c>
    </row>
    <row r="260" spans="1:31" x14ac:dyDescent="0.2">
      <c r="A260" s="308"/>
      <c r="B260" s="290" t="s">
        <v>296</v>
      </c>
      <c r="C260" s="283" t="s">
        <v>272</v>
      </c>
      <c r="D260" s="285">
        <f>Planilha.!G1706</f>
        <v>5622.48</v>
      </c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43">
        <v>1</v>
      </c>
      <c r="P260" s="149">
        <v>0</v>
      </c>
      <c r="Q260" s="134"/>
      <c r="R260" s="134"/>
      <c r="S260" s="134"/>
      <c r="T260" s="134"/>
      <c r="U260" s="134"/>
      <c r="V260" s="134"/>
      <c r="W260" s="134"/>
      <c r="X260" s="136"/>
      <c r="Y260" s="134"/>
      <c r="Z260" s="134"/>
      <c r="AA260" s="134"/>
      <c r="AB260" s="134"/>
      <c r="AC260" s="134"/>
      <c r="AD260" s="139">
        <f t="shared" si="12"/>
        <v>1</v>
      </c>
      <c r="AE260" s="177">
        <f t="shared" si="13"/>
        <v>-1</v>
      </c>
    </row>
    <row r="261" spans="1:31" x14ac:dyDescent="0.2">
      <c r="A261" s="308"/>
      <c r="B261" s="291"/>
      <c r="C261" s="284"/>
      <c r="D261" s="286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47">
        <f>$D$260*O260</f>
        <v>5622.48</v>
      </c>
      <c r="P261" s="150">
        <v>0</v>
      </c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  <c r="AA261" s="134"/>
      <c r="AB261" s="134"/>
      <c r="AC261" s="134"/>
      <c r="AD261" s="139">
        <f t="shared" ref="AD261:AD324" si="14">SUM(E261:AC261)</f>
        <v>5622.48</v>
      </c>
      <c r="AE261" s="177">
        <f t="shared" ref="AE261:AE324" si="15">D260-AD261</f>
        <v>0</v>
      </c>
    </row>
    <row r="262" spans="1:31" x14ac:dyDescent="0.2">
      <c r="A262" s="308"/>
      <c r="B262" s="291"/>
      <c r="C262" s="283" t="s">
        <v>273</v>
      </c>
      <c r="D262" s="285">
        <f>Planilha.!G1727</f>
        <v>28047.980000000003</v>
      </c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43">
        <v>0.66669999999999996</v>
      </c>
      <c r="P262" s="143">
        <v>0.33329999999999999</v>
      </c>
      <c r="Q262" s="134"/>
      <c r="R262" s="134"/>
      <c r="S262" s="134"/>
      <c r="T262" s="134"/>
      <c r="U262" s="134"/>
      <c r="V262" s="134"/>
      <c r="W262" s="134"/>
      <c r="X262" s="136"/>
      <c r="Y262" s="134"/>
      <c r="Z262" s="134"/>
      <c r="AA262" s="134"/>
      <c r="AB262" s="134"/>
      <c r="AC262" s="134"/>
      <c r="AD262" s="139">
        <f t="shared" si="14"/>
        <v>1</v>
      </c>
      <c r="AE262" s="177">
        <f t="shared" si="15"/>
        <v>-1</v>
      </c>
    </row>
    <row r="263" spans="1:31" x14ac:dyDescent="0.2">
      <c r="A263" s="308"/>
      <c r="B263" s="291"/>
      <c r="C263" s="284"/>
      <c r="D263" s="286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47">
        <f>$D$262*O262</f>
        <v>18699.588266000002</v>
      </c>
      <c r="P263" s="147">
        <f>$D$262*P262</f>
        <v>9348.3917340000007</v>
      </c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  <c r="AA263" s="134"/>
      <c r="AB263" s="134"/>
      <c r="AC263" s="134"/>
      <c r="AD263" s="139">
        <f t="shared" si="14"/>
        <v>28047.980000000003</v>
      </c>
      <c r="AE263" s="177">
        <f t="shared" si="15"/>
        <v>0</v>
      </c>
    </row>
    <row r="264" spans="1:31" x14ac:dyDescent="0.2">
      <c r="A264" s="308"/>
      <c r="B264" s="291"/>
      <c r="C264" s="283" t="s">
        <v>274</v>
      </c>
      <c r="D264" s="285">
        <f>Planilha.!G1747</f>
        <v>43162.69</v>
      </c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43">
        <v>0.66669999999999996</v>
      </c>
      <c r="P264" s="143">
        <v>0.33329999999999999</v>
      </c>
      <c r="Q264" s="134"/>
      <c r="R264" s="134"/>
      <c r="S264" s="134"/>
      <c r="T264" s="134"/>
      <c r="U264" s="134"/>
      <c r="V264" s="134"/>
      <c r="W264" s="134"/>
      <c r="X264" s="136"/>
      <c r="Y264" s="134"/>
      <c r="Z264" s="134"/>
      <c r="AA264" s="134"/>
      <c r="AB264" s="134"/>
      <c r="AC264" s="134"/>
      <c r="AD264" s="139">
        <f t="shared" si="14"/>
        <v>1</v>
      </c>
      <c r="AE264" s="177">
        <f t="shared" si="15"/>
        <v>-1</v>
      </c>
    </row>
    <row r="265" spans="1:31" x14ac:dyDescent="0.2">
      <c r="A265" s="308"/>
      <c r="B265" s="291"/>
      <c r="C265" s="284"/>
      <c r="D265" s="286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47">
        <f>$D$264*O264</f>
        <v>28776.565423</v>
      </c>
      <c r="P265" s="147">
        <f>$D$264*P264</f>
        <v>14386.124577</v>
      </c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  <c r="AA265" s="134"/>
      <c r="AB265" s="134"/>
      <c r="AC265" s="134"/>
      <c r="AD265" s="139">
        <f t="shared" si="14"/>
        <v>43162.69</v>
      </c>
      <c r="AE265" s="177">
        <f t="shared" si="15"/>
        <v>0</v>
      </c>
    </row>
    <row r="266" spans="1:31" x14ac:dyDescent="0.2">
      <c r="A266" s="308"/>
      <c r="B266" s="291"/>
      <c r="C266" s="283" t="s">
        <v>227</v>
      </c>
      <c r="D266" s="285">
        <f>Planilha.!G1767</f>
        <v>14968.169999999998</v>
      </c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43">
        <v>0.33329999999999999</v>
      </c>
      <c r="P266" s="143">
        <v>0.66669999999999996</v>
      </c>
      <c r="Q266" s="134"/>
      <c r="R266" s="134"/>
      <c r="S266" s="134"/>
      <c r="T266" s="134"/>
      <c r="U266" s="134"/>
      <c r="V266" s="134"/>
      <c r="W266" s="134"/>
      <c r="X266" s="136"/>
      <c r="Y266" s="134"/>
      <c r="Z266" s="134"/>
      <c r="AA266" s="134"/>
      <c r="AB266" s="134"/>
      <c r="AC266" s="134"/>
      <c r="AD266" s="139">
        <f t="shared" si="14"/>
        <v>1</v>
      </c>
      <c r="AE266" s="177">
        <f t="shared" si="15"/>
        <v>-1</v>
      </c>
    </row>
    <row r="267" spans="1:31" x14ac:dyDescent="0.2">
      <c r="A267" s="308"/>
      <c r="B267" s="291"/>
      <c r="C267" s="284"/>
      <c r="D267" s="286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47">
        <f>$D$266*O266</f>
        <v>4988.8910609999994</v>
      </c>
      <c r="P267" s="147">
        <f>$D$266*P266</f>
        <v>9979.278938999998</v>
      </c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  <c r="AA267" s="134"/>
      <c r="AB267" s="134"/>
      <c r="AC267" s="134"/>
      <c r="AD267" s="139">
        <f t="shared" si="14"/>
        <v>14968.169999999998</v>
      </c>
      <c r="AE267" s="177">
        <f t="shared" si="15"/>
        <v>0</v>
      </c>
    </row>
    <row r="268" spans="1:31" x14ac:dyDescent="0.2">
      <c r="A268" s="308"/>
      <c r="B268" s="291"/>
      <c r="C268" s="283" t="s">
        <v>275</v>
      </c>
      <c r="D268" s="285">
        <f>Planilha.!G1785</f>
        <v>74343.659999999989</v>
      </c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43">
        <v>1</v>
      </c>
      <c r="P268" s="149">
        <v>0</v>
      </c>
      <c r="Q268" s="134"/>
      <c r="R268" s="134"/>
      <c r="S268" s="134"/>
      <c r="T268" s="134"/>
      <c r="U268" s="134"/>
      <c r="V268" s="134"/>
      <c r="W268" s="134"/>
      <c r="X268" s="136"/>
      <c r="Y268" s="134"/>
      <c r="Z268" s="134"/>
      <c r="AA268" s="134"/>
      <c r="AB268" s="134"/>
      <c r="AC268" s="134"/>
      <c r="AD268" s="139">
        <f t="shared" si="14"/>
        <v>1</v>
      </c>
      <c r="AE268" s="177">
        <f t="shared" si="15"/>
        <v>-1</v>
      </c>
    </row>
    <row r="269" spans="1:31" x14ac:dyDescent="0.2">
      <c r="A269" s="308"/>
      <c r="B269" s="291"/>
      <c r="C269" s="284"/>
      <c r="D269" s="286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47">
        <f>$D$268*O268</f>
        <v>74343.659999999989</v>
      </c>
      <c r="P269" s="150">
        <v>0</v>
      </c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  <c r="AA269" s="134"/>
      <c r="AB269" s="134"/>
      <c r="AC269" s="134"/>
      <c r="AD269" s="139">
        <f t="shared" si="14"/>
        <v>74343.659999999989</v>
      </c>
      <c r="AE269" s="177">
        <f t="shared" si="15"/>
        <v>0</v>
      </c>
    </row>
    <row r="270" spans="1:31" x14ac:dyDescent="0.2">
      <c r="A270" s="308"/>
      <c r="B270" s="291"/>
      <c r="C270" s="283" t="s">
        <v>276</v>
      </c>
      <c r="D270" s="285">
        <f>Planilha.!G1791</f>
        <v>7338.75</v>
      </c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43">
        <v>0.75</v>
      </c>
      <c r="P270" s="143">
        <v>0.25</v>
      </c>
      <c r="Q270" s="134"/>
      <c r="R270" s="134"/>
      <c r="S270" s="134"/>
      <c r="T270" s="134"/>
      <c r="U270" s="134"/>
      <c r="V270" s="134"/>
      <c r="W270" s="134"/>
      <c r="X270" s="136"/>
      <c r="Y270" s="134"/>
      <c r="Z270" s="134"/>
      <c r="AA270" s="134"/>
      <c r="AB270" s="134"/>
      <c r="AC270" s="134"/>
      <c r="AD270" s="139">
        <f t="shared" si="14"/>
        <v>1</v>
      </c>
      <c r="AE270" s="177">
        <f t="shared" si="15"/>
        <v>-1</v>
      </c>
    </row>
    <row r="271" spans="1:31" x14ac:dyDescent="0.2">
      <c r="A271" s="308"/>
      <c r="B271" s="291"/>
      <c r="C271" s="284"/>
      <c r="D271" s="286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47">
        <f>$D$270*O270</f>
        <v>5504.0625</v>
      </c>
      <c r="P271" s="147">
        <f>$D$270*P270</f>
        <v>1834.6875</v>
      </c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  <c r="AA271" s="134"/>
      <c r="AB271" s="134"/>
      <c r="AC271" s="134"/>
      <c r="AD271" s="139">
        <f t="shared" si="14"/>
        <v>7338.75</v>
      </c>
      <c r="AE271" s="177">
        <f t="shared" si="15"/>
        <v>0</v>
      </c>
    </row>
    <row r="272" spans="1:31" x14ac:dyDescent="0.2">
      <c r="A272" s="308"/>
      <c r="B272" s="291"/>
      <c r="C272" s="283" t="s">
        <v>277</v>
      </c>
      <c r="D272" s="285">
        <f>Planilha.!G1803</f>
        <v>11906.639999999998</v>
      </c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43">
        <v>0.5</v>
      </c>
      <c r="P272" s="143">
        <v>0.5</v>
      </c>
      <c r="Q272" s="134"/>
      <c r="R272" s="134"/>
      <c r="S272" s="134"/>
      <c r="T272" s="134"/>
      <c r="U272" s="134"/>
      <c r="V272" s="134"/>
      <c r="W272" s="134"/>
      <c r="X272" s="136"/>
      <c r="Y272" s="134"/>
      <c r="Z272" s="134"/>
      <c r="AA272" s="134"/>
      <c r="AB272" s="134"/>
      <c r="AC272" s="134"/>
      <c r="AD272" s="139">
        <f t="shared" si="14"/>
        <v>1</v>
      </c>
      <c r="AE272" s="177">
        <f t="shared" si="15"/>
        <v>-1</v>
      </c>
    </row>
    <row r="273" spans="1:31" x14ac:dyDescent="0.2">
      <c r="A273" s="309"/>
      <c r="B273" s="292"/>
      <c r="C273" s="284"/>
      <c r="D273" s="286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47">
        <f>$D$272*O272</f>
        <v>5953.3199999999988</v>
      </c>
      <c r="P273" s="147">
        <f>$D$272*P272</f>
        <v>5953.3199999999988</v>
      </c>
      <c r="Q273" s="135"/>
      <c r="R273" s="134"/>
      <c r="S273" s="134"/>
      <c r="T273" s="134"/>
      <c r="U273" s="134"/>
      <c r="V273" s="134"/>
      <c r="W273" s="134"/>
      <c r="X273" s="135"/>
      <c r="Y273" s="134"/>
      <c r="Z273" s="134"/>
      <c r="AA273" s="134"/>
      <c r="AB273" s="134"/>
      <c r="AC273" s="134"/>
      <c r="AD273" s="139">
        <f t="shared" si="14"/>
        <v>11906.639999999998</v>
      </c>
      <c r="AE273" s="177">
        <f t="shared" si="15"/>
        <v>0</v>
      </c>
    </row>
    <row r="274" spans="1:31" x14ac:dyDescent="0.2">
      <c r="A274" s="307" t="s">
        <v>295</v>
      </c>
      <c r="B274" s="290" t="s">
        <v>292</v>
      </c>
      <c r="C274" s="283" t="s">
        <v>272</v>
      </c>
      <c r="D274" s="285">
        <f>Planilha.!G1849</f>
        <v>8535.4100000000017</v>
      </c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43">
        <v>1</v>
      </c>
      <c r="Q274" s="149">
        <v>0</v>
      </c>
      <c r="R274" s="134"/>
      <c r="S274" s="134"/>
      <c r="T274" s="134"/>
      <c r="U274" s="134"/>
      <c r="V274" s="134"/>
      <c r="W274" s="134"/>
      <c r="X274" s="136"/>
      <c r="Y274" s="134"/>
      <c r="Z274" s="134"/>
      <c r="AA274" s="134"/>
      <c r="AB274" s="134"/>
      <c r="AC274" s="134"/>
      <c r="AD274" s="139">
        <f t="shared" si="14"/>
        <v>1</v>
      </c>
      <c r="AE274" s="177">
        <f t="shared" si="15"/>
        <v>-1</v>
      </c>
    </row>
    <row r="275" spans="1:31" x14ac:dyDescent="0.2">
      <c r="A275" s="308"/>
      <c r="B275" s="291"/>
      <c r="C275" s="284"/>
      <c r="D275" s="286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45">
        <f>D274*P274</f>
        <v>8535.4100000000017</v>
      </c>
      <c r="Q275" s="150">
        <v>0</v>
      </c>
      <c r="R275" s="134"/>
      <c r="S275" s="134"/>
      <c r="T275" s="134"/>
      <c r="U275" s="134"/>
      <c r="V275" s="134"/>
      <c r="W275" s="134"/>
      <c r="X275" s="134"/>
      <c r="Y275" s="134"/>
      <c r="Z275" s="134"/>
      <c r="AA275" s="134"/>
      <c r="AB275" s="134"/>
      <c r="AC275" s="134"/>
      <c r="AD275" s="139">
        <f t="shared" si="14"/>
        <v>8535.4100000000017</v>
      </c>
      <c r="AE275" s="177">
        <f t="shared" si="15"/>
        <v>0</v>
      </c>
    </row>
    <row r="276" spans="1:31" x14ac:dyDescent="0.2">
      <c r="A276" s="308"/>
      <c r="B276" s="291"/>
      <c r="C276" s="283" t="s">
        <v>273</v>
      </c>
      <c r="D276" s="285">
        <f>Planilha.!G1870</f>
        <v>70233.479999999981</v>
      </c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43">
        <v>0.66669999999999996</v>
      </c>
      <c r="Q276" s="143">
        <v>0.33329999999999999</v>
      </c>
      <c r="R276" s="134"/>
      <c r="S276" s="134"/>
      <c r="T276" s="134"/>
      <c r="U276" s="134"/>
      <c r="V276" s="134"/>
      <c r="W276" s="134"/>
      <c r="X276" s="136"/>
      <c r="Y276" s="134"/>
      <c r="Z276" s="134"/>
      <c r="AA276" s="134"/>
      <c r="AB276" s="134"/>
      <c r="AC276" s="134"/>
      <c r="AD276" s="139">
        <f t="shared" si="14"/>
        <v>1</v>
      </c>
      <c r="AE276" s="177">
        <f t="shared" si="15"/>
        <v>-1</v>
      </c>
    </row>
    <row r="277" spans="1:31" x14ac:dyDescent="0.2">
      <c r="A277" s="308"/>
      <c r="B277" s="291"/>
      <c r="C277" s="284"/>
      <c r="D277" s="286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45">
        <f>$D$276*P276</f>
        <v>46824.661115999981</v>
      </c>
      <c r="Q277" s="145">
        <f>$D$276*Q276</f>
        <v>23408.818883999993</v>
      </c>
      <c r="R277" s="134"/>
      <c r="S277" s="134"/>
      <c r="T277" s="134"/>
      <c r="U277" s="134"/>
      <c r="V277" s="134"/>
      <c r="W277" s="134"/>
      <c r="X277" s="134"/>
      <c r="Y277" s="134"/>
      <c r="Z277" s="134"/>
      <c r="AA277" s="134"/>
      <c r="AB277" s="134"/>
      <c r="AC277" s="134"/>
      <c r="AD277" s="139">
        <f t="shared" si="14"/>
        <v>70233.479999999981</v>
      </c>
      <c r="AE277" s="177">
        <f t="shared" si="15"/>
        <v>0</v>
      </c>
    </row>
    <row r="278" spans="1:31" x14ac:dyDescent="0.2">
      <c r="A278" s="308"/>
      <c r="B278" s="291"/>
      <c r="C278" s="283" t="s">
        <v>274</v>
      </c>
      <c r="D278" s="285">
        <f>Planilha.!G1890</f>
        <v>131374.43</v>
      </c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43">
        <v>0.33329999999999999</v>
      </c>
      <c r="Q278" s="143">
        <v>0.66669999999999996</v>
      </c>
      <c r="R278" s="134"/>
      <c r="S278" s="134"/>
      <c r="T278" s="134"/>
      <c r="U278" s="134"/>
      <c r="V278" s="134"/>
      <c r="W278" s="134"/>
      <c r="X278" s="136"/>
      <c r="Y278" s="134"/>
      <c r="Z278" s="134"/>
      <c r="AA278" s="134"/>
      <c r="AB278" s="134"/>
      <c r="AC278" s="134"/>
      <c r="AD278" s="139">
        <f t="shared" si="14"/>
        <v>1</v>
      </c>
      <c r="AE278" s="177">
        <f t="shared" si="15"/>
        <v>-1</v>
      </c>
    </row>
    <row r="279" spans="1:31" x14ac:dyDescent="0.2">
      <c r="A279" s="308"/>
      <c r="B279" s="291"/>
      <c r="C279" s="284"/>
      <c r="D279" s="286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45">
        <f>$D$278*P278</f>
        <v>43787.097518999995</v>
      </c>
      <c r="Q279" s="145">
        <f>$D$278*Q278</f>
        <v>87587.33248099999</v>
      </c>
      <c r="R279" s="134"/>
      <c r="S279" s="134"/>
      <c r="T279" s="134"/>
      <c r="U279" s="134"/>
      <c r="V279" s="134"/>
      <c r="W279" s="134"/>
      <c r="X279" s="134"/>
      <c r="Y279" s="134"/>
      <c r="Z279" s="134"/>
      <c r="AA279" s="134"/>
      <c r="AB279" s="134"/>
      <c r="AC279" s="134"/>
      <c r="AD279" s="139">
        <f t="shared" si="14"/>
        <v>131374.43</v>
      </c>
      <c r="AE279" s="177">
        <f t="shared" si="15"/>
        <v>0</v>
      </c>
    </row>
    <row r="280" spans="1:31" x14ac:dyDescent="0.2">
      <c r="A280" s="308"/>
      <c r="B280" s="291"/>
      <c r="C280" s="283" t="s">
        <v>227</v>
      </c>
      <c r="D280" s="285">
        <f>Planilha.!G1910</f>
        <v>39216.400000000001</v>
      </c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43">
        <v>0.33329999999999999</v>
      </c>
      <c r="Q280" s="143">
        <v>0.66669999999999996</v>
      </c>
      <c r="R280" s="134"/>
      <c r="S280" s="134"/>
      <c r="T280" s="134"/>
      <c r="U280" s="134"/>
      <c r="V280" s="134"/>
      <c r="W280" s="134"/>
      <c r="X280" s="136"/>
      <c r="Y280" s="134"/>
      <c r="Z280" s="134"/>
      <c r="AA280" s="134"/>
      <c r="AB280" s="134"/>
      <c r="AC280" s="134"/>
      <c r="AD280" s="139">
        <f t="shared" si="14"/>
        <v>1</v>
      </c>
      <c r="AE280" s="177">
        <f t="shared" si="15"/>
        <v>-1</v>
      </c>
    </row>
    <row r="281" spans="1:31" x14ac:dyDescent="0.2">
      <c r="A281" s="308"/>
      <c r="B281" s="291"/>
      <c r="C281" s="284"/>
      <c r="D281" s="286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45">
        <f>$D$280*P280</f>
        <v>13070.82612</v>
      </c>
      <c r="Q281" s="145">
        <f>$D$280*Q280</f>
        <v>26145.57388</v>
      </c>
      <c r="R281" s="134"/>
      <c r="S281" s="134"/>
      <c r="T281" s="134"/>
      <c r="U281" s="134"/>
      <c r="V281" s="134"/>
      <c r="W281" s="134"/>
      <c r="X281" s="134"/>
      <c r="Y281" s="134"/>
      <c r="Z281" s="134"/>
      <c r="AA281" s="134"/>
      <c r="AB281" s="134"/>
      <c r="AC281" s="134"/>
      <c r="AD281" s="139">
        <f t="shared" si="14"/>
        <v>39216.400000000001</v>
      </c>
      <c r="AE281" s="177">
        <f t="shared" si="15"/>
        <v>0</v>
      </c>
    </row>
    <row r="282" spans="1:31" x14ac:dyDescent="0.2">
      <c r="A282" s="308"/>
      <c r="B282" s="291"/>
      <c r="C282" s="283" t="s">
        <v>275</v>
      </c>
      <c r="D282" s="285">
        <f>Planilha.!G1928</f>
        <v>74282.76999999999</v>
      </c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43">
        <v>1</v>
      </c>
      <c r="Q282" s="159">
        <v>0</v>
      </c>
      <c r="R282" s="134"/>
      <c r="S282" s="134"/>
      <c r="T282" s="134"/>
      <c r="U282" s="134"/>
      <c r="V282" s="134"/>
      <c r="W282" s="134"/>
      <c r="X282" s="136"/>
      <c r="Y282" s="134"/>
      <c r="Z282" s="134"/>
      <c r="AA282" s="134"/>
      <c r="AB282" s="134"/>
      <c r="AC282" s="134"/>
      <c r="AD282" s="139">
        <f t="shared" si="14"/>
        <v>1</v>
      </c>
      <c r="AE282" s="177">
        <f t="shared" si="15"/>
        <v>-1</v>
      </c>
    </row>
    <row r="283" spans="1:31" x14ac:dyDescent="0.2">
      <c r="A283" s="308"/>
      <c r="B283" s="291"/>
      <c r="C283" s="284"/>
      <c r="D283" s="286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45">
        <f>$D$282*P282</f>
        <v>74282.76999999999</v>
      </c>
      <c r="Q283" s="150">
        <v>0</v>
      </c>
      <c r="R283" s="134"/>
      <c r="S283" s="134"/>
      <c r="T283" s="134"/>
      <c r="U283" s="134"/>
      <c r="V283" s="134"/>
      <c r="W283" s="134"/>
      <c r="X283" s="134"/>
      <c r="Y283" s="134"/>
      <c r="Z283" s="134"/>
      <c r="AA283" s="134"/>
      <c r="AB283" s="134"/>
      <c r="AC283" s="134"/>
      <c r="AD283" s="139">
        <f t="shared" si="14"/>
        <v>74282.76999999999</v>
      </c>
      <c r="AE283" s="177">
        <f t="shared" si="15"/>
        <v>0</v>
      </c>
    </row>
    <row r="284" spans="1:31" x14ac:dyDescent="0.2">
      <c r="A284" s="308"/>
      <c r="B284" s="291"/>
      <c r="C284" s="283" t="s">
        <v>276</v>
      </c>
      <c r="D284" s="285">
        <f>Planilha.!G1934</f>
        <v>7338.75</v>
      </c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43">
        <v>0.75</v>
      </c>
      <c r="Q284" s="143">
        <v>0.25</v>
      </c>
      <c r="R284" s="134"/>
      <c r="S284" s="134"/>
      <c r="T284" s="134"/>
      <c r="U284" s="134"/>
      <c r="V284" s="134"/>
      <c r="W284" s="134"/>
      <c r="X284" s="136"/>
      <c r="Y284" s="134"/>
      <c r="Z284" s="134"/>
      <c r="AA284" s="134"/>
      <c r="AB284" s="134"/>
      <c r="AC284" s="134"/>
      <c r="AD284" s="139">
        <f t="shared" si="14"/>
        <v>1</v>
      </c>
      <c r="AE284" s="177">
        <f t="shared" si="15"/>
        <v>-1</v>
      </c>
    </row>
    <row r="285" spans="1:31" x14ac:dyDescent="0.2">
      <c r="A285" s="308"/>
      <c r="B285" s="291"/>
      <c r="C285" s="284"/>
      <c r="D285" s="286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45">
        <f>$D$284*P284</f>
        <v>5504.0625</v>
      </c>
      <c r="Q285" s="145">
        <f>$D$284*Q284</f>
        <v>1834.6875</v>
      </c>
      <c r="R285" s="134"/>
      <c r="S285" s="134"/>
      <c r="T285" s="134"/>
      <c r="U285" s="134"/>
      <c r="V285" s="134"/>
      <c r="W285" s="134"/>
      <c r="X285" s="134"/>
      <c r="Y285" s="134"/>
      <c r="Z285" s="134"/>
      <c r="AA285" s="134"/>
      <c r="AB285" s="134"/>
      <c r="AC285" s="134"/>
      <c r="AD285" s="139">
        <f t="shared" si="14"/>
        <v>7338.75</v>
      </c>
      <c r="AE285" s="177">
        <f t="shared" si="15"/>
        <v>0</v>
      </c>
    </row>
    <row r="286" spans="1:31" x14ac:dyDescent="0.2">
      <c r="A286" s="308"/>
      <c r="B286" s="291"/>
      <c r="C286" s="283" t="s">
        <v>277</v>
      </c>
      <c r="D286" s="285">
        <f>Planilha.!G1946</f>
        <v>12189.179999999998</v>
      </c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43">
        <v>0.5</v>
      </c>
      <c r="Q286" s="143">
        <v>0.5</v>
      </c>
      <c r="R286" s="134"/>
      <c r="S286" s="134"/>
      <c r="T286" s="134"/>
      <c r="U286" s="134"/>
      <c r="V286" s="134"/>
      <c r="W286" s="134"/>
      <c r="X286" s="136"/>
      <c r="Y286" s="134"/>
      <c r="Z286" s="134"/>
      <c r="AA286" s="134"/>
      <c r="AB286" s="134"/>
      <c r="AC286" s="134"/>
      <c r="AD286" s="139">
        <f t="shared" si="14"/>
        <v>1</v>
      </c>
      <c r="AE286" s="177">
        <f t="shared" si="15"/>
        <v>-1</v>
      </c>
    </row>
    <row r="287" spans="1:31" x14ac:dyDescent="0.2">
      <c r="A287" s="309"/>
      <c r="B287" s="292"/>
      <c r="C287" s="284"/>
      <c r="D287" s="286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45">
        <f>$D$286*P286</f>
        <v>6094.5899999999992</v>
      </c>
      <c r="Q287" s="145">
        <f>$D$286*Q286</f>
        <v>6094.5899999999992</v>
      </c>
      <c r="R287" s="134"/>
      <c r="S287" s="134"/>
      <c r="T287" s="134"/>
      <c r="U287" s="134"/>
      <c r="V287" s="134"/>
      <c r="W287" s="134"/>
      <c r="X287" s="135"/>
      <c r="Y287" s="134"/>
      <c r="Z287" s="134"/>
      <c r="AA287" s="134"/>
      <c r="AB287" s="134"/>
      <c r="AC287" s="134"/>
      <c r="AD287" s="139">
        <f t="shared" si="14"/>
        <v>12189.179999999998</v>
      </c>
      <c r="AE287" s="177">
        <f t="shared" si="15"/>
        <v>0</v>
      </c>
    </row>
    <row r="288" spans="1:31" x14ac:dyDescent="0.2">
      <c r="A288" s="307" t="s">
        <v>295</v>
      </c>
      <c r="B288" s="290" t="s">
        <v>297</v>
      </c>
      <c r="C288" s="283" t="s">
        <v>272</v>
      </c>
      <c r="D288" s="285">
        <f>Planilha.!G1991/2</f>
        <v>6366.9349999999995</v>
      </c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43">
        <v>1</v>
      </c>
      <c r="Q288" s="159">
        <v>0</v>
      </c>
      <c r="R288" s="134"/>
      <c r="S288" s="134"/>
      <c r="T288" s="134"/>
      <c r="U288" s="134"/>
      <c r="V288" s="134"/>
      <c r="W288" s="134"/>
      <c r="X288" s="136"/>
      <c r="Y288" s="134"/>
      <c r="Z288" s="134"/>
      <c r="AA288" s="134"/>
      <c r="AB288" s="134"/>
      <c r="AC288" s="134"/>
      <c r="AD288" s="139">
        <f t="shared" si="14"/>
        <v>1</v>
      </c>
      <c r="AE288" s="177">
        <f t="shared" si="15"/>
        <v>-1</v>
      </c>
    </row>
    <row r="289" spans="1:31" x14ac:dyDescent="0.2">
      <c r="A289" s="308"/>
      <c r="B289" s="291"/>
      <c r="C289" s="284"/>
      <c r="D289" s="286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45">
        <f>$D$288*P288</f>
        <v>6366.9349999999995</v>
      </c>
      <c r="Q289" s="150">
        <v>0</v>
      </c>
      <c r="R289" s="134"/>
      <c r="S289" s="134"/>
      <c r="T289" s="134"/>
      <c r="U289" s="134"/>
      <c r="V289" s="134"/>
      <c r="W289" s="134"/>
      <c r="X289" s="134"/>
      <c r="Y289" s="134"/>
      <c r="Z289" s="134"/>
      <c r="AA289" s="134"/>
      <c r="AB289" s="134"/>
      <c r="AC289" s="134"/>
      <c r="AD289" s="139">
        <f t="shared" si="14"/>
        <v>6366.9349999999995</v>
      </c>
      <c r="AE289" s="177">
        <f t="shared" si="15"/>
        <v>0</v>
      </c>
    </row>
    <row r="290" spans="1:31" x14ac:dyDescent="0.2">
      <c r="A290" s="308"/>
      <c r="B290" s="291"/>
      <c r="C290" s="283" t="s">
        <v>273</v>
      </c>
      <c r="D290" s="285">
        <f>Planilha.!G2012/2</f>
        <v>37033.130000000005</v>
      </c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43">
        <v>0.66669999999999996</v>
      </c>
      <c r="Q290" s="143">
        <v>0.33329999999999999</v>
      </c>
      <c r="R290" s="134"/>
      <c r="S290" s="134"/>
      <c r="T290" s="134"/>
      <c r="U290" s="134"/>
      <c r="V290" s="134"/>
      <c r="W290" s="134"/>
      <c r="X290" s="136"/>
      <c r="Y290" s="134"/>
      <c r="Z290" s="134"/>
      <c r="AA290" s="134"/>
      <c r="AB290" s="134"/>
      <c r="AC290" s="134"/>
      <c r="AD290" s="139">
        <f t="shared" si="14"/>
        <v>1</v>
      </c>
      <c r="AE290" s="177">
        <f t="shared" si="15"/>
        <v>-1</v>
      </c>
    </row>
    <row r="291" spans="1:31" x14ac:dyDescent="0.2">
      <c r="A291" s="308"/>
      <c r="B291" s="291"/>
      <c r="C291" s="284"/>
      <c r="D291" s="286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45">
        <f>$D$290*P290</f>
        <v>24689.987771</v>
      </c>
      <c r="Q291" s="145">
        <f>$D$290*Q290</f>
        <v>12343.142229000001</v>
      </c>
      <c r="R291" s="134"/>
      <c r="S291" s="134"/>
      <c r="T291" s="134"/>
      <c r="U291" s="134"/>
      <c r="V291" s="134"/>
      <c r="W291" s="134"/>
      <c r="X291" s="134"/>
      <c r="Y291" s="134"/>
      <c r="Z291" s="134"/>
      <c r="AA291" s="134"/>
      <c r="AB291" s="134"/>
      <c r="AC291" s="134"/>
      <c r="AD291" s="139">
        <f t="shared" si="14"/>
        <v>37033.130000000005</v>
      </c>
      <c r="AE291" s="177">
        <f t="shared" si="15"/>
        <v>0</v>
      </c>
    </row>
    <row r="292" spans="1:31" x14ac:dyDescent="0.2">
      <c r="A292" s="308"/>
      <c r="B292" s="291"/>
      <c r="C292" s="283" t="s">
        <v>274</v>
      </c>
      <c r="D292" s="285">
        <f>Planilha.!G2032/2</f>
        <v>67887.42</v>
      </c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43">
        <v>0.66669999999999996</v>
      </c>
      <c r="Q292" s="143">
        <v>0.33329999999999999</v>
      </c>
      <c r="R292" s="134"/>
      <c r="S292" s="134"/>
      <c r="T292" s="134"/>
      <c r="U292" s="134"/>
      <c r="V292" s="134"/>
      <c r="W292" s="134"/>
      <c r="X292" s="136"/>
      <c r="Y292" s="134"/>
      <c r="Z292" s="134"/>
      <c r="AA292" s="134"/>
      <c r="AB292" s="134"/>
      <c r="AC292" s="134"/>
      <c r="AD292" s="139">
        <f t="shared" si="14"/>
        <v>1</v>
      </c>
      <c r="AE292" s="177">
        <f t="shared" si="15"/>
        <v>-1</v>
      </c>
    </row>
    <row r="293" spans="1:31" x14ac:dyDescent="0.2">
      <c r="A293" s="308"/>
      <c r="B293" s="291"/>
      <c r="C293" s="284"/>
      <c r="D293" s="286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45">
        <f>$D$292*P292</f>
        <v>45260.542913999998</v>
      </c>
      <c r="Q293" s="145">
        <f>$D$292*Q292</f>
        <v>22626.877085999997</v>
      </c>
      <c r="R293" s="134"/>
      <c r="S293" s="134"/>
      <c r="T293" s="134"/>
      <c r="U293" s="134"/>
      <c r="V293" s="134"/>
      <c r="W293" s="134"/>
      <c r="X293" s="134"/>
      <c r="Y293" s="134"/>
      <c r="Z293" s="134"/>
      <c r="AA293" s="134"/>
      <c r="AB293" s="134"/>
      <c r="AC293" s="134"/>
      <c r="AD293" s="139">
        <f t="shared" si="14"/>
        <v>67887.42</v>
      </c>
      <c r="AE293" s="177">
        <f t="shared" si="15"/>
        <v>0</v>
      </c>
    </row>
    <row r="294" spans="1:31" x14ac:dyDescent="0.2">
      <c r="A294" s="308"/>
      <c r="B294" s="291"/>
      <c r="C294" s="283" t="s">
        <v>227</v>
      </c>
      <c r="D294" s="285">
        <f>Planilha.!G2052/2</f>
        <v>41904.039999999994</v>
      </c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43">
        <v>0.33329999999999999</v>
      </c>
      <c r="Q294" s="143">
        <v>0.66669999999999996</v>
      </c>
      <c r="R294" s="134"/>
      <c r="S294" s="134"/>
      <c r="T294" s="134"/>
      <c r="U294" s="134"/>
      <c r="V294" s="134"/>
      <c r="W294" s="134"/>
      <c r="X294" s="136"/>
      <c r="Y294" s="134"/>
      <c r="Z294" s="134"/>
      <c r="AA294" s="134"/>
      <c r="AB294" s="134"/>
      <c r="AC294" s="134"/>
      <c r="AD294" s="139">
        <f t="shared" si="14"/>
        <v>1</v>
      </c>
      <c r="AE294" s="177">
        <f t="shared" si="15"/>
        <v>-1</v>
      </c>
    </row>
    <row r="295" spans="1:31" x14ac:dyDescent="0.2">
      <c r="A295" s="308"/>
      <c r="B295" s="291"/>
      <c r="C295" s="284"/>
      <c r="D295" s="286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45">
        <f>$D$294*P294</f>
        <v>13966.616531999996</v>
      </c>
      <c r="Q295" s="145">
        <f>$D$294*Q294</f>
        <v>27937.423467999994</v>
      </c>
      <c r="R295" s="134"/>
      <c r="S295" s="134"/>
      <c r="T295" s="134"/>
      <c r="U295" s="134"/>
      <c r="V295" s="134"/>
      <c r="W295" s="134"/>
      <c r="X295" s="134"/>
      <c r="Y295" s="134"/>
      <c r="Z295" s="134"/>
      <c r="AA295" s="134"/>
      <c r="AB295" s="134"/>
      <c r="AC295" s="134"/>
      <c r="AD295" s="139">
        <f t="shared" si="14"/>
        <v>41904.039999999994</v>
      </c>
      <c r="AE295" s="177">
        <f t="shared" si="15"/>
        <v>0</v>
      </c>
    </row>
    <row r="296" spans="1:31" x14ac:dyDescent="0.2">
      <c r="A296" s="308"/>
      <c r="B296" s="291"/>
      <c r="C296" s="283" t="s">
        <v>275</v>
      </c>
      <c r="D296" s="285">
        <f>Planilha.!G2070/2</f>
        <v>74909.044999999998</v>
      </c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43">
        <v>1</v>
      </c>
      <c r="Q296" s="149">
        <v>0</v>
      </c>
      <c r="R296" s="134"/>
      <c r="S296" s="134"/>
      <c r="T296" s="134"/>
      <c r="U296" s="134"/>
      <c r="V296" s="134"/>
      <c r="W296" s="134"/>
      <c r="X296" s="136"/>
      <c r="Y296" s="134"/>
      <c r="Z296" s="134"/>
      <c r="AA296" s="134"/>
      <c r="AB296" s="134"/>
      <c r="AC296" s="134"/>
      <c r="AD296" s="139">
        <f t="shared" si="14"/>
        <v>1</v>
      </c>
      <c r="AE296" s="177">
        <f t="shared" si="15"/>
        <v>-1</v>
      </c>
    </row>
    <row r="297" spans="1:31" x14ac:dyDescent="0.2">
      <c r="A297" s="308"/>
      <c r="B297" s="291"/>
      <c r="C297" s="284"/>
      <c r="D297" s="286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45">
        <f>$D$296*P296</f>
        <v>74909.044999999998</v>
      </c>
      <c r="Q297" s="150">
        <v>0</v>
      </c>
      <c r="R297" s="134"/>
      <c r="S297" s="134"/>
      <c r="T297" s="134"/>
      <c r="U297" s="134"/>
      <c r="V297" s="134"/>
      <c r="W297" s="134"/>
      <c r="X297" s="134"/>
      <c r="Y297" s="134"/>
      <c r="Z297" s="134"/>
      <c r="AA297" s="134"/>
      <c r="AB297" s="134"/>
      <c r="AC297" s="134"/>
      <c r="AD297" s="139">
        <f t="shared" si="14"/>
        <v>74909.044999999998</v>
      </c>
      <c r="AE297" s="177">
        <f t="shared" si="15"/>
        <v>0</v>
      </c>
    </row>
    <row r="298" spans="1:31" x14ac:dyDescent="0.2">
      <c r="A298" s="308"/>
      <c r="B298" s="291"/>
      <c r="C298" s="283" t="s">
        <v>276</v>
      </c>
      <c r="D298" s="285">
        <f>Planilha.!G2076/2</f>
        <v>14677.5</v>
      </c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43">
        <v>0.75</v>
      </c>
      <c r="Q298" s="143">
        <v>0.25</v>
      </c>
      <c r="R298" s="134"/>
      <c r="S298" s="134"/>
      <c r="T298" s="134"/>
      <c r="U298" s="134"/>
      <c r="V298" s="134"/>
      <c r="W298" s="134"/>
      <c r="X298" s="136"/>
      <c r="Y298" s="134"/>
      <c r="Z298" s="134"/>
      <c r="AA298" s="134"/>
      <c r="AB298" s="134"/>
      <c r="AC298" s="134"/>
      <c r="AD298" s="139">
        <f t="shared" si="14"/>
        <v>1</v>
      </c>
      <c r="AE298" s="177">
        <f t="shared" si="15"/>
        <v>-1</v>
      </c>
    </row>
    <row r="299" spans="1:31" x14ac:dyDescent="0.2">
      <c r="A299" s="308"/>
      <c r="B299" s="291"/>
      <c r="C299" s="284"/>
      <c r="D299" s="286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45">
        <f>$D$298*P298</f>
        <v>11008.125</v>
      </c>
      <c r="Q299" s="145">
        <f>$D$298*Q298</f>
        <v>3669.375</v>
      </c>
      <c r="R299" s="134"/>
      <c r="S299" s="134"/>
      <c r="T299" s="134"/>
      <c r="U299" s="134"/>
      <c r="V299" s="134"/>
      <c r="W299" s="134"/>
      <c r="X299" s="134"/>
      <c r="Y299" s="134"/>
      <c r="Z299" s="134"/>
      <c r="AA299" s="134"/>
      <c r="AB299" s="134"/>
      <c r="AC299" s="134"/>
      <c r="AD299" s="139">
        <f t="shared" si="14"/>
        <v>14677.5</v>
      </c>
      <c r="AE299" s="177">
        <f t="shared" si="15"/>
        <v>0</v>
      </c>
    </row>
    <row r="300" spans="1:31" x14ac:dyDescent="0.2">
      <c r="A300" s="308"/>
      <c r="B300" s="291"/>
      <c r="C300" s="283" t="s">
        <v>277</v>
      </c>
      <c r="D300" s="285">
        <f>Planilha.!G2088/2</f>
        <v>22894.069999999996</v>
      </c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43">
        <v>0.5</v>
      </c>
      <c r="Q300" s="143">
        <v>0.5</v>
      </c>
      <c r="R300" s="134"/>
      <c r="S300" s="134"/>
      <c r="T300" s="134"/>
      <c r="U300" s="134"/>
      <c r="V300" s="134"/>
      <c r="W300" s="134"/>
      <c r="X300" s="136"/>
      <c r="Y300" s="134"/>
      <c r="Z300" s="134"/>
      <c r="AA300" s="134"/>
      <c r="AB300" s="134"/>
      <c r="AC300" s="134"/>
      <c r="AD300" s="139">
        <f t="shared" si="14"/>
        <v>1</v>
      </c>
      <c r="AE300" s="177">
        <f t="shared" si="15"/>
        <v>-1</v>
      </c>
    </row>
    <row r="301" spans="1:31" x14ac:dyDescent="0.2">
      <c r="A301" s="309"/>
      <c r="B301" s="292"/>
      <c r="C301" s="284"/>
      <c r="D301" s="286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45">
        <f>$D$300*P300</f>
        <v>11447.034999999998</v>
      </c>
      <c r="Q301" s="145">
        <f>$D$300*Q300</f>
        <v>11447.034999999998</v>
      </c>
      <c r="R301" s="135"/>
      <c r="S301" s="134"/>
      <c r="T301" s="134"/>
      <c r="U301" s="134"/>
      <c r="V301" s="134"/>
      <c r="W301" s="134"/>
      <c r="X301" s="135"/>
      <c r="Y301" s="134"/>
      <c r="Z301" s="134"/>
      <c r="AA301" s="134"/>
      <c r="AB301" s="134"/>
      <c r="AC301" s="134"/>
      <c r="AD301" s="139">
        <f t="shared" si="14"/>
        <v>22894.069999999996</v>
      </c>
      <c r="AE301" s="177">
        <f t="shared" si="15"/>
        <v>0</v>
      </c>
    </row>
    <row r="302" spans="1:31" x14ac:dyDescent="0.2">
      <c r="A302" s="307" t="s">
        <v>295</v>
      </c>
      <c r="B302" s="290" t="s">
        <v>298</v>
      </c>
      <c r="C302" s="283" t="s">
        <v>272</v>
      </c>
      <c r="D302" s="285">
        <f>D288</f>
        <v>6366.9349999999995</v>
      </c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43">
        <v>1</v>
      </c>
      <c r="R302" s="149">
        <v>0</v>
      </c>
      <c r="S302" s="134"/>
      <c r="T302" s="134"/>
      <c r="U302" s="134"/>
      <c r="V302" s="134"/>
      <c r="W302" s="134"/>
      <c r="X302" s="136"/>
      <c r="Y302" s="134"/>
      <c r="Z302" s="134"/>
      <c r="AA302" s="134"/>
      <c r="AB302" s="134"/>
      <c r="AC302" s="134"/>
      <c r="AD302" s="139">
        <f t="shared" si="14"/>
        <v>1</v>
      </c>
      <c r="AE302" s="177">
        <f t="shared" si="15"/>
        <v>-1</v>
      </c>
    </row>
    <row r="303" spans="1:31" x14ac:dyDescent="0.2">
      <c r="A303" s="308"/>
      <c r="B303" s="291"/>
      <c r="C303" s="284"/>
      <c r="D303" s="286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45">
        <f>D302*Q302</f>
        <v>6366.9349999999995</v>
      </c>
      <c r="R303" s="150">
        <v>0</v>
      </c>
      <c r="S303" s="134"/>
      <c r="T303" s="134"/>
      <c r="U303" s="134"/>
      <c r="V303" s="134"/>
      <c r="W303" s="134"/>
      <c r="X303" s="134"/>
      <c r="Y303" s="134"/>
      <c r="Z303" s="134"/>
      <c r="AA303" s="134"/>
      <c r="AB303" s="134"/>
      <c r="AC303" s="134"/>
      <c r="AD303" s="139">
        <f t="shared" si="14"/>
        <v>6366.9349999999995</v>
      </c>
      <c r="AE303" s="177">
        <f t="shared" si="15"/>
        <v>0</v>
      </c>
    </row>
    <row r="304" spans="1:31" x14ac:dyDescent="0.2">
      <c r="A304" s="308"/>
      <c r="B304" s="291"/>
      <c r="C304" s="283" t="s">
        <v>273</v>
      </c>
      <c r="D304" s="285">
        <f>D290</f>
        <v>37033.130000000005</v>
      </c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43">
        <v>0.66669999999999996</v>
      </c>
      <c r="R304" s="143">
        <v>0.33329999999999999</v>
      </c>
      <c r="S304" s="134"/>
      <c r="T304" s="134"/>
      <c r="U304" s="134"/>
      <c r="V304" s="134"/>
      <c r="W304" s="134"/>
      <c r="X304" s="136"/>
      <c r="Y304" s="134"/>
      <c r="Z304" s="134"/>
      <c r="AA304" s="134"/>
      <c r="AB304" s="134"/>
      <c r="AC304" s="134"/>
      <c r="AD304" s="139">
        <f t="shared" si="14"/>
        <v>1</v>
      </c>
      <c r="AE304" s="177">
        <f t="shared" si="15"/>
        <v>-1</v>
      </c>
    </row>
    <row r="305" spans="1:31" x14ac:dyDescent="0.2">
      <c r="A305" s="308"/>
      <c r="B305" s="291"/>
      <c r="C305" s="284"/>
      <c r="D305" s="286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45">
        <f>$D$304*Q304</f>
        <v>24689.987771</v>
      </c>
      <c r="R305" s="145">
        <f>$D$304*R304</f>
        <v>12343.142229000001</v>
      </c>
      <c r="S305" s="134"/>
      <c r="T305" s="134"/>
      <c r="U305" s="134"/>
      <c r="V305" s="134"/>
      <c r="W305" s="134"/>
      <c r="X305" s="134"/>
      <c r="Y305" s="134"/>
      <c r="Z305" s="134"/>
      <c r="AA305" s="134"/>
      <c r="AB305" s="134"/>
      <c r="AC305" s="134"/>
      <c r="AD305" s="139">
        <f t="shared" si="14"/>
        <v>37033.130000000005</v>
      </c>
      <c r="AE305" s="177">
        <f t="shared" si="15"/>
        <v>0</v>
      </c>
    </row>
    <row r="306" spans="1:31" x14ac:dyDescent="0.2">
      <c r="A306" s="308"/>
      <c r="B306" s="291"/>
      <c r="C306" s="283" t="s">
        <v>274</v>
      </c>
      <c r="D306" s="285">
        <f>D292</f>
        <v>67887.42</v>
      </c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43">
        <v>0.66669999999999996</v>
      </c>
      <c r="R306" s="143">
        <v>0.33329999999999999</v>
      </c>
      <c r="S306" s="134"/>
      <c r="T306" s="134"/>
      <c r="U306" s="134"/>
      <c r="V306" s="134"/>
      <c r="W306" s="134"/>
      <c r="X306" s="136"/>
      <c r="Y306" s="134"/>
      <c r="Z306" s="134"/>
      <c r="AA306" s="134"/>
      <c r="AB306" s="134"/>
      <c r="AC306" s="134"/>
      <c r="AD306" s="139">
        <f t="shared" si="14"/>
        <v>1</v>
      </c>
      <c r="AE306" s="177">
        <f t="shared" si="15"/>
        <v>-1</v>
      </c>
    </row>
    <row r="307" spans="1:31" x14ac:dyDescent="0.2">
      <c r="A307" s="308"/>
      <c r="B307" s="291"/>
      <c r="C307" s="284"/>
      <c r="D307" s="286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45">
        <f>$D$306*Q306</f>
        <v>45260.542913999998</v>
      </c>
      <c r="R307" s="145">
        <f>$D$306*R306</f>
        <v>22626.877085999997</v>
      </c>
      <c r="S307" s="134"/>
      <c r="T307" s="134"/>
      <c r="U307" s="134"/>
      <c r="V307" s="134"/>
      <c r="W307" s="134"/>
      <c r="X307" s="134"/>
      <c r="Y307" s="134"/>
      <c r="Z307" s="134"/>
      <c r="AA307" s="134"/>
      <c r="AB307" s="134"/>
      <c r="AC307" s="134"/>
      <c r="AD307" s="139">
        <f t="shared" si="14"/>
        <v>67887.42</v>
      </c>
      <c r="AE307" s="177">
        <f t="shared" si="15"/>
        <v>0</v>
      </c>
    </row>
    <row r="308" spans="1:31" x14ac:dyDescent="0.2">
      <c r="A308" s="308"/>
      <c r="B308" s="291"/>
      <c r="C308" s="283" t="s">
        <v>227</v>
      </c>
      <c r="D308" s="285">
        <f>D294</f>
        <v>41904.039999999994</v>
      </c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43">
        <v>0.33329999999999999</v>
      </c>
      <c r="R308" s="143">
        <v>0.66669999999999996</v>
      </c>
      <c r="S308" s="134"/>
      <c r="T308" s="134"/>
      <c r="U308" s="134"/>
      <c r="V308" s="134"/>
      <c r="W308" s="134"/>
      <c r="X308" s="136"/>
      <c r="Y308" s="134"/>
      <c r="Z308" s="134"/>
      <c r="AA308" s="134"/>
      <c r="AB308" s="134"/>
      <c r="AC308" s="134"/>
      <c r="AD308" s="139">
        <f t="shared" si="14"/>
        <v>1</v>
      </c>
      <c r="AE308" s="177">
        <f t="shared" si="15"/>
        <v>-1</v>
      </c>
    </row>
    <row r="309" spans="1:31" x14ac:dyDescent="0.2">
      <c r="A309" s="308"/>
      <c r="B309" s="291"/>
      <c r="C309" s="284"/>
      <c r="D309" s="286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45">
        <f>$D$308*Q308</f>
        <v>13966.616531999996</v>
      </c>
      <c r="R309" s="145">
        <f>$D$308*R308</f>
        <v>27937.423467999994</v>
      </c>
      <c r="S309" s="134"/>
      <c r="T309" s="134"/>
      <c r="U309" s="134"/>
      <c r="V309" s="134"/>
      <c r="W309" s="134"/>
      <c r="X309" s="134"/>
      <c r="Y309" s="134"/>
      <c r="Z309" s="134"/>
      <c r="AA309" s="134"/>
      <c r="AB309" s="134"/>
      <c r="AC309" s="134"/>
      <c r="AD309" s="139">
        <f t="shared" si="14"/>
        <v>41904.039999999994</v>
      </c>
      <c r="AE309" s="177">
        <f t="shared" si="15"/>
        <v>0</v>
      </c>
    </row>
    <row r="310" spans="1:31" x14ac:dyDescent="0.2">
      <c r="A310" s="308"/>
      <c r="B310" s="291"/>
      <c r="C310" s="283" t="s">
        <v>275</v>
      </c>
      <c r="D310" s="285">
        <f>D296</f>
        <v>74909.044999999998</v>
      </c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43">
        <v>1</v>
      </c>
      <c r="R310" s="149">
        <v>0</v>
      </c>
      <c r="S310" s="134"/>
      <c r="T310" s="134"/>
      <c r="U310" s="134"/>
      <c r="V310" s="134"/>
      <c r="W310" s="134"/>
      <c r="X310" s="136"/>
      <c r="Y310" s="134"/>
      <c r="Z310" s="134"/>
      <c r="AA310" s="134"/>
      <c r="AB310" s="134"/>
      <c r="AC310" s="134"/>
      <c r="AD310" s="139">
        <f t="shared" si="14"/>
        <v>1</v>
      </c>
      <c r="AE310" s="177">
        <f t="shared" si="15"/>
        <v>-1</v>
      </c>
    </row>
    <row r="311" spans="1:31" x14ac:dyDescent="0.2">
      <c r="A311" s="308"/>
      <c r="B311" s="291"/>
      <c r="C311" s="284"/>
      <c r="D311" s="286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45">
        <f>$D$310*Q310</f>
        <v>74909.044999999998</v>
      </c>
      <c r="R311" s="150">
        <v>0</v>
      </c>
      <c r="S311" s="134"/>
      <c r="T311" s="134"/>
      <c r="U311" s="134"/>
      <c r="V311" s="134"/>
      <c r="W311" s="134"/>
      <c r="X311" s="134"/>
      <c r="Y311" s="134"/>
      <c r="Z311" s="134"/>
      <c r="AA311" s="134"/>
      <c r="AB311" s="134"/>
      <c r="AC311" s="134"/>
      <c r="AD311" s="139">
        <f t="shared" si="14"/>
        <v>74909.044999999998</v>
      </c>
      <c r="AE311" s="177">
        <f t="shared" si="15"/>
        <v>0</v>
      </c>
    </row>
    <row r="312" spans="1:31" x14ac:dyDescent="0.2">
      <c r="A312" s="308"/>
      <c r="B312" s="291"/>
      <c r="C312" s="283" t="s">
        <v>276</v>
      </c>
      <c r="D312" s="285">
        <f>D298</f>
        <v>14677.5</v>
      </c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43">
        <v>0.75</v>
      </c>
      <c r="R312" s="143">
        <v>0.25</v>
      </c>
      <c r="S312" s="134"/>
      <c r="T312" s="134"/>
      <c r="U312" s="134"/>
      <c r="V312" s="134"/>
      <c r="W312" s="134"/>
      <c r="X312" s="136"/>
      <c r="Y312" s="134"/>
      <c r="Z312" s="134"/>
      <c r="AA312" s="134"/>
      <c r="AB312" s="134"/>
      <c r="AC312" s="134"/>
      <c r="AD312" s="139">
        <f t="shared" si="14"/>
        <v>1</v>
      </c>
      <c r="AE312" s="177">
        <f t="shared" si="15"/>
        <v>-1</v>
      </c>
    </row>
    <row r="313" spans="1:31" x14ac:dyDescent="0.2">
      <c r="A313" s="308"/>
      <c r="B313" s="291"/>
      <c r="C313" s="284"/>
      <c r="D313" s="286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45">
        <f>$D$312*Q312</f>
        <v>11008.125</v>
      </c>
      <c r="R313" s="145">
        <f>$D$312*R312</f>
        <v>3669.375</v>
      </c>
      <c r="S313" s="134"/>
      <c r="T313" s="134"/>
      <c r="U313" s="134"/>
      <c r="V313" s="134"/>
      <c r="W313" s="134"/>
      <c r="X313" s="134"/>
      <c r="Y313" s="134"/>
      <c r="Z313" s="134"/>
      <c r="AA313" s="134"/>
      <c r="AB313" s="134"/>
      <c r="AC313" s="134"/>
      <c r="AD313" s="139">
        <f t="shared" si="14"/>
        <v>14677.5</v>
      </c>
      <c r="AE313" s="177">
        <f t="shared" si="15"/>
        <v>0</v>
      </c>
    </row>
    <row r="314" spans="1:31" x14ac:dyDescent="0.2">
      <c r="A314" s="308"/>
      <c r="B314" s="291"/>
      <c r="C314" s="283" t="s">
        <v>277</v>
      </c>
      <c r="D314" s="285">
        <f>D300</f>
        <v>22894.069999999996</v>
      </c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43">
        <v>0.5</v>
      </c>
      <c r="R314" s="143">
        <v>0.5</v>
      </c>
      <c r="S314" s="134"/>
      <c r="T314" s="134"/>
      <c r="U314" s="134"/>
      <c r="V314" s="134"/>
      <c r="W314" s="134"/>
      <c r="X314" s="136"/>
      <c r="Y314" s="134"/>
      <c r="Z314" s="134"/>
      <c r="AA314" s="134"/>
      <c r="AB314" s="134"/>
      <c r="AC314" s="134"/>
      <c r="AD314" s="139">
        <f t="shared" si="14"/>
        <v>1</v>
      </c>
      <c r="AE314" s="177">
        <f t="shared" si="15"/>
        <v>-1</v>
      </c>
    </row>
    <row r="315" spans="1:31" x14ac:dyDescent="0.2">
      <c r="A315" s="309"/>
      <c r="B315" s="292"/>
      <c r="C315" s="284"/>
      <c r="D315" s="286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45">
        <f>$D$314*Q314</f>
        <v>11447.034999999998</v>
      </c>
      <c r="R315" s="145">
        <f>$D$314*R314</f>
        <v>11447.034999999998</v>
      </c>
      <c r="S315" s="135"/>
      <c r="T315" s="134"/>
      <c r="U315" s="134"/>
      <c r="V315" s="134"/>
      <c r="W315" s="134"/>
      <c r="X315" s="135"/>
      <c r="Y315" s="134"/>
      <c r="Z315" s="134"/>
      <c r="AA315" s="134"/>
      <c r="AB315" s="134"/>
      <c r="AC315" s="134"/>
      <c r="AD315" s="139">
        <f t="shared" si="14"/>
        <v>22894.069999999996</v>
      </c>
      <c r="AE315" s="177">
        <f t="shared" si="15"/>
        <v>0</v>
      </c>
    </row>
    <row r="316" spans="1:31" x14ac:dyDescent="0.2">
      <c r="A316" s="307" t="s">
        <v>295</v>
      </c>
      <c r="B316" s="290" t="s">
        <v>299</v>
      </c>
      <c r="C316" s="283" t="s">
        <v>272</v>
      </c>
      <c r="D316" s="285">
        <f>Planilha.!G2132</f>
        <v>9502.4</v>
      </c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43">
        <v>1</v>
      </c>
      <c r="S316" s="149">
        <v>0</v>
      </c>
      <c r="T316" s="134"/>
      <c r="U316" s="134"/>
      <c r="V316" s="134"/>
      <c r="W316" s="134"/>
      <c r="X316" s="136"/>
      <c r="Y316" s="134"/>
      <c r="Z316" s="134"/>
      <c r="AA316" s="134"/>
      <c r="AB316" s="134"/>
      <c r="AC316" s="134"/>
      <c r="AD316" s="139">
        <f t="shared" si="14"/>
        <v>1</v>
      </c>
      <c r="AE316" s="177">
        <f t="shared" si="15"/>
        <v>-1</v>
      </c>
    </row>
    <row r="317" spans="1:31" x14ac:dyDescent="0.2">
      <c r="A317" s="308"/>
      <c r="B317" s="291"/>
      <c r="C317" s="284"/>
      <c r="D317" s="286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45">
        <f>D316*R316</f>
        <v>9502.4</v>
      </c>
      <c r="S317" s="150">
        <v>0</v>
      </c>
      <c r="T317" s="134"/>
      <c r="U317" s="134"/>
      <c r="V317" s="134"/>
      <c r="W317" s="134"/>
      <c r="X317" s="134"/>
      <c r="Y317" s="134"/>
      <c r="Z317" s="134"/>
      <c r="AA317" s="134"/>
      <c r="AB317" s="134"/>
      <c r="AC317" s="134"/>
      <c r="AD317" s="139">
        <f t="shared" si="14"/>
        <v>9502.4</v>
      </c>
      <c r="AE317" s="177">
        <f t="shared" si="15"/>
        <v>0</v>
      </c>
    </row>
    <row r="318" spans="1:31" x14ac:dyDescent="0.2">
      <c r="A318" s="308"/>
      <c r="B318" s="291"/>
      <c r="C318" s="283" t="s">
        <v>273</v>
      </c>
      <c r="D318" s="285">
        <f>Planilha.!G2153</f>
        <v>78246.13</v>
      </c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43">
        <v>0.66669999999999996</v>
      </c>
      <c r="S318" s="143">
        <v>0.33329999999999999</v>
      </c>
      <c r="T318" s="134"/>
      <c r="U318" s="134"/>
      <c r="V318" s="134"/>
      <c r="W318" s="134"/>
      <c r="X318" s="136"/>
      <c r="Y318" s="134"/>
      <c r="Z318" s="134"/>
      <c r="AA318" s="134"/>
      <c r="AB318" s="134"/>
      <c r="AC318" s="134"/>
      <c r="AD318" s="139">
        <f t="shared" si="14"/>
        <v>1</v>
      </c>
      <c r="AE318" s="177">
        <f t="shared" si="15"/>
        <v>-1</v>
      </c>
    </row>
    <row r="319" spans="1:31" x14ac:dyDescent="0.2">
      <c r="A319" s="308"/>
      <c r="B319" s="291"/>
      <c r="C319" s="284"/>
      <c r="D319" s="286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45">
        <f>$D$318*R318</f>
        <v>52166.694871</v>
      </c>
      <c r="S319" s="145">
        <f>$D$318*S318</f>
        <v>26079.435129000001</v>
      </c>
      <c r="T319" s="134"/>
      <c r="U319" s="134"/>
      <c r="V319" s="134"/>
      <c r="W319" s="134"/>
      <c r="X319" s="134"/>
      <c r="Y319" s="134"/>
      <c r="Z319" s="134"/>
      <c r="AA319" s="134"/>
      <c r="AB319" s="134"/>
      <c r="AC319" s="134"/>
      <c r="AD319" s="139">
        <f t="shared" si="14"/>
        <v>78246.13</v>
      </c>
      <c r="AE319" s="177">
        <f t="shared" si="15"/>
        <v>0</v>
      </c>
    </row>
    <row r="320" spans="1:31" x14ac:dyDescent="0.2">
      <c r="A320" s="308"/>
      <c r="B320" s="291"/>
      <c r="C320" s="283" t="s">
        <v>274</v>
      </c>
      <c r="D320" s="285">
        <f>Planilha.!G2173</f>
        <v>123723.29</v>
      </c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43">
        <v>0.66669999999999996</v>
      </c>
      <c r="S320" s="143">
        <v>0.33329999999999999</v>
      </c>
      <c r="T320" s="134"/>
      <c r="U320" s="134"/>
      <c r="V320" s="134"/>
      <c r="W320" s="134"/>
      <c r="X320" s="136"/>
      <c r="Y320" s="134"/>
      <c r="Z320" s="134"/>
      <c r="AA320" s="134"/>
      <c r="AB320" s="134"/>
      <c r="AC320" s="134"/>
      <c r="AD320" s="139">
        <f t="shared" si="14"/>
        <v>1</v>
      </c>
      <c r="AE320" s="177">
        <f t="shared" si="15"/>
        <v>-1</v>
      </c>
    </row>
    <row r="321" spans="1:31" x14ac:dyDescent="0.2">
      <c r="A321" s="308"/>
      <c r="B321" s="291"/>
      <c r="C321" s="284"/>
      <c r="D321" s="286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45">
        <f>$D$320*R320</f>
        <v>82486.317442999993</v>
      </c>
      <c r="S321" s="145">
        <f>$D$320*S320</f>
        <v>41236.972556999994</v>
      </c>
      <c r="T321" s="134"/>
      <c r="U321" s="134"/>
      <c r="V321" s="134"/>
      <c r="W321" s="134"/>
      <c r="X321" s="134"/>
      <c r="Y321" s="134"/>
      <c r="Z321" s="134"/>
      <c r="AA321" s="134"/>
      <c r="AB321" s="134"/>
      <c r="AC321" s="134"/>
      <c r="AD321" s="139">
        <f t="shared" si="14"/>
        <v>123723.28999999998</v>
      </c>
      <c r="AE321" s="177">
        <f t="shared" si="15"/>
        <v>0</v>
      </c>
    </row>
    <row r="322" spans="1:31" x14ac:dyDescent="0.2">
      <c r="A322" s="308"/>
      <c r="B322" s="291"/>
      <c r="C322" s="283" t="s">
        <v>227</v>
      </c>
      <c r="D322" s="285">
        <f>Planilha.!G2193</f>
        <v>51160.340000000004</v>
      </c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43">
        <v>0.33329999999999999</v>
      </c>
      <c r="S322" s="143">
        <v>0.66669999999999996</v>
      </c>
      <c r="T322" s="134"/>
      <c r="U322" s="134"/>
      <c r="V322" s="134"/>
      <c r="W322" s="134"/>
      <c r="X322" s="136"/>
      <c r="Y322" s="134"/>
      <c r="Z322" s="134"/>
      <c r="AA322" s="134"/>
      <c r="AB322" s="134"/>
      <c r="AC322" s="134"/>
      <c r="AD322" s="139">
        <f t="shared" si="14"/>
        <v>1</v>
      </c>
      <c r="AE322" s="177">
        <f t="shared" si="15"/>
        <v>-1</v>
      </c>
    </row>
    <row r="323" spans="1:31" x14ac:dyDescent="0.2">
      <c r="A323" s="308"/>
      <c r="B323" s="291"/>
      <c r="C323" s="284"/>
      <c r="D323" s="286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45">
        <f>$D$322*R322</f>
        <v>17051.741322000002</v>
      </c>
      <c r="S323" s="145">
        <f>$D$322*S322</f>
        <v>34108.598678000002</v>
      </c>
      <c r="T323" s="134"/>
      <c r="U323" s="134"/>
      <c r="V323" s="134"/>
      <c r="W323" s="134"/>
      <c r="X323" s="134"/>
      <c r="Y323" s="134"/>
      <c r="Z323" s="134"/>
      <c r="AA323" s="134"/>
      <c r="AB323" s="134"/>
      <c r="AC323" s="134"/>
      <c r="AD323" s="139">
        <f t="shared" si="14"/>
        <v>51160.340000000004</v>
      </c>
      <c r="AE323" s="177">
        <f t="shared" si="15"/>
        <v>0</v>
      </c>
    </row>
    <row r="324" spans="1:31" x14ac:dyDescent="0.2">
      <c r="A324" s="308"/>
      <c r="B324" s="291"/>
      <c r="C324" s="283" t="s">
        <v>275</v>
      </c>
      <c r="D324" s="285">
        <f>Planilha.!G2211</f>
        <v>75700.539999999994</v>
      </c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43">
        <v>1</v>
      </c>
      <c r="S324" s="149">
        <v>0</v>
      </c>
      <c r="T324" s="134"/>
      <c r="U324" s="134"/>
      <c r="V324" s="134"/>
      <c r="W324" s="134"/>
      <c r="X324" s="136"/>
      <c r="Y324" s="134"/>
      <c r="Z324" s="134"/>
      <c r="AA324" s="134"/>
      <c r="AB324" s="134"/>
      <c r="AC324" s="134"/>
      <c r="AD324" s="139">
        <f t="shared" si="14"/>
        <v>1</v>
      </c>
      <c r="AE324" s="177">
        <f t="shared" si="15"/>
        <v>-1</v>
      </c>
    </row>
    <row r="325" spans="1:31" x14ac:dyDescent="0.2">
      <c r="A325" s="308"/>
      <c r="B325" s="291"/>
      <c r="C325" s="284"/>
      <c r="D325" s="286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45">
        <f>$D$324*R324</f>
        <v>75700.539999999994</v>
      </c>
      <c r="S325" s="150">
        <v>0</v>
      </c>
      <c r="T325" s="134"/>
      <c r="U325" s="134"/>
      <c r="V325" s="134"/>
      <c r="W325" s="134"/>
      <c r="X325" s="134"/>
      <c r="Y325" s="134"/>
      <c r="Z325" s="134"/>
      <c r="AA325" s="134"/>
      <c r="AB325" s="134"/>
      <c r="AC325" s="134"/>
      <c r="AD325" s="139">
        <f t="shared" ref="AD325:AD388" si="16">SUM(E325:AC325)</f>
        <v>75700.539999999994</v>
      </c>
      <c r="AE325" s="177">
        <f t="shared" ref="AE325:AE388" si="17">D324-AD325</f>
        <v>0</v>
      </c>
    </row>
    <row r="326" spans="1:31" x14ac:dyDescent="0.2">
      <c r="A326" s="308"/>
      <c r="B326" s="291"/>
      <c r="C326" s="283" t="s">
        <v>276</v>
      </c>
      <c r="D326" s="285">
        <f>Planilha.!G2217</f>
        <v>7338.75</v>
      </c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43">
        <v>0.75</v>
      </c>
      <c r="S326" s="143">
        <v>0.25</v>
      </c>
      <c r="T326" s="134"/>
      <c r="U326" s="134"/>
      <c r="V326" s="134"/>
      <c r="W326" s="134"/>
      <c r="X326" s="136"/>
      <c r="Y326" s="134"/>
      <c r="Z326" s="134"/>
      <c r="AA326" s="134"/>
      <c r="AB326" s="134"/>
      <c r="AC326" s="134"/>
      <c r="AD326" s="139">
        <f t="shared" si="16"/>
        <v>1</v>
      </c>
      <c r="AE326" s="177">
        <f t="shared" si="17"/>
        <v>-1</v>
      </c>
    </row>
    <row r="327" spans="1:31" x14ac:dyDescent="0.2">
      <c r="A327" s="308"/>
      <c r="B327" s="291"/>
      <c r="C327" s="284"/>
      <c r="D327" s="286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45">
        <f>$D$326*R326</f>
        <v>5504.0625</v>
      </c>
      <c r="S327" s="145">
        <f>$D$326*S326</f>
        <v>1834.6875</v>
      </c>
      <c r="T327" s="134"/>
      <c r="U327" s="134"/>
      <c r="V327" s="134"/>
      <c r="W327" s="134"/>
      <c r="X327" s="134"/>
      <c r="Y327" s="134"/>
      <c r="Z327" s="134"/>
      <c r="AA327" s="134"/>
      <c r="AB327" s="134"/>
      <c r="AC327" s="134"/>
      <c r="AD327" s="139">
        <f t="shared" si="16"/>
        <v>7338.75</v>
      </c>
      <c r="AE327" s="177">
        <f t="shared" si="17"/>
        <v>0</v>
      </c>
    </row>
    <row r="328" spans="1:31" x14ac:dyDescent="0.2">
      <c r="A328" s="308"/>
      <c r="B328" s="291"/>
      <c r="C328" s="283" t="s">
        <v>277</v>
      </c>
      <c r="D328" s="285">
        <f>Planilha.!G2229</f>
        <v>12072.839999999998</v>
      </c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43">
        <v>0.5</v>
      </c>
      <c r="S328" s="143">
        <v>0.5</v>
      </c>
      <c r="T328" s="134"/>
      <c r="U328" s="134"/>
      <c r="V328" s="134"/>
      <c r="W328" s="134"/>
      <c r="X328" s="136"/>
      <c r="Y328" s="134"/>
      <c r="Z328" s="134"/>
      <c r="AA328" s="134"/>
      <c r="AB328" s="134"/>
      <c r="AC328" s="134"/>
      <c r="AD328" s="139">
        <f t="shared" si="16"/>
        <v>1</v>
      </c>
      <c r="AE328" s="177">
        <f t="shared" si="17"/>
        <v>-1</v>
      </c>
    </row>
    <row r="329" spans="1:31" x14ac:dyDescent="0.2">
      <c r="A329" s="309"/>
      <c r="B329" s="292"/>
      <c r="C329" s="284"/>
      <c r="D329" s="286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45">
        <f>$D$328*R328</f>
        <v>6036.4199999999992</v>
      </c>
      <c r="S329" s="145">
        <f>$D$328*S328</f>
        <v>6036.4199999999992</v>
      </c>
      <c r="T329" s="134"/>
      <c r="U329" s="134"/>
      <c r="V329" s="134"/>
      <c r="W329" s="134"/>
      <c r="X329" s="134"/>
      <c r="Y329" s="134"/>
      <c r="Z329" s="134"/>
      <c r="AA329" s="134"/>
      <c r="AB329" s="134"/>
      <c r="AC329" s="134"/>
      <c r="AD329" s="139">
        <f t="shared" si="16"/>
        <v>12072.839999999998</v>
      </c>
      <c r="AE329" s="177">
        <f t="shared" si="17"/>
        <v>0</v>
      </c>
    </row>
    <row r="330" spans="1:31" x14ac:dyDescent="0.2">
      <c r="A330" s="134"/>
      <c r="B330" s="293"/>
      <c r="C330" s="296" t="s">
        <v>236</v>
      </c>
      <c r="D330" s="297"/>
      <c r="E330" s="297"/>
      <c r="F330" s="297"/>
      <c r="G330" s="297"/>
      <c r="H330" s="297"/>
      <c r="I330" s="297"/>
      <c r="J330" s="297"/>
      <c r="K330" s="297"/>
      <c r="L330" s="297"/>
      <c r="M330" s="297"/>
      <c r="N330" s="297"/>
      <c r="O330" s="297"/>
      <c r="P330" s="297"/>
      <c r="Q330" s="297"/>
      <c r="R330" s="297"/>
      <c r="S330" s="297"/>
      <c r="T330" s="297"/>
      <c r="U330" s="297"/>
      <c r="V330" s="297"/>
      <c r="W330" s="297"/>
      <c r="X330" s="297"/>
      <c r="Y330" s="297"/>
      <c r="Z330" s="297"/>
      <c r="AA330" s="297"/>
      <c r="AB330" s="297"/>
      <c r="AC330" s="297"/>
      <c r="AD330" s="139">
        <f t="shared" si="16"/>
        <v>0</v>
      </c>
      <c r="AE330" s="177">
        <f t="shared" si="17"/>
        <v>0</v>
      </c>
    </row>
    <row r="331" spans="1:31" x14ac:dyDescent="0.2">
      <c r="A331" s="134"/>
      <c r="B331" s="294"/>
      <c r="C331" s="296"/>
      <c r="D331" s="297"/>
      <c r="E331" s="297"/>
      <c r="F331" s="297"/>
      <c r="G331" s="297"/>
      <c r="H331" s="297"/>
      <c r="I331" s="297"/>
      <c r="J331" s="297"/>
      <c r="K331" s="297"/>
      <c r="L331" s="297"/>
      <c r="M331" s="297"/>
      <c r="N331" s="297"/>
      <c r="O331" s="297"/>
      <c r="P331" s="297"/>
      <c r="Q331" s="297"/>
      <c r="R331" s="297"/>
      <c r="S331" s="297"/>
      <c r="T331" s="297"/>
      <c r="U331" s="297"/>
      <c r="V331" s="297"/>
      <c r="W331" s="297"/>
      <c r="X331" s="297"/>
      <c r="Y331" s="297"/>
      <c r="Z331" s="297"/>
      <c r="AA331" s="297"/>
      <c r="AB331" s="297"/>
      <c r="AC331" s="297"/>
      <c r="AD331" s="139">
        <f t="shared" si="16"/>
        <v>0</v>
      </c>
      <c r="AE331" s="177">
        <f t="shared" si="17"/>
        <v>0</v>
      </c>
    </row>
    <row r="332" spans="1:31" x14ac:dyDescent="0.2">
      <c r="A332" s="134"/>
      <c r="B332" s="294"/>
      <c r="C332" s="296"/>
      <c r="D332" s="297"/>
      <c r="E332" s="297"/>
      <c r="F332" s="297"/>
      <c r="G332" s="297"/>
      <c r="H332" s="297"/>
      <c r="I332" s="297"/>
      <c r="J332" s="297"/>
      <c r="K332" s="297"/>
      <c r="L332" s="297"/>
      <c r="M332" s="297"/>
      <c r="N332" s="297"/>
      <c r="O332" s="297"/>
      <c r="P332" s="297"/>
      <c r="Q332" s="297"/>
      <c r="R332" s="297"/>
      <c r="S332" s="297"/>
      <c r="T332" s="297"/>
      <c r="U332" s="297"/>
      <c r="V332" s="297"/>
      <c r="W332" s="297"/>
      <c r="X332" s="297"/>
      <c r="Y332" s="297"/>
      <c r="Z332" s="297"/>
      <c r="AA332" s="297"/>
      <c r="AB332" s="297"/>
      <c r="AC332" s="297"/>
      <c r="AD332" s="139">
        <f t="shared" si="16"/>
        <v>0</v>
      </c>
      <c r="AE332" s="177">
        <f t="shared" si="17"/>
        <v>0</v>
      </c>
    </row>
    <row r="333" spans="1:31" x14ac:dyDescent="0.2">
      <c r="A333" s="134"/>
      <c r="B333" s="295"/>
      <c r="C333" s="296"/>
      <c r="D333" s="297"/>
      <c r="E333" s="297"/>
      <c r="F333" s="297"/>
      <c r="G333" s="297"/>
      <c r="H333" s="297"/>
      <c r="I333" s="297"/>
      <c r="J333" s="297"/>
      <c r="K333" s="297"/>
      <c r="L333" s="297"/>
      <c r="M333" s="297"/>
      <c r="N333" s="297"/>
      <c r="O333" s="297"/>
      <c r="P333" s="297"/>
      <c r="Q333" s="297"/>
      <c r="R333" s="297"/>
      <c r="S333" s="297"/>
      <c r="T333" s="297"/>
      <c r="U333" s="297"/>
      <c r="V333" s="297"/>
      <c r="W333" s="297"/>
      <c r="X333" s="297"/>
      <c r="Y333" s="297"/>
      <c r="Z333" s="297"/>
      <c r="AA333" s="297"/>
      <c r="AB333" s="297"/>
      <c r="AC333" s="297"/>
      <c r="AD333" s="139">
        <f t="shared" si="16"/>
        <v>0</v>
      </c>
      <c r="AE333" s="177">
        <f t="shared" si="17"/>
        <v>0</v>
      </c>
    </row>
    <row r="334" spans="1:31" x14ac:dyDescent="0.2">
      <c r="A334" s="298" t="s">
        <v>237</v>
      </c>
      <c r="B334" s="299"/>
      <c r="C334" s="299"/>
      <c r="D334" s="299"/>
      <c r="E334" s="299"/>
      <c r="F334" s="299"/>
      <c r="G334" s="299"/>
      <c r="H334" s="299"/>
      <c r="I334" s="299"/>
      <c r="J334" s="299"/>
      <c r="K334" s="299"/>
      <c r="L334" s="299"/>
      <c r="M334" s="299"/>
      <c r="N334" s="299"/>
      <c r="O334" s="299"/>
      <c r="P334" s="299"/>
      <c r="Q334" s="299"/>
      <c r="R334" s="299"/>
      <c r="S334" s="299"/>
      <c r="T334" s="299"/>
      <c r="U334" s="299"/>
      <c r="V334" s="299"/>
      <c r="W334" s="299"/>
      <c r="X334" s="299"/>
      <c r="Y334" s="299"/>
      <c r="Z334" s="299"/>
      <c r="AA334" s="299"/>
      <c r="AB334" s="299"/>
      <c r="AC334" s="299"/>
      <c r="AD334" s="139">
        <f t="shared" si="16"/>
        <v>0</v>
      </c>
      <c r="AE334" s="177">
        <f t="shared" si="17"/>
        <v>0</v>
      </c>
    </row>
    <row r="335" spans="1:31" x14ac:dyDescent="0.2">
      <c r="A335" s="290" t="s">
        <v>238</v>
      </c>
      <c r="B335" s="283" t="s">
        <v>239</v>
      </c>
      <c r="C335" s="283" t="s">
        <v>240</v>
      </c>
      <c r="D335" s="300" t="s">
        <v>241</v>
      </c>
      <c r="E335" s="277" t="s">
        <v>242</v>
      </c>
      <c r="F335" s="278"/>
      <c r="G335" s="278"/>
      <c r="H335" s="278"/>
      <c r="I335" s="278"/>
      <c r="J335" s="278"/>
      <c r="K335" s="278"/>
      <c r="L335" s="278"/>
      <c r="M335" s="278"/>
      <c r="N335" s="278"/>
      <c r="O335" s="278"/>
      <c r="P335" s="279"/>
      <c r="Q335" s="302"/>
      <c r="R335" s="303"/>
      <c r="S335" s="303"/>
      <c r="T335" s="303"/>
      <c r="U335" s="303"/>
      <c r="V335" s="303"/>
      <c r="W335" s="303"/>
      <c r="X335" s="303"/>
      <c r="Y335" s="303"/>
      <c r="Z335" s="303"/>
      <c r="AA335" s="303"/>
      <c r="AB335" s="303"/>
      <c r="AC335" s="303"/>
      <c r="AD335" s="139">
        <f t="shared" si="16"/>
        <v>0</v>
      </c>
      <c r="AE335" s="177">
        <f t="shared" si="17"/>
        <v>0</v>
      </c>
    </row>
    <row r="336" spans="1:31" ht="33.75" x14ac:dyDescent="0.2">
      <c r="A336" s="292"/>
      <c r="B336" s="284"/>
      <c r="C336" s="284"/>
      <c r="D336" s="301"/>
      <c r="E336" s="142" t="s">
        <v>243</v>
      </c>
      <c r="F336" s="142" t="s">
        <v>244</v>
      </c>
      <c r="G336" s="142" t="s">
        <v>245</v>
      </c>
      <c r="H336" s="142" t="s">
        <v>246</v>
      </c>
      <c r="I336" s="142" t="s">
        <v>247</v>
      </c>
      <c r="J336" s="142" t="s">
        <v>248</v>
      </c>
      <c r="K336" s="142" t="s">
        <v>249</v>
      </c>
      <c r="L336" s="142" t="s">
        <v>250</v>
      </c>
      <c r="M336" s="142" t="s">
        <v>251</v>
      </c>
      <c r="N336" s="142" t="s">
        <v>252</v>
      </c>
      <c r="O336" s="142" t="s">
        <v>253</v>
      </c>
      <c r="P336" s="142" t="s">
        <v>254</v>
      </c>
      <c r="Q336" s="142" t="s">
        <v>255</v>
      </c>
      <c r="R336" s="141" t="s">
        <v>256</v>
      </c>
      <c r="S336" s="140" t="s">
        <v>257</v>
      </c>
      <c r="T336" s="140" t="s">
        <v>258</v>
      </c>
      <c r="U336" s="140" t="s">
        <v>259</v>
      </c>
      <c r="V336" s="140" t="s">
        <v>260</v>
      </c>
      <c r="W336" s="142" t="s">
        <v>261</v>
      </c>
      <c r="X336" s="142" t="s">
        <v>262</v>
      </c>
      <c r="Y336" s="142" t="s">
        <v>263</v>
      </c>
      <c r="Z336" s="142" t="s">
        <v>264</v>
      </c>
      <c r="AA336" s="142" t="s">
        <v>265</v>
      </c>
      <c r="AB336" s="142" t="s">
        <v>266</v>
      </c>
      <c r="AC336" s="142" t="s">
        <v>267</v>
      </c>
      <c r="AD336" s="139">
        <f t="shared" si="16"/>
        <v>0</v>
      </c>
      <c r="AE336" s="177" t="e">
        <f t="shared" si="17"/>
        <v>#VALUE!</v>
      </c>
    </row>
    <row r="337" spans="1:31" x14ac:dyDescent="0.2">
      <c r="A337" s="287" t="s">
        <v>300</v>
      </c>
      <c r="B337" s="293"/>
      <c r="C337" s="283" t="s">
        <v>283</v>
      </c>
      <c r="D337" s="285">
        <f>resumo!C42</f>
        <v>95880.74</v>
      </c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44">
        <v>0.2</v>
      </c>
      <c r="S337" s="143">
        <v>0.2</v>
      </c>
      <c r="T337" s="143">
        <v>0.2</v>
      </c>
      <c r="U337" s="143">
        <v>0.2</v>
      </c>
      <c r="V337" s="143">
        <v>0.2</v>
      </c>
      <c r="W337" s="134"/>
      <c r="X337" s="134"/>
      <c r="Y337" s="134"/>
      <c r="Z337" s="134"/>
      <c r="AA337" s="134"/>
      <c r="AB337" s="134"/>
      <c r="AC337" s="134"/>
      <c r="AD337" s="139">
        <f t="shared" si="16"/>
        <v>1</v>
      </c>
      <c r="AE337" s="177">
        <f t="shared" si="17"/>
        <v>-1</v>
      </c>
    </row>
    <row r="338" spans="1:31" x14ac:dyDescent="0.2">
      <c r="A338" s="288"/>
      <c r="B338" s="294"/>
      <c r="C338" s="284"/>
      <c r="D338" s="286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52">
        <f>$D$337*R337</f>
        <v>19176.148000000001</v>
      </c>
      <c r="S338" s="152">
        <f>$D$337*S337</f>
        <v>19176.148000000001</v>
      </c>
      <c r="T338" s="152">
        <f>$D$337*T337</f>
        <v>19176.148000000001</v>
      </c>
      <c r="U338" s="152">
        <f>$D$337*U337</f>
        <v>19176.148000000001</v>
      </c>
      <c r="V338" s="152">
        <f>$D$337*V337</f>
        <v>19176.148000000001</v>
      </c>
      <c r="W338" s="134"/>
      <c r="X338" s="134"/>
      <c r="Y338" s="134"/>
      <c r="Z338" s="134"/>
      <c r="AA338" s="134"/>
      <c r="AB338" s="134"/>
      <c r="AC338" s="134"/>
      <c r="AD338" s="139">
        <f t="shared" si="16"/>
        <v>95880.74</v>
      </c>
      <c r="AE338" s="177">
        <f t="shared" si="17"/>
        <v>0</v>
      </c>
    </row>
    <row r="339" spans="1:31" x14ac:dyDescent="0.2">
      <c r="A339" s="288"/>
      <c r="B339" s="294"/>
      <c r="C339" s="283" t="s">
        <v>269</v>
      </c>
      <c r="D339" s="285">
        <f>resumo!C43</f>
        <v>129948.09</v>
      </c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44">
        <v>0.3</v>
      </c>
      <c r="S339" s="143">
        <v>0.2</v>
      </c>
      <c r="T339" s="143">
        <v>0.15</v>
      </c>
      <c r="U339" s="143">
        <v>0.2</v>
      </c>
      <c r="V339" s="143">
        <v>0.15</v>
      </c>
      <c r="W339" s="134"/>
      <c r="X339" s="134"/>
      <c r="Y339" s="134"/>
      <c r="Z339" s="134"/>
      <c r="AA339" s="134"/>
      <c r="AB339" s="134"/>
      <c r="AC339" s="134"/>
      <c r="AD339" s="139">
        <f t="shared" si="16"/>
        <v>1</v>
      </c>
      <c r="AE339" s="177">
        <f t="shared" si="17"/>
        <v>-1</v>
      </c>
    </row>
    <row r="340" spans="1:31" x14ac:dyDescent="0.2">
      <c r="A340" s="288"/>
      <c r="B340" s="294"/>
      <c r="C340" s="284"/>
      <c r="D340" s="286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52">
        <f>$D$339*R339</f>
        <v>38984.426999999996</v>
      </c>
      <c r="S340" s="152">
        <f>$D$339*S339</f>
        <v>25989.618000000002</v>
      </c>
      <c r="T340" s="152">
        <f>$D$339*T339</f>
        <v>19492.213499999998</v>
      </c>
      <c r="U340" s="152">
        <f>$D$339*U339</f>
        <v>25989.618000000002</v>
      </c>
      <c r="V340" s="152">
        <f>$D$339*V339</f>
        <v>19492.213499999998</v>
      </c>
      <c r="W340" s="134"/>
      <c r="X340" s="134"/>
      <c r="Y340" s="134"/>
      <c r="Z340" s="134"/>
      <c r="AA340" s="134"/>
      <c r="AB340" s="134"/>
      <c r="AC340" s="134"/>
      <c r="AD340" s="139">
        <f t="shared" si="16"/>
        <v>129948.09</v>
      </c>
      <c r="AE340" s="177">
        <f t="shared" si="17"/>
        <v>0</v>
      </c>
    </row>
    <row r="341" spans="1:31" x14ac:dyDescent="0.2">
      <c r="A341" s="288"/>
      <c r="B341" s="294"/>
      <c r="C341" s="283" t="s">
        <v>270</v>
      </c>
      <c r="D341" s="285">
        <f>resumo!C44</f>
        <v>22091.59</v>
      </c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44">
        <v>0.5</v>
      </c>
      <c r="S341" s="149">
        <v>0</v>
      </c>
      <c r="T341" s="149">
        <v>0</v>
      </c>
      <c r="U341" s="149">
        <v>0</v>
      </c>
      <c r="V341" s="143">
        <v>0.5</v>
      </c>
      <c r="W341" s="134"/>
      <c r="X341" s="134"/>
      <c r="Y341" s="134"/>
      <c r="Z341" s="134"/>
      <c r="AA341" s="134"/>
      <c r="AB341" s="134"/>
      <c r="AC341" s="134"/>
      <c r="AD341" s="139">
        <f t="shared" si="16"/>
        <v>1</v>
      </c>
      <c r="AE341" s="177">
        <f t="shared" si="17"/>
        <v>-1</v>
      </c>
    </row>
    <row r="342" spans="1:31" x14ac:dyDescent="0.2">
      <c r="A342" s="288"/>
      <c r="B342" s="295"/>
      <c r="C342" s="284"/>
      <c r="D342" s="286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52">
        <f>$D$341*R341</f>
        <v>11045.795</v>
      </c>
      <c r="S342" s="152">
        <f>$D$341*S341</f>
        <v>0</v>
      </c>
      <c r="T342" s="152">
        <f>$D$341*T341</f>
        <v>0</v>
      </c>
      <c r="U342" s="152">
        <f>$D$341*U341</f>
        <v>0</v>
      </c>
      <c r="V342" s="152">
        <f>$D$341*V341</f>
        <v>11045.795</v>
      </c>
      <c r="W342" s="134"/>
      <c r="X342" s="134"/>
      <c r="Y342" s="134"/>
      <c r="Z342" s="134"/>
      <c r="AA342" s="134"/>
      <c r="AB342" s="134"/>
      <c r="AC342" s="134"/>
      <c r="AD342" s="139">
        <f t="shared" si="16"/>
        <v>22091.59</v>
      </c>
      <c r="AE342" s="177">
        <f t="shared" si="17"/>
        <v>0</v>
      </c>
    </row>
    <row r="343" spans="1:31" x14ac:dyDescent="0.2">
      <c r="A343" s="288"/>
      <c r="B343" s="290" t="s">
        <v>301</v>
      </c>
      <c r="C343" s="283" t="s">
        <v>272</v>
      </c>
      <c r="D343" s="285">
        <f>Planilha.!G2313/2</f>
        <v>6366.9349999999995</v>
      </c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44">
        <v>1</v>
      </c>
      <c r="S343" s="149">
        <v>0</v>
      </c>
      <c r="T343" s="134"/>
      <c r="U343" s="134"/>
      <c r="V343" s="134"/>
      <c r="W343" s="134"/>
      <c r="X343" s="134"/>
      <c r="Y343" s="134"/>
      <c r="Z343" s="134"/>
      <c r="AA343" s="134"/>
      <c r="AB343" s="134"/>
      <c r="AC343" s="134"/>
      <c r="AD343" s="139">
        <f t="shared" si="16"/>
        <v>1</v>
      </c>
      <c r="AE343" s="177">
        <f t="shared" si="17"/>
        <v>-1</v>
      </c>
    </row>
    <row r="344" spans="1:31" x14ac:dyDescent="0.2">
      <c r="A344" s="288"/>
      <c r="B344" s="291"/>
      <c r="C344" s="284"/>
      <c r="D344" s="286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52">
        <f>$D$343*R343</f>
        <v>6366.9349999999995</v>
      </c>
      <c r="S344" s="150">
        <v>0</v>
      </c>
      <c r="T344" s="134"/>
      <c r="U344" s="134"/>
      <c r="V344" s="134"/>
      <c r="W344" s="134"/>
      <c r="X344" s="134"/>
      <c r="Y344" s="134"/>
      <c r="Z344" s="134"/>
      <c r="AA344" s="134"/>
      <c r="AB344" s="134"/>
      <c r="AC344" s="134"/>
      <c r="AD344" s="139">
        <f t="shared" si="16"/>
        <v>6366.9349999999995</v>
      </c>
      <c r="AE344" s="177">
        <f t="shared" si="17"/>
        <v>0</v>
      </c>
    </row>
    <row r="345" spans="1:31" x14ac:dyDescent="0.2">
      <c r="A345" s="288"/>
      <c r="B345" s="291"/>
      <c r="C345" s="283" t="s">
        <v>273</v>
      </c>
      <c r="D345" s="285">
        <f>Planilha.!G2334/2</f>
        <v>38993.674999999996</v>
      </c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44">
        <v>0.66669999999999996</v>
      </c>
      <c r="S345" s="143">
        <v>0.33329999999999999</v>
      </c>
      <c r="T345" s="134"/>
      <c r="U345" s="134"/>
      <c r="V345" s="134"/>
      <c r="W345" s="134"/>
      <c r="X345" s="134"/>
      <c r="Y345" s="134"/>
      <c r="Z345" s="134"/>
      <c r="AA345" s="134"/>
      <c r="AB345" s="134"/>
      <c r="AC345" s="134"/>
      <c r="AD345" s="139">
        <f t="shared" si="16"/>
        <v>1</v>
      </c>
      <c r="AE345" s="177">
        <f t="shared" si="17"/>
        <v>-1</v>
      </c>
    </row>
    <row r="346" spans="1:31" x14ac:dyDescent="0.2">
      <c r="A346" s="288"/>
      <c r="B346" s="291"/>
      <c r="C346" s="284"/>
      <c r="D346" s="286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52">
        <f>$D$345*R345</f>
        <v>25997.083122499997</v>
      </c>
      <c r="S346" s="152">
        <f>$D$345*S345</f>
        <v>12996.591877499997</v>
      </c>
      <c r="T346" s="134"/>
      <c r="U346" s="134"/>
      <c r="V346" s="134"/>
      <c r="W346" s="134"/>
      <c r="X346" s="134"/>
      <c r="Y346" s="134"/>
      <c r="Z346" s="134"/>
      <c r="AA346" s="134"/>
      <c r="AB346" s="134"/>
      <c r="AC346" s="134"/>
      <c r="AD346" s="139">
        <f t="shared" si="16"/>
        <v>38993.674999999996</v>
      </c>
      <c r="AE346" s="177">
        <f t="shared" si="17"/>
        <v>0</v>
      </c>
    </row>
    <row r="347" spans="1:31" x14ac:dyDescent="0.2">
      <c r="A347" s="288"/>
      <c r="B347" s="291"/>
      <c r="C347" s="283" t="s">
        <v>274</v>
      </c>
      <c r="D347" s="285">
        <f>Planilha.!G2354/2</f>
        <v>70770.795000000013</v>
      </c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44">
        <v>0.66669999999999996</v>
      </c>
      <c r="S347" s="143">
        <v>0.33329999999999999</v>
      </c>
      <c r="T347" s="134"/>
      <c r="U347" s="134"/>
      <c r="V347" s="134"/>
      <c r="W347" s="134"/>
      <c r="X347" s="134"/>
      <c r="Y347" s="134"/>
      <c r="Z347" s="134"/>
      <c r="AA347" s="134"/>
      <c r="AB347" s="134"/>
      <c r="AC347" s="134"/>
      <c r="AD347" s="139">
        <f t="shared" si="16"/>
        <v>1</v>
      </c>
      <c r="AE347" s="177">
        <f t="shared" si="17"/>
        <v>-1</v>
      </c>
    </row>
    <row r="348" spans="1:31" x14ac:dyDescent="0.2">
      <c r="A348" s="288"/>
      <c r="B348" s="291"/>
      <c r="C348" s="284"/>
      <c r="D348" s="286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52">
        <f>$D$347*R347</f>
        <v>47182.889026500008</v>
      </c>
      <c r="S348" s="152">
        <f>$D$347*S347</f>
        <v>23587.905973500005</v>
      </c>
      <c r="T348" s="134"/>
      <c r="U348" s="134"/>
      <c r="V348" s="134"/>
      <c r="W348" s="134"/>
      <c r="X348" s="134"/>
      <c r="Y348" s="134"/>
      <c r="Z348" s="134"/>
      <c r="AA348" s="134"/>
      <c r="AB348" s="134"/>
      <c r="AC348" s="134"/>
      <c r="AD348" s="139">
        <f t="shared" si="16"/>
        <v>70770.795000000013</v>
      </c>
      <c r="AE348" s="177">
        <f t="shared" si="17"/>
        <v>0</v>
      </c>
    </row>
    <row r="349" spans="1:31" x14ac:dyDescent="0.2">
      <c r="A349" s="288"/>
      <c r="B349" s="291"/>
      <c r="C349" s="283" t="s">
        <v>227</v>
      </c>
      <c r="D349" s="285">
        <f>Planilha.!G2374/2</f>
        <v>46183.135000000002</v>
      </c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44">
        <v>0.33329999999999999</v>
      </c>
      <c r="S349" s="143">
        <v>0.66669999999999996</v>
      </c>
      <c r="T349" s="134"/>
      <c r="U349" s="134"/>
      <c r="V349" s="134"/>
      <c r="W349" s="134"/>
      <c r="X349" s="134"/>
      <c r="Y349" s="134"/>
      <c r="Z349" s="134"/>
      <c r="AA349" s="134"/>
      <c r="AB349" s="134"/>
      <c r="AC349" s="134"/>
      <c r="AD349" s="139">
        <f t="shared" si="16"/>
        <v>1</v>
      </c>
      <c r="AE349" s="177">
        <f t="shared" si="17"/>
        <v>-1</v>
      </c>
    </row>
    <row r="350" spans="1:31" x14ac:dyDescent="0.2">
      <c r="A350" s="288"/>
      <c r="B350" s="291"/>
      <c r="C350" s="284"/>
      <c r="D350" s="286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52">
        <f>$D$349*R349</f>
        <v>15392.838895499999</v>
      </c>
      <c r="S350" s="152">
        <f>$D$349*S349</f>
        <v>30790.296104500001</v>
      </c>
      <c r="T350" s="134"/>
      <c r="U350" s="134"/>
      <c r="V350" s="134"/>
      <c r="W350" s="134"/>
      <c r="X350" s="134"/>
      <c r="Y350" s="134"/>
      <c r="Z350" s="134"/>
      <c r="AA350" s="134"/>
      <c r="AB350" s="134"/>
      <c r="AC350" s="134"/>
      <c r="AD350" s="139">
        <f t="shared" si="16"/>
        <v>46183.135000000002</v>
      </c>
      <c r="AE350" s="177">
        <f t="shared" si="17"/>
        <v>0</v>
      </c>
    </row>
    <row r="351" spans="1:31" x14ac:dyDescent="0.2">
      <c r="A351" s="288"/>
      <c r="B351" s="291"/>
      <c r="C351" s="283" t="s">
        <v>275</v>
      </c>
      <c r="D351" s="285">
        <f>Planilha.!G2392/2</f>
        <v>74241.75</v>
      </c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44">
        <v>1</v>
      </c>
      <c r="S351" s="149">
        <v>0</v>
      </c>
      <c r="T351" s="134"/>
      <c r="U351" s="134"/>
      <c r="V351" s="134"/>
      <c r="W351" s="134"/>
      <c r="X351" s="134"/>
      <c r="Y351" s="134"/>
      <c r="Z351" s="134"/>
      <c r="AA351" s="134"/>
      <c r="AB351" s="134"/>
      <c r="AC351" s="134"/>
      <c r="AD351" s="139">
        <f t="shared" si="16"/>
        <v>1</v>
      </c>
      <c r="AE351" s="177">
        <f t="shared" si="17"/>
        <v>-1</v>
      </c>
    </row>
    <row r="352" spans="1:31" x14ac:dyDescent="0.2">
      <c r="A352" s="288"/>
      <c r="B352" s="291"/>
      <c r="C352" s="284"/>
      <c r="D352" s="286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52">
        <f>$D$351*R351</f>
        <v>74241.75</v>
      </c>
      <c r="S352" s="150">
        <v>0</v>
      </c>
      <c r="T352" s="134"/>
      <c r="U352" s="134"/>
      <c r="V352" s="134"/>
      <c r="W352" s="134"/>
      <c r="X352" s="134"/>
      <c r="Y352" s="134"/>
      <c r="Z352" s="134"/>
      <c r="AA352" s="134"/>
      <c r="AB352" s="134"/>
      <c r="AC352" s="134"/>
      <c r="AD352" s="139">
        <f t="shared" si="16"/>
        <v>74241.75</v>
      </c>
      <c r="AE352" s="177">
        <f t="shared" si="17"/>
        <v>0</v>
      </c>
    </row>
    <row r="353" spans="1:31" x14ac:dyDescent="0.2">
      <c r="A353" s="288"/>
      <c r="B353" s="291"/>
      <c r="C353" s="283" t="s">
        <v>276</v>
      </c>
      <c r="D353" s="285">
        <f>Planilha.!G2398/2</f>
        <v>14677.5</v>
      </c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44">
        <v>0.75</v>
      </c>
      <c r="S353" s="143">
        <v>0.25</v>
      </c>
      <c r="T353" s="134"/>
      <c r="U353" s="134"/>
      <c r="V353" s="134"/>
      <c r="W353" s="134"/>
      <c r="X353" s="134"/>
      <c r="Y353" s="134"/>
      <c r="Z353" s="134"/>
      <c r="AA353" s="134"/>
      <c r="AB353" s="134"/>
      <c r="AC353" s="134"/>
      <c r="AD353" s="139">
        <f t="shared" si="16"/>
        <v>1</v>
      </c>
      <c r="AE353" s="177">
        <f t="shared" si="17"/>
        <v>-1</v>
      </c>
    </row>
    <row r="354" spans="1:31" x14ac:dyDescent="0.2">
      <c r="A354" s="288"/>
      <c r="B354" s="291"/>
      <c r="C354" s="284"/>
      <c r="D354" s="286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52">
        <f>$D$353*R353</f>
        <v>11008.125</v>
      </c>
      <c r="S354" s="152">
        <f>$D$353*S353</f>
        <v>3669.375</v>
      </c>
      <c r="T354" s="134"/>
      <c r="U354" s="134"/>
      <c r="V354" s="134"/>
      <c r="W354" s="134"/>
      <c r="X354" s="134"/>
      <c r="Y354" s="134"/>
      <c r="Z354" s="134"/>
      <c r="AA354" s="134"/>
      <c r="AB354" s="134"/>
      <c r="AC354" s="134"/>
      <c r="AD354" s="139">
        <f t="shared" si="16"/>
        <v>14677.5</v>
      </c>
      <c r="AE354" s="177">
        <f t="shared" si="17"/>
        <v>0</v>
      </c>
    </row>
    <row r="355" spans="1:31" x14ac:dyDescent="0.2">
      <c r="A355" s="288"/>
      <c r="B355" s="291"/>
      <c r="C355" s="283" t="s">
        <v>277</v>
      </c>
      <c r="D355" s="285">
        <f>Planilha.!G2410/2</f>
        <v>22894.069999999996</v>
      </c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44">
        <v>0.5</v>
      </c>
      <c r="S355" s="143">
        <v>0.5</v>
      </c>
      <c r="T355" s="134"/>
      <c r="U355" s="134"/>
      <c r="V355" s="134"/>
      <c r="W355" s="134"/>
      <c r="X355" s="134"/>
      <c r="Y355" s="134"/>
      <c r="Z355" s="134"/>
      <c r="AA355" s="134"/>
      <c r="AB355" s="134"/>
      <c r="AC355" s="134"/>
      <c r="AD355" s="139">
        <f t="shared" si="16"/>
        <v>1</v>
      </c>
      <c r="AE355" s="177">
        <f t="shared" si="17"/>
        <v>-1</v>
      </c>
    </row>
    <row r="356" spans="1:31" x14ac:dyDescent="0.2">
      <c r="A356" s="289"/>
      <c r="B356" s="292"/>
      <c r="C356" s="284"/>
      <c r="D356" s="286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52">
        <f>$D$355*R355</f>
        <v>11447.034999999998</v>
      </c>
      <c r="S356" s="152">
        <f>$D$355*S355</f>
        <v>11447.034999999998</v>
      </c>
      <c r="T356" s="135"/>
      <c r="U356" s="134"/>
      <c r="V356" s="134"/>
      <c r="W356" s="134"/>
      <c r="X356" s="134"/>
      <c r="Y356" s="134"/>
      <c r="Z356" s="134"/>
      <c r="AA356" s="134"/>
      <c r="AB356" s="134"/>
      <c r="AC356" s="134"/>
      <c r="AD356" s="139">
        <f t="shared" si="16"/>
        <v>22894.069999999996</v>
      </c>
      <c r="AE356" s="177">
        <f t="shared" si="17"/>
        <v>0</v>
      </c>
    </row>
    <row r="357" spans="1:31" x14ac:dyDescent="0.2">
      <c r="A357" s="287" t="s">
        <v>300</v>
      </c>
      <c r="B357" s="290" t="s">
        <v>302</v>
      </c>
      <c r="C357" s="283" t="s">
        <v>272</v>
      </c>
      <c r="D357" s="285">
        <f>D343</f>
        <v>6366.9349999999995</v>
      </c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43">
        <v>1</v>
      </c>
      <c r="T357" s="149">
        <v>0</v>
      </c>
      <c r="U357" s="134"/>
      <c r="V357" s="134"/>
      <c r="W357" s="134"/>
      <c r="X357" s="134"/>
      <c r="Y357" s="134"/>
      <c r="Z357" s="134"/>
      <c r="AA357" s="134"/>
      <c r="AB357" s="134"/>
      <c r="AC357" s="134"/>
      <c r="AD357" s="139">
        <f t="shared" si="16"/>
        <v>1</v>
      </c>
      <c r="AE357" s="177">
        <f t="shared" si="17"/>
        <v>-1</v>
      </c>
    </row>
    <row r="358" spans="1:31" x14ac:dyDescent="0.2">
      <c r="A358" s="288"/>
      <c r="B358" s="291"/>
      <c r="C358" s="284"/>
      <c r="D358" s="286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45">
        <f>$D$357*S357</f>
        <v>6366.9349999999995</v>
      </c>
      <c r="T358" s="150">
        <v>0</v>
      </c>
      <c r="U358" s="134"/>
      <c r="V358" s="134"/>
      <c r="W358" s="134"/>
      <c r="X358" s="134"/>
      <c r="Y358" s="134"/>
      <c r="Z358" s="134"/>
      <c r="AA358" s="134"/>
      <c r="AB358" s="134"/>
      <c r="AC358" s="134"/>
      <c r="AD358" s="139">
        <f t="shared" si="16"/>
        <v>6366.9349999999995</v>
      </c>
      <c r="AE358" s="177">
        <f t="shared" si="17"/>
        <v>0</v>
      </c>
    </row>
    <row r="359" spans="1:31" x14ac:dyDescent="0.2">
      <c r="A359" s="288"/>
      <c r="B359" s="291"/>
      <c r="C359" s="283" t="s">
        <v>273</v>
      </c>
      <c r="D359" s="285">
        <f>D345</f>
        <v>38993.674999999996</v>
      </c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43">
        <v>0.66669999999999996</v>
      </c>
      <c r="T359" s="143">
        <v>0.33329999999999999</v>
      </c>
      <c r="U359" s="134"/>
      <c r="V359" s="134"/>
      <c r="W359" s="134"/>
      <c r="X359" s="134"/>
      <c r="Y359" s="134"/>
      <c r="Z359" s="134"/>
      <c r="AA359" s="134"/>
      <c r="AB359" s="134"/>
      <c r="AC359" s="134"/>
      <c r="AD359" s="139">
        <f t="shared" si="16"/>
        <v>1</v>
      </c>
      <c r="AE359" s="177">
        <f t="shared" si="17"/>
        <v>-1</v>
      </c>
    </row>
    <row r="360" spans="1:31" x14ac:dyDescent="0.2">
      <c r="A360" s="288"/>
      <c r="B360" s="291"/>
      <c r="C360" s="284"/>
      <c r="D360" s="286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45">
        <f>$D$359*S359</f>
        <v>25997.083122499997</v>
      </c>
      <c r="T360" s="145">
        <f>$D$359*T359</f>
        <v>12996.591877499997</v>
      </c>
      <c r="U360" s="134"/>
      <c r="V360" s="134"/>
      <c r="W360" s="134"/>
      <c r="X360" s="134"/>
      <c r="Y360" s="134"/>
      <c r="Z360" s="134"/>
      <c r="AA360" s="134"/>
      <c r="AB360" s="134"/>
      <c r="AC360" s="134"/>
      <c r="AD360" s="139">
        <f t="shared" si="16"/>
        <v>38993.674999999996</v>
      </c>
      <c r="AE360" s="177">
        <f t="shared" si="17"/>
        <v>0</v>
      </c>
    </row>
    <row r="361" spans="1:31" x14ac:dyDescent="0.2">
      <c r="A361" s="288"/>
      <c r="B361" s="291"/>
      <c r="C361" s="283" t="s">
        <v>274</v>
      </c>
      <c r="D361" s="285">
        <f>D347</f>
        <v>70770.795000000013</v>
      </c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43">
        <v>0.66669999999999996</v>
      </c>
      <c r="T361" s="143">
        <v>0.33329999999999999</v>
      </c>
      <c r="U361" s="134"/>
      <c r="V361" s="134"/>
      <c r="W361" s="134"/>
      <c r="X361" s="134"/>
      <c r="Y361" s="134"/>
      <c r="Z361" s="134"/>
      <c r="AA361" s="134"/>
      <c r="AB361" s="134"/>
      <c r="AC361" s="134"/>
      <c r="AD361" s="139">
        <f t="shared" si="16"/>
        <v>1</v>
      </c>
      <c r="AE361" s="177">
        <f t="shared" si="17"/>
        <v>-1</v>
      </c>
    </row>
    <row r="362" spans="1:31" x14ac:dyDescent="0.2">
      <c r="A362" s="288"/>
      <c r="B362" s="291"/>
      <c r="C362" s="284"/>
      <c r="D362" s="286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45">
        <f>$D$361*S361</f>
        <v>47182.889026500008</v>
      </c>
      <c r="T362" s="145">
        <f>$D$361*T361</f>
        <v>23587.905973500005</v>
      </c>
      <c r="U362" s="134"/>
      <c r="V362" s="134"/>
      <c r="W362" s="134"/>
      <c r="X362" s="134"/>
      <c r="Y362" s="134"/>
      <c r="Z362" s="134"/>
      <c r="AA362" s="134"/>
      <c r="AB362" s="134"/>
      <c r="AC362" s="134"/>
      <c r="AD362" s="139">
        <f t="shared" si="16"/>
        <v>70770.795000000013</v>
      </c>
      <c r="AE362" s="177">
        <f t="shared" si="17"/>
        <v>0</v>
      </c>
    </row>
    <row r="363" spans="1:31" x14ac:dyDescent="0.2">
      <c r="A363" s="288"/>
      <c r="B363" s="291"/>
      <c r="C363" s="283" t="s">
        <v>227</v>
      </c>
      <c r="D363" s="285">
        <f>D349</f>
        <v>46183.135000000002</v>
      </c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43">
        <v>0.33329999999999999</v>
      </c>
      <c r="T363" s="143">
        <v>0.66669999999999996</v>
      </c>
      <c r="U363" s="134"/>
      <c r="V363" s="134"/>
      <c r="W363" s="134"/>
      <c r="X363" s="134"/>
      <c r="Y363" s="134"/>
      <c r="Z363" s="134"/>
      <c r="AA363" s="134"/>
      <c r="AB363" s="134"/>
      <c r="AC363" s="134"/>
      <c r="AD363" s="139">
        <f t="shared" si="16"/>
        <v>1</v>
      </c>
      <c r="AE363" s="177">
        <f t="shared" si="17"/>
        <v>-1</v>
      </c>
    </row>
    <row r="364" spans="1:31" x14ac:dyDescent="0.2">
      <c r="A364" s="288"/>
      <c r="B364" s="291"/>
      <c r="C364" s="284"/>
      <c r="D364" s="286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45">
        <f>$D$363*S363</f>
        <v>15392.838895499999</v>
      </c>
      <c r="T364" s="145">
        <f>$D$363*T363</f>
        <v>30790.296104500001</v>
      </c>
      <c r="U364" s="134"/>
      <c r="V364" s="134"/>
      <c r="W364" s="134"/>
      <c r="X364" s="134"/>
      <c r="Y364" s="134"/>
      <c r="Z364" s="134"/>
      <c r="AA364" s="134"/>
      <c r="AB364" s="134"/>
      <c r="AC364" s="134"/>
      <c r="AD364" s="139">
        <f t="shared" si="16"/>
        <v>46183.135000000002</v>
      </c>
      <c r="AE364" s="177">
        <f t="shared" si="17"/>
        <v>0</v>
      </c>
    </row>
    <row r="365" spans="1:31" x14ac:dyDescent="0.2">
      <c r="A365" s="288"/>
      <c r="B365" s="291"/>
      <c r="C365" s="283" t="s">
        <v>275</v>
      </c>
      <c r="D365" s="285">
        <f>D351</f>
        <v>74241.75</v>
      </c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43">
        <v>1</v>
      </c>
      <c r="T365" s="149">
        <v>0</v>
      </c>
      <c r="U365" s="134"/>
      <c r="V365" s="134"/>
      <c r="W365" s="134"/>
      <c r="X365" s="134"/>
      <c r="Y365" s="134"/>
      <c r="Z365" s="134"/>
      <c r="AA365" s="134"/>
      <c r="AB365" s="134"/>
      <c r="AC365" s="134"/>
      <c r="AD365" s="139">
        <f t="shared" si="16"/>
        <v>1</v>
      </c>
      <c r="AE365" s="177">
        <f t="shared" si="17"/>
        <v>-1</v>
      </c>
    </row>
    <row r="366" spans="1:31" x14ac:dyDescent="0.2">
      <c r="A366" s="288"/>
      <c r="B366" s="291"/>
      <c r="C366" s="284"/>
      <c r="D366" s="286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45">
        <f>$D$365*S365</f>
        <v>74241.75</v>
      </c>
      <c r="T366" s="150">
        <v>0</v>
      </c>
      <c r="U366" s="134"/>
      <c r="V366" s="134"/>
      <c r="W366" s="134"/>
      <c r="X366" s="134"/>
      <c r="Y366" s="134"/>
      <c r="Z366" s="134"/>
      <c r="AA366" s="134"/>
      <c r="AB366" s="134"/>
      <c r="AC366" s="134"/>
      <c r="AD366" s="139">
        <f t="shared" si="16"/>
        <v>74241.75</v>
      </c>
      <c r="AE366" s="177">
        <f t="shared" si="17"/>
        <v>0</v>
      </c>
    </row>
    <row r="367" spans="1:31" x14ac:dyDescent="0.2">
      <c r="A367" s="288"/>
      <c r="B367" s="291"/>
      <c r="C367" s="283" t="s">
        <v>276</v>
      </c>
      <c r="D367" s="285">
        <f>D353</f>
        <v>14677.5</v>
      </c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43">
        <v>0.75</v>
      </c>
      <c r="T367" s="143">
        <v>0.25</v>
      </c>
      <c r="U367" s="134"/>
      <c r="V367" s="134"/>
      <c r="W367" s="134"/>
      <c r="X367" s="134"/>
      <c r="Y367" s="134"/>
      <c r="Z367" s="134"/>
      <c r="AA367" s="134"/>
      <c r="AB367" s="134"/>
      <c r="AC367" s="134"/>
      <c r="AD367" s="139">
        <f t="shared" si="16"/>
        <v>1</v>
      </c>
      <c r="AE367" s="177">
        <f t="shared" si="17"/>
        <v>-1</v>
      </c>
    </row>
    <row r="368" spans="1:31" x14ac:dyDescent="0.2">
      <c r="A368" s="288"/>
      <c r="B368" s="291"/>
      <c r="C368" s="284"/>
      <c r="D368" s="286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45">
        <f>$D$367*S367</f>
        <v>11008.125</v>
      </c>
      <c r="T368" s="145">
        <f>$D$367*T367</f>
        <v>3669.375</v>
      </c>
      <c r="U368" s="134"/>
      <c r="V368" s="134"/>
      <c r="W368" s="134"/>
      <c r="X368" s="134"/>
      <c r="Y368" s="134"/>
      <c r="Z368" s="134"/>
      <c r="AA368" s="134"/>
      <c r="AB368" s="134"/>
      <c r="AC368" s="134"/>
      <c r="AD368" s="139">
        <f t="shared" si="16"/>
        <v>14677.5</v>
      </c>
      <c r="AE368" s="177">
        <f t="shared" si="17"/>
        <v>0</v>
      </c>
    </row>
    <row r="369" spans="1:31" x14ac:dyDescent="0.2">
      <c r="A369" s="288"/>
      <c r="B369" s="291"/>
      <c r="C369" s="283" t="s">
        <v>277</v>
      </c>
      <c r="D369" s="285">
        <f>D355</f>
        <v>22894.069999999996</v>
      </c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43">
        <v>0.5</v>
      </c>
      <c r="T369" s="143">
        <v>0.5</v>
      </c>
      <c r="U369" s="134"/>
      <c r="V369" s="134"/>
      <c r="W369" s="134"/>
      <c r="X369" s="134"/>
      <c r="Y369" s="134"/>
      <c r="Z369" s="134"/>
      <c r="AA369" s="134"/>
      <c r="AB369" s="134"/>
      <c r="AC369" s="134"/>
      <c r="AD369" s="139">
        <f t="shared" si="16"/>
        <v>1</v>
      </c>
      <c r="AE369" s="177">
        <f t="shared" si="17"/>
        <v>-1</v>
      </c>
    </row>
    <row r="370" spans="1:31" x14ac:dyDescent="0.2">
      <c r="A370" s="289"/>
      <c r="B370" s="292"/>
      <c r="C370" s="284"/>
      <c r="D370" s="286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45">
        <f>$D$369*S369</f>
        <v>11447.034999999998</v>
      </c>
      <c r="T370" s="145">
        <f>$D$369*T369</f>
        <v>11447.034999999998</v>
      </c>
      <c r="U370" s="135"/>
      <c r="V370" s="134"/>
      <c r="W370" s="134"/>
      <c r="X370" s="134"/>
      <c r="Y370" s="134"/>
      <c r="Z370" s="134"/>
      <c r="AA370" s="134"/>
      <c r="AB370" s="134"/>
      <c r="AC370" s="134"/>
      <c r="AD370" s="139">
        <f t="shared" si="16"/>
        <v>22894.069999999996</v>
      </c>
      <c r="AE370" s="177">
        <f t="shared" si="17"/>
        <v>0</v>
      </c>
    </row>
    <row r="371" spans="1:31" x14ac:dyDescent="0.2">
      <c r="A371" s="287" t="s">
        <v>300</v>
      </c>
      <c r="B371" s="290" t="s">
        <v>303</v>
      </c>
      <c r="C371" s="283" t="s">
        <v>272</v>
      </c>
      <c r="D371" s="285">
        <f>Planilha.!G2457/2</f>
        <v>5522.7999999999993</v>
      </c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43">
        <v>1</v>
      </c>
      <c r="U371" s="149">
        <v>0</v>
      </c>
      <c r="V371" s="134"/>
      <c r="W371" s="134"/>
      <c r="X371" s="134"/>
      <c r="Y371" s="134"/>
      <c r="Z371" s="134"/>
      <c r="AA371" s="134"/>
      <c r="AB371" s="134"/>
      <c r="AC371" s="134"/>
      <c r="AD371" s="139">
        <f t="shared" si="16"/>
        <v>1</v>
      </c>
      <c r="AE371" s="177">
        <f t="shared" si="17"/>
        <v>-1</v>
      </c>
    </row>
    <row r="372" spans="1:31" x14ac:dyDescent="0.2">
      <c r="A372" s="288"/>
      <c r="B372" s="291"/>
      <c r="C372" s="284"/>
      <c r="D372" s="286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45">
        <f>$D$371*T371</f>
        <v>5522.7999999999993</v>
      </c>
      <c r="U372" s="150">
        <v>0</v>
      </c>
      <c r="V372" s="134"/>
      <c r="W372" s="134"/>
      <c r="X372" s="134"/>
      <c r="Y372" s="134"/>
      <c r="Z372" s="134"/>
      <c r="AA372" s="134"/>
      <c r="AB372" s="134"/>
      <c r="AC372" s="134"/>
      <c r="AD372" s="139">
        <f t="shared" si="16"/>
        <v>5522.7999999999993</v>
      </c>
      <c r="AE372" s="177">
        <f t="shared" si="17"/>
        <v>0</v>
      </c>
    </row>
    <row r="373" spans="1:31" x14ac:dyDescent="0.2">
      <c r="A373" s="288"/>
      <c r="B373" s="291"/>
      <c r="C373" s="283" t="s">
        <v>273</v>
      </c>
      <c r="D373" s="285">
        <f>Planilha.!G2478/2</f>
        <v>30999.184999999998</v>
      </c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43">
        <v>0.66669999999999996</v>
      </c>
      <c r="U373" s="143">
        <v>0.33329999999999999</v>
      </c>
      <c r="V373" s="134"/>
      <c r="W373" s="134"/>
      <c r="X373" s="134"/>
      <c r="Y373" s="134"/>
      <c r="Z373" s="134"/>
      <c r="AA373" s="134"/>
      <c r="AB373" s="134"/>
      <c r="AC373" s="134"/>
      <c r="AD373" s="139">
        <f t="shared" si="16"/>
        <v>1</v>
      </c>
      <c r="AE373" s="177">
        <f t="shared" si="17"/>
        <v>-1</v>
      </c>
    </row>
    <row r="374" spans="1:31" x14ac:dyDescent="0.2">
      <c r="A374" s="288"/>
      <c r="B374" s="291"/>
      <c r="C374" s="284"/>
      <c r="D374" s="286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45">
        <f>$D$373*T373</f>
        <v>20667.156639499997</v>
      </c>
      <c r="U374" s="145">
        <f>$D$373*U373</f>
        <v>10332.028360499999</v>
      </c>
      <c r="V374" s="134"/>
      <c r="W374" s="134"/>
      <c r="X374" s="134"/>
      <c r="Y374" s="134"/>
      <c r="Z374" s="134"/>
      <c r="AA374" s="134"/>
      <c r="AB374" s="134"/>
      <c r="AC374" s="134"/>
      <c r="AD374" s="139">
        <f t="shared" si="16"/>
        <v>30999.184999999998</v>
      </c>
      <c r="AE374" s="177">
        <f t="shared" si="17"/>
        <v>0</v>
      </c>
    </row>
    <row r="375" spans="1:31" x14ac:dyDescent="0.2">
      <c r="A375" s="288"/>
      <c r="B375" s="291"/>
      <c r="C375" s="283" t="s">
        <v>274</v>
      </c>
      <c r="D375" s="285">
        <f>Planilha.!G2498/2</f>
        <v>46688.160000000011</v>
      </c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43">
        <v>0.66669999999999996</v>
      </c>
      <c r="U375" s="143">
        <v>0.33329999999999999</v>
      </c>
      <c r="V375" s="134"/>
      <c r="W375" s="134"/>
      <c r="X375" s="134"/>
      <c r="Y375" s="134"/>
      <c r="Z375" s="134"/>
      <c r="AA375" s="134"/>
      <c r="AB375" s="134"/>
      <c r="AC375" s="134"/>
      <c r="AD375" s="139">
        <f t="shared" si="16"/>
        <v>1</v>
      </c>
      <c r="AE375" s="177">
        <f t="shared" si="17"/>
        <v>-1</v>
      </c>
    </row>
    <row r="376" spans="1:31" x14ac:dyDescent="0.2">
      <c r="A376" s="288"/>
      <c r="B376" s="291"/>
      <c r="C376" s="284"/>
      <c r="D376" s="286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45">
        <f>$D$375*T375</f>
        <v>31126.996272000004</v>
      </c>
      <c r="U376" s="145">
        <f>$D$375*U375</f>
        <v>15561.163728000003</v>
      </c>
      <c r="V376" s="134"/>
      <c r="W376" s="134"/>
      <c r="X376" s="134"/>
      <c r="Y376" s="134"/>
      <c r="Z376" s="134"/>
      <c r="AA376" s="134"/>
      <c r="AB376" s="134"/>
      <c r="AC376" s="134"/>
      <c r="AD376" s="139">
        <f t="shared" si="16"/>
        <v>46688.160000000003</v>
      </c>
      <c r="AE376" s="177">
        <f t="shared" si="17"/>
        <v>0</v>
      </c>
    </row>
    <row r="377" spans="1:31" x14ac:dyDescent="0.2">
      <c r="A377" s="288"/>
      <c r="B377" s="291"/>
      <c r="C377" s="283" t="s">
        <v>227</v>
      </c>
      <c r="D377" s="285">
        <f>Planilha.!G2518/2</f>
        <v>17664.025000000001</v>
      </c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43">
        <v>0.33329999999999999</v>
      </c>
      <c r="U377" s="143">
        <v>0.66669999999999996</v>
      </c>
      <c r="V377" s="134"/>
      <c r="W377" s="134"/>
      <c r="X377" s="134"/>
      <c r="Y377" s="134"/>
      <c r="Z377" s="134"/>
      <c r="AA377" s="134"/>
      <c r="AB377" s="134"/>
      <c r="AC377" s="134"/>
      <c r="AD377" s="139">
        <f t="shared" si="16"/>
        <v>1</v>
      </c>
      <c r="AE377" s="177">
        <f t="shared" si="17"/>
        <v>-1</v>
      </c>
    </row>
    <row r="378" spans="1:31" x14ac:dyDescent="0.2">
      <c r="A378" s="288"/>
      <c r="B378" s="291"/>
      <c r="C378" s="284"/>
      <c r="D378" s="286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45">
        <f>$D$377*T377</f>
        <v>5887.4195325000001</v>
      </c>
      <c r="U378" s="145">
        <f>$D$377*U377</f>
        <v>11776.6054675</v>
      </c>
      <c r="V378" s="134"/>
      <c r="W378" s="134"/>
      <c r="X378" s="134"/>
      <c r="Y378" s="134"/>
      <c r="Z378" s="134"/>
      <c r="AA378" s="134"/>
      <c r="AB378" s="134"/>
      <c r="AC378" s="134"/>
      <c r="AD378" s="139">
        <f t="shared" si="16"/>
        <v>17664.025000000001</v>
      </c>
      <c r="AE378" s="177">
        <f t="shared" si="17"/>
        <v>0</v>
      </c>
    </row>
    <row r="379" spans="1:31" x14ac:dyDescent="0.2">
      <c r="A379" s="288"/>
      <c r="B379" s="291"/>
      <c r="C379" s="283" t="s">
        <v>275</v>
      </c>
      <c r="D379" s="285">
        <f>Planilha.!G2536/2</f>
        <v>75468.154999999999</v>
      </c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43">
        <v>1</v>
      </c>
      <c r="U379" s="149">
        <v>0</v>
      </c>
      <c r="V379" s="134"/>
      <c r="W379" s="134"/>
      <c r="X379" s="134"/>
      <c r="Y379" s="134"/>
      <c r="Z379" s="134"/>
      <c r="AA379" s="134"/>
      <c r="AB379" s="134"/>
      <c r="AC379" s="134"/>
      <c r="AD379" s="139">
        <f t="shared" si="16"/>
        <v>1</v>
      </c>
      <c r="AE379" s="177">
        <f t="shared" si="17"/>
        <v>-1</v>
      </c>
    </row>
    <row r="380" spans="1:31" x14ac:dyDescent="0.2">
      <c r="A380" s="288"/>
      <c r="B380" s="291"/>
      <c r="C380" s="284"/>
      <c r="D380" s="286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45">
        <f>$D$379*T379</f>
        <v>75468.154999999999</v>
      </c>
      <c r="U380" s="150">
        <v>0</v>
      </c>
      <c r="V380" s="134"/>
      <c r="W380" s="134"/>
      <c r="X380" s="134"/>
      <c r="Y380" s="134"/>
      <c r="Z380" s="134"/>
      <c r="AA380" s="134"/>
      <c r="AB380" s="134"/>
      <c r="AC380" s="134"/>
      <c r="AD380" s="139">
        <f t="shared" si="16"/>
        <v>75468.154999999999</v>
      </c>
      <c r="AE380" s="177">
        <f t="shared" si="17"/>
        <v>0</v>
      </c>
    </row>
    <row r="381" spans="1:31" x14ac:dyDescent="0.2">
      <c r="A381" s="288"/>
      <c r="B381" s="291"/>
      <c r="C381" s="283" t="s">
        <v>276</v>
      </c>
      <c r="D381" s="285">
        <f>Planilha.!G2542/2</f>
        <v>14677.5</v>
      </c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43">
        <v>0.75</v>
      </c>
      <c r="U381" s="143">
        <v>0.25</v>
      </c>
      <c r="V381" s="134"/>
      <c r="W381" s="134"/>
      <c r="X381" s="134"/>
      <c r="Y381" s="134"/>
      <c r="Z381" s="134"/>
      <c r="AA381" s="134"/>
      <c r="AB381" s="134"/>
      <c r="AC381" s="134"/>
      <c r="AD381" s="139">
        <f t="shared" si="16"/>
        <v>1</v>
      </c>
      <c r="AE381" s="177">
        <f t="shared" si="17"/>
        <v>-1</v>
      </c>
    </row>
    <row r="382" spans="1:31" x14ac:dyDescent="0.2">
      <c r="A382" s="288"/>
      <c r="B382" s="291"/>
      <c r="C382" s="284"/>
      <c r="D382" s="286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45">
        <f>$D$381*T381</f>
        <v>11008.125</v>
      </c>
      <c r="U382" s="145">
        <f>$D$381*U381</f>
        <v>3669.375</v>
      </c>
      <c r="V382" s="134"/>
      <c r="W382" s="134"/>
      <c r="X382" s="134"/>
      <c r="Y382" s="134"/>
      <c r="Z382" s="134"/>
      <c r="AA382" s="134"/>
      <c r="AB382" s="134"/>
      <c r="AC382" s="134"/>
      <c r="AD382" s="139">
        <f t="shared" si="16"/>
        <v>14677.5</v>
      </c>
      <c r="AE382" s="177">
        <f t="shared" si="17"/>
        <v>0</v>
      </c>
    </row>
    <row r="383" spans="1:31" x14ac:dyDescent="0.2">
      <c r="A383" s="288"/>
      <c r="B383" s="291"/>
      <c r="C383" s="283" t="s">
        <v>277</v>
      </c>
      <c r="D383" s="285">
        <f>Planilha.!G2554/2</f>
        <v>22810.969999999998</v>
      </c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43">
        <v>0.5</v>
      </c>
      <c r="U383" s="143">
        <v>0.5</v>
      </c>
      <c r="V383" s="134"/>
      <c r="W383" s="134"/>
      <c r="X383" s="134"/>
      <c r="Y383" s="134"/>
      <c r="Z383" s="134"/>
      <c r="AA383" s="134"/>
      <c r="AB383" s="134"/>
      <c r="AC383" s="134"/>
      <c r="AD383" s="139">
        <f t="shared" si="16"/>
        <v>1</v>
      </c>
      <c r="AE383" s="177">
        <f t="shared" si="17"/>
        <v>-1</v>
      </c>
    </row>
    <row r="384" spans="1:31" x14ac:dyDescent="0.2">
      <c r="A384" s="289"/>
      <c r="B384" s="292"/>
      <c r="C384" s="284"/>
      <c r="D384" s="286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45">
        <f>$D$383*T383</f>
        <v>11405.484999999999</v>
      </c>
      <c r="U384" s="145">
        <f>$D$383*U383</f>
        <v>11405.484999999999</v>
      </c>
      <c r="V384" s="134"/>
      <c r="W384" s="134"/>
      <c r="X384" s="134"/>
      <c r="Y384" s="134"/>
      <c r="Z384" s="134"/>
      <c r="AA384" s="134"/>
      <c r="AB384" s="134"/>
      <c r="AC384" s="134"/>
      <c r="AD384" s="139">
        <f t="shared" si="16"/>
        <v>22810.969999999998</v>
      </c>
      <c r="AE384" s="177">
        <f t="shared" si="17"/>
        <v>0</v>
      </c>
    </row>
    <row r="385" spans="1:31" x14ac:dyDescent="0.2">
      <c r="A385" s="287" t="s">
        <v>300</v>
      </c>
      <c r="B385" s="290" t="s">
        <v>304</v>
      </c>
      <c r="C385" s="283" t="s">
        <v>272</v>
      </c>
      <c r="D385" s="285">
        <f>D371</f>
        <v>5522.7999999999993</v>
      </c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43">
        <v>1</v>
      </c>
      <c r="U385" s="149">
        <v>0</v>
      </c>
      <c r="V385" s="134"/>
      <c r="W385" s="134"/>
      <c r="X385" s="134"/>
      <c r="Y385" s="134"/>
      <c r="Z385" s="134"/>
      <c r="AA385" s="134"/>
      <c r="AB385" s="134"/>
      <c r="AC385" s="134"/>
      <c r="AD385" s="139">
        <f t="shared" si="16"/>
        <v>1</v>
      </c>
      <c r="AE385" s="177">
        <f t="shared" si="17"/>
        <v>-1</v>
      </c>
    </row>
    <row r="386" spans="1:31" x14ac:dyDescent="0.2">
      <c r="A386" s="288"/>
      <c r="B386" s="291"/>
      <c r="C386" s="284"/>
      <c r="D386" s="286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45">
        <f>$D$385*T385</f>
        <v>5522.7999999999993</v>
      </c>
      <c r="U386" s="150">
        <v>0</v>
      </c>
      <c r="V386" s="134"/>
      <c r="W386" s="134"/>
      <c r="X386" s="134"/>
      <c r="Y386" s="134"/>
      <c r="Z386" s="134"/>
      <c r="AA386" s="134"/>
      <c r="AB386" s="134"/>
      <c r="AC386" s="134"/>
      <c r="AD386" s="139">
        <f t="shared" si="16"/>
        <v>5522.7999999999993</v>
      </c>
      <c r="AE386" s="177">
        <f t="shared" si="17"/>
        <v>0</v>
      </c>
    </row>
    <row r="387" spans="1:31" x14ac:dyDescent="0.2">
      <c r="A387" s="288"/>
      <c r="B387" s="291"/>
      <c r="C387" s="283" t="s">
        <v>273</v>
      </c>
      <c r="D387" s="285">
        <f>D373</f>
        <v>30999.184999999998</v>
      </c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43">
        <v>0.66669999999999996</v>
      </c>
      <c r="U387" s="143">
        <v>0.33329999999999999</v>
      </c>
      <c r="V387" s="134"/>
      <c r="W387" s="134"/>
      <c r="X387" s="134"/>
      <c r="Y387" s="134"/>
      <c r="Z387" s="134"/>
      <c r="AA387" s="134"/>
      <c r="AB387" s="134"/>
      <c r="AC387" s="134"/>
      <c r="AD387" s="139">
        <f t="shared" si="16"/>
        <v>1</v>
      </c>
      <c r="AE387" s="177">
        <f t="shared" si="17"/>
        <v>-1</v>
      </c>
    </row>
    <row r="388" spans="1:31" x14ac:dyDescent="0.2">
      <c r="A388" s="288"/>
      <c r="B388" s="291"/>
      <c r="C388" s="284"/>
      <c r="D388" s="286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45">
        <f>$D$387*T387</f>
        <v>20667.156639499997</v>
      </c>
      <c r="U388" s="145">
        <f>$D$387*U387</f>
        <v>10332.028360499999</v>
      </c>
      <c r="V388" s="134"/>
      <c r="W388" s="134"/>
      <c r="X388" s="134"/>
      <c r="Y388" s="134"/>
      <c r="Z388" s="134"/>
      <c r="AA388" s="134"/>
      <c r="AB388" s="134"/>
      <c r="AC388" s="134"/>
      <c r="AD388" s="139">
        <f t="shared" si="16"/>
        <v>30999.184999999998</v>
      </c>
      <c r="AE388" s="177">
        <f t="shared" si="17"/>
        <v>0</v>
      </c>
    </row>
    <row r="389" spans="1:31" x14ac:dyDescent="0.2">
      <c r="A389" s="288"/>
      <c r="B389" s="291"/>
      <c r="C389" s="283" t="s">
        <v>274</v>
      </c>
      <c r="D389" s="285">
        <f>D375</f>
        <v>46688.160000000011</v>
      </c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43">
        <v>0.66669999999999996</v>
      </c>
      <c r="U389" s="143">
        <v>0.33329999999999999</v>
      </c>
      <c r="V389" s="134"/>
      <c r="W389" s="134"/>
      <c r="X389" s="134"/>
      <c r="Y389" s="134"/>
      <c r="Z389" s="134"/>
      <c r="AA389" s="134"/>
      <c r="AB389" s="134"/>
      <c r="AC389" s="134"/>
      <c r="AD389" s="139">
        <f t="shared" ref="AD389:AD452" si="18">SUM(E389:AC389)</f>
        <v>1</v>
      </c>
      <c r="AE389" s="177">
        <f t="shared" ref="AE389:AE452" si="19">D388-AD389</f>
        <v>-1</v>
      </c>
    </row>
    <row r="390" spans="1:31" x14ac:dyDescent="0.2">
      <c r="A390" s="288"/>
      <c r="B390" s="291"/>
      <c r="C390" s="284"/>
      <c r="D390" s="286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45">
        <f>$D$389*T389</f>
        <v>31126.996272000004</v>
      </c>
      <c r="U390" s="145">
        <f>$D$389*U389</f>
        <v>15561.163728000003</v>
      </c>
      <c r="V390" s="134"/>
      <c r="W390" s="134"/>
      <c r="X390" s="134"/>
      <c r="Y390" s="134"/>
      <c r="Z390" s="134"/>
      <c r="AA390" s="134"/>
      <c r="AB390" s="134"/>
      <c r="AC390" s="134"/>
      <c r="AD390" s="139">
        <f t="shared" si="18"/>
        <v>46688.160000000003</v>
      </c>
      <c r="AE390" s="177">
        <f t="shared" si="19"/>
        <v>0</v>
      </c>
    </row>
    <row r="391" spans="1:31" x14ac:dyDescent="0.2">
      <c r="A391" s="288"/>
      <c r="B391" s="291"/>
      <c r="C391" s="283" t="s">
        <v>227</v>
      </c>
      <c r="D391" s="285">
        <f>D377</f>
        <v>17664.025000000001</v>
      </c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43">
        <v>0.33329999999999999</v>
      </c>
      <c r="U391" s="143">
        <v>0.66669999999999996</v>
      </c>
      <c r="V391" s="134"/>
      <c r="W391" s="134"/>
      <c r="X391" s="134"/>
      <c r="Y391" s="134"/>
      <c r="Z391" s="134"/>
      <c r="AA391" s="134"/>
      <c r="AB391" s="134"/>
      <c r="AC391" s="134"/>
      <c r="AD391" s="139">
        <f t="shared" si="18"/>
        <v>1</v>
      </c>
      <c r="AE391" s="177">
        <f t="shared" si="19"/>
        <v>-1</v>
      </c>
    </row>
    <row r="392" spans="1:31" x14ac:dyDescent="0.2">
      <c r="A392" s="288"/>
      <c r="B392" s="291"/>
      <c r="C392" s="284"/>
      <c r="D392" s="286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45">
        <f>$D$391*T391</f>
        <v>5887.4195325000001</v>
      </c>
      <c r="U392" s="145">
        <f>$D$391*U391</f>
        <v>11776.6054675</v>
      </c>
      <c r="V392" s="134"/>
      <c r="W392" s="134"/>
      <c r="X392" s="134"/>
      <c r="Y392" s="134"/>
      <c r="Z392" s="134"/>
      <c r="AA392" s="134"/>
      <c r="AB392" s="134"/>
      <c r="AC392" s="134"/>
      <c r="AD392" s="139">
        <f t="shared" si="18"/>
        <v>17664.025000000001</v>
      </c>
      <c r="AE392" s="177">
        <f t="shared" si="19"/>
        <v>0</v>
      </c>
    </row>
    <row r="393" spans="1:31" x14ac:dyDescent="0.2">
      <c r="A393" s="288"/>
      <c r="B393" s="291"/>
      <c r="C393" s="283" t="s">
        <v>275</v>
      </c>
      <c r="D393" s="285">
        <f>D379</f>
        <v>75468.154999999999</v>
      </c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43">
        <v>1</v>
      </c>
      <c r="U393" s="149">
        <v>0</v>
      </c>
      <c r="V393" s="134"/>
      <c r="W393" s="134"/>
      <c r="X393" s="134"/>
      <c r="Y393" s="134"/>
      <c r="Z393" s="134"/>
      <c r="AA393" s="134"/>
      <c r="AB393" s="134"/>
      <c r="AC393" s="134"/>
      <c r="AD393" s="139">
        <f t="shared" si="18"/>
        <v>1</v>
      </c>
      <c r="AE393" s="177">
        <f t="shared" si="19"/>
        <v>-1</v>
      </c>
    </row>
    <row r="394" spans="1:31" x14ac:dyDescent="0.2">
      <c r="A394" s="288"/>
      <c r="B394" s="291"/>
      <c r="C394" s="284"/>
      <c r="D394" s="286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45">
        <f>$D$393*T393</f>
        <v>75468.154999999999</v>
      </c>
      <c r="U394" s="150">
        <v>0</v>
      </c>
      <c r="V394" s="134"/>
      <c r="W394" s="134"/>
      <c r="X394" s="134"/>
      <c r="Y394" s="134"/>
      <c r="Z394" s="134"/>
      <c r="AA394" s="134"/>
      <c r="AB394" s="134"/>
      <c r="AC394" s="134"/>
      <c r="AD394" s="139">
        <f t="shared" si="18"/>
        <v>75468.154999999999</v>
      </c>
      <c r="AE394" s="177">
        <f t="shared" si="19"/>
        <v>0</v>
      </c>
    </row>
    <row r="395" spans="1:31" x14ac:dyDescent="0.2">
      <c r="A395" s="288"/>
      <c r="B395" s="291"/>
      <c r="C395" s="283" t="s">
        <v>276</v>
      </c>
      <c r="D395" s="285">
        <f>D381</f>
        <v>14677.5</v>
      </c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43">
        <v>0.75</v>
      </c>
      <c r="U395" s="143">
        <v>0.25</v>
      </c>
      <c r="V395" s="134"/>
      <c r="W395" s="134"/>
      <c r="X395" s="134"/>
      <c r="Y395" s="134"/>
      <c r="Z395" s="134"/>
      <c r="AA395" s="134"/>
      <c r="AB395" s="134"/>
      <c r="AC395" s="134"/>
      <c r="AD395" s="139">
        <f t="shared" si="18"/>
        <v>1</v>
      </c>
      <c r="AE395" s="177">
        <f t="shared" si="19"/>
        <v>-1</v>
      </c>
    </row>
    <row r="396" spans="1:31" x14ac:dyDescent="0.2">
      <c r="A396" s="288"/>
      <c r="B396" s="291"/>
      <c r="C396" s="284"/>
      <c r="D396" s="286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45">
        <f>$D$395*T395</f>
        <v>11008.125</v>
      </c>
      <c r="U396" s="145">
        <f>$D$395*U395</f>
        <v>3669.375</v>
      </c>
      <c r="V396" s="134"/>
      <c r="W396" s="134"/>
      <c r="X396" s="134"/>
      <c r="Y396" s="134"/>
      <c r="Z396" s="134"/>
      <c r="AA396" s="134"/>
      <c r="AB396" s="134"/>
      <c r="AC396" s="134"/>
      <c r="AD396" s="139">
        <f t="shared" si="18"/>
        <v>14677.5</v>
      </c>
      <c r="AE396" s="177">
        <f t="shared" si="19"/>
        <v>0</v>
      </c>
    </row>
    <row r="397" spans="1:31" x14ac:dyDescent="0.2">
      <c r="A397" s="288"/>
      <c r="B397" s="291"/>
      <c r="C397" s="283" t="s">
        <v>277</v>
      </c>
      <c r="D397" s="285">
        <f>D383</f>
        <v>22810.969999999998</v>
      </c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43">
        <v>0.5</v>
      </c>
      <c r="U397" s="143">
        <v>0.5</v>
      </c>
      <c r="V397" s="134"/>
      <c r="W397" s="134"/>
      <c r="X397" s="134"/>
      <c r="Y397" s="134"/>
      <c r="Z397" s="134"/>
      <c r="AA397" s="134"/>
      <c r="AB397" s="134"/>
      <c r="AC397" s="134"/>
      <c r="AD397" s="139">
        <f t="shared" si="18"/>
        <v>1</v>
      </c>
      <c r="AE397" s="177">
        <f t="shared" si="19"/>
        <v>-1</v>
      </c>
    </row>
    <row r="398" spans="1:31" x14ac:dyDescent="0.2">
      <c r="A398" s="289"/>
      <c r="B398" s="292"/>
      <c r="C398" s="284"/>
      <c r="D398" s="286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45">
        <f>$D$397*T397</f>
        <v>11405.484999999999</v>
      </c>
      <c r="U398" s="145">
        <f>$D$397*U397</f>
        <v>11405.484999999999</v>
      </c>
      <c r="V398" s="135"/>
      <c r="W398" s="134"/>
      <c r="X398" s="134"/>
      <c r="Y398" s="134"/>
      <c r="Z398" s="134"/>
      <c r="AA398" s="134"/>
      <c r="AB398" s="134"/>
      <c r="AC398" s="134"/>
      <c r="AD398" s="139">
        <f t="shared" si="18"/>
        <v>22810.969999999998</v>
      </c>
      <c r="AE398" s="177">
        <f t="shared" si="19"/>
        <v>0</v>
      </c>
    </row>
    <row r="399" spans="1:31" x14ac:dyDescent="0.2">
      <c r="A399" s="287" t="s">
        <v>300</v>
      </c>
      <c r="B399" s="290" t="s">
        <v>305</v>
      </c>
      <c r="C399" s="283" t="s">
        <v>272</v>
      </c>
      <c r="D399" s="285">
        <f>Planilha.!G2601</f>
        <v>10842.15</v>
      </c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43">
        <v>1</v>
      </c>
      <c r="V399" s="149">
        <v>0</v>
      </c>
      <c r="W399" s="134"/>
      <c r="X399" s="134"/>
      <c r="Y399" s="134"/>
      <c r="Z399" s="134"/>
      <c r="AA399" s="134"/>
      <c r="AB399" s="134"/>
      <c r="AC399" s="134"/>
      <c r="AD399" s="139">
        <f t="shared" si="18"/>
        <v>1</v>
      </c>
      <c r="AE399" s="177">
        <f t="shared" si="19"/>
        <v>-1</v>
      </c>
    </row>
    <row r="400" spans="1:31" x14ac:dyDescent="0.2">
      <c r="A400" s="288"/>
      <c r="B400" s="291"/>
      <c r="C400" s="284"/>
      <c r="D400" s="286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45">
        <f>$D$399*U399</f>
        <v>10842.15</v>
      </c>
      <c r="V400" s="150">
        <v>0</v>
      </c>
      <c r="W400" s="134"/>
      <c r="X400" s="134"/>
      <c r="Y400" s="134"/>
      <c r="Z400" s="134"/>
      <c r="AA400" s="134"/>
      <c r="AB400" s="134"/>
      <c r="AC400" s="134"/>
      <c r="AD400" s="139">
        <f t="shared" si="18"/>
        <v>10842.15</v>
      </c>
      <c r="AE400" s="177">
        <f t="shared" si="19"/>
        <v>0</v>
      </c>
    </row>
    <row r="401" spans="1:31" x14ac:dyDescent="0.2">
      <c r="A401" s="288"/>
      <c r="B401" s="291"/>
      <c r="C401" s="283" t="s">
        <v>273</v>
      </c>
      <c r="D401" s="285">
        <f>Planilha.!G2622</f>
        <v>122760.84999999998</v>
      </c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43">
        <v>0.66669999999999996</v>
      </c>
      <c r="V401" s="143">
        <v>0.33329999999999999</v>
      </c>
      <c r="W401" s="134"/>
      <c r="X401" s="134"/>
      <c r="Y401" s="134"/>
      <c r="Z401" s="134"/>
      <c r="AA401" s="134"/>
      <c r="AB401" s="134"/>
      <c r="AC401" s="134"/>
      <c r="AD401" s="139">
        <f t="shared" si="18"/>
        <v>1</v>
      </c>
      <c r="AE401" s="177">
        <f t="shared" si="19"/>
        <v>-1</v>
      </c>
    </row>
    <row r="402" spans="1:31" x14ac:dyDescent="0.2">
      <c r="A402" s="288"/>
      <c r="B402" s="291"/>
      <c r="C402" s="284"/>
      <c r="D402" s="286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45">
        <f>$D$401*U401</f>
        <v>81844.658694999976</v>
      </c>
      <c r="V402" s="145">
        <f>$D$401*V401</f>
        <v>40916.191304999993</v>
      </c>
      <c r="W402" s="134"/>
      <c r="X402" s="134"/>
      <c r="Y402" s="134"/>
      <c r="Z402" s="134"/>
      <c r="AA402" s="134"/>
      <c r="AB402" s="134"/>
      <c r="AC402" s="134"/>
      <c r="AD402" s="139">
        <f t="shared" si="18"/>
        <v>122760.84999999998</v>
      </c>
      <c r="AE402" s="177">
        <f t="shared" si="19"/>
        <v>0</v>
      </c>
    </row>
    <row r="403" spans="1:31" x14ac:dyDescent="0.2">
      <c r="A403" s="288"/>
      <c r="B403" s="291"/>
      <c r="C403" s="283" t="s">
        <v>274</v>
      </c>
      <c r="D403" s="285">
        <f>Planilha.!G2642</f>
        <v>189469.47</v>
      </c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43">
        <v>0.66669999999999996</v>
      </c>
      <c r="V403" s="143">
        <v>0.33329999999999999</v>
      </c>
      <c r="W403" s="134"/>
      <c r="X403" s="134"/>
      <c r="Y403" s="134"/>
      <c r="Z403" s="134"/>
      <c r="AA403" s="134"/>
      <c r="AB403" s="134"/>
      <c r="AC403" s="134"/>
      <c r="AD403" s="139">
        <f t="shared" si="18"/>
        <v>1</v>
      </c>
      <c r="AE403" s="177">
        <f t="shared" si="19"/>
        <v>-1</v>
      </c>
    </row>
    <row r="404" spans="1:31" x14ac:dyDescent="0.2">
      <c r="A404" s="288"/>
      <c r="B404" s="291"/>
      <c r="C404" s="284"/>
      <c r="D404" s="286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45">
        <f>$D$403*U403</f>
        <v>126319.29564899999</v>
      </c>
      <c r="V404" s="145">
        <f>$D$403*V403</f>
        <v>63150.174350999994</v>
      </c>
      <c r="W404" s="134"/>
      <c r="X404" s="134"/>
      <c r="Y404" s="134"/>
      <c r="Z404" s="134"/>
      <c r="AA404" s="134"/>
      <c r="AB404" s="134"/>
      <c r="AC404" s="134"/>
      <c r="AD404" s="139">
        <f t="shared" si="18"/>
        <v>189469.46999999997</v>
      </c>
      <c r="AE404" s="177">
        <f t="shared" si="19"/>
        <v>0</v>
      </c>
    </row>
    <row r="405" spans="1:31" x14ac:dyDescent="0.2">
      <c r="A405" s="288"/>
      <c r="B405" s="291"/>
      <c r="C405" s="283" t="s">
        <v>227</v>
      </c>
      <c r="D405" s="285">
        <f>Planilha.!G2662</f>
        <v>77158</v>
      </c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43">
        <v>0.33329999999999999</v>
      </c>
      <c r="V405" s="143">
        <v>0.66669999999999996</v>
      </c>
      <c r="W405" s="134"/>
      <c r="X405" s="134"/>
      <c r="Y405" s="134"/>
      <c r="Z405" s="134"/>
      <c r="AA405" s="134"/>
      <c r="AB405" s="134"/>
      <c r="AC405" s="134"/>
      <c r="AD405" s="139">
        <f t="shared" si="18"/>
        <v>1</v>
      </c>
      <c r="AE405" s="177">
        <f t="shared" si="19"/>
        <v>-1</v>
      </c>
    </row>
    <row r="406" spans="1:31" x14ac:dyDescent="0.2">
      <c r="A406" s="288"/>
      <c r="B406" s="291"/>
      <c r="C406" s="284"/>
      <c r="D406" s="286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45">
        <f>$D$405*U405</f>
        <v>25716.761399999999</v>
      </c>
      <c r="V406" s="145">
        <f>$D$405*V405</f>
        <v>51441.238599999997</v>
      </c>
      <c r="W406" s="134"/>
      <c r="X406" s="134"/>
      <c r="Y406" s="134"/>
      <c r="Z406" s="134"/>
      <c r="AA406" s="134"/>
      <c r="AB406" s="134"/>
      <c r="AC406" s="134"/>
      <c r="AD406" s="139">
        <f t="shared" si="18"/>
        <v>77158</v>
      </c>
      <c r="AE406" s="177">
        <f t="shared" si="19"/>
        <v>0</v>
      </c>
    </row>
    <row r="407" spans="1:31" x14ac:dyDescent="0.2">
      <c r="A407" s="288"/>
      <c r="B407" s="291"/>
      <c r="C407" s="283" t="s">
        <v>275</v>
      </c>
      <c r="D407" s="285">
        <f>Planilha.!G2680</f>
        <v>75976.95</v>
      </c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43">
        <v>1</v>
      </c>
      <c r="V407" s="149">
        <v>0</v>
      </c>
      <c r="W407" s="134"/>
      <c r="X407" s="134"/>
      <c r="Y407" s="134"/>
      <c r="Z407" s="134"/>
      <c r="AA407" s="134"/>
      <c r="AB407" s="134"/>
      <c r="AC407" s="134"/>
      <c r="AD407" s="139">
        <f t="shared" si="18"/>
        <v>1</v>
      </c>
      <c r="AE407" s="177">
        <f t="shared" si="19"/>
        <v>-1</v>
      </c>
    </row>
    <row r="408" spans="1:31" x14ac:dyDescent="0.2">
      <c r="A408" s="288"/>
      <c r="B408" s="291"/>
      <c r="C408" s="284"/>
      <c r="D408" s="286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45">
        <f>$D$407*U407</f>
        <v>75976.95</v>
      </c>
      <c r="V408" s="150">
        <v>0</v>
      </c>
      <c r="W408" s="134"/>
      <c r="X408" s="134"/>
      <c r="Y408" s="134"/>
      <c r="Z408" s="134"/>
      <c r="AA408" s="134"/>
      <c r="AB408" s="134"/>
      <c r="AC408" s="134"/>
      <c r="AD408" s="139">
        <f t="shared" si="18"/>
        <v>75976.95</v>
      </c>
      <c r="AE408" s="177">
        <f t="shared" si="19"/>
        <v>0</v>
      </c>
    </row>
    <row r="409" spans="1:31" x14ac:dyDescent="0.2">
      <c r="A409" s="288"/>
      <c r="B409" s="291"/>
      <c r="C409" s="283" t="s">
        <v>276</v>
      </c>
      <c r="D409" s="285">
        <f>Planilha.!G2686</f>
        <v>7338.75</v>
      </c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43">
        <v>0.75</v>
      </c>
      <c r="V409" s="143">
        <v>0.25</v>
      </c>
      <c r="W409" s="134"/>
      <c r="X409" s="134"/>
      <c r="Y409" s="134"/>
      <c r="Z409" s="134"/>
      <c r="AA409" s="134"/>
      <c r="AB409" s="134"/>
      <c r="AC409" s="134"/>
      <c r="AD409" s="139">
        <f t="shared" si="18"/>
        <v>1</v>
      </c>
      <c r="AE409" s="177">
        <f t="shared" si="19"/>
        <v>-1</v>
      </c>
    </row>
    <row r="410" spans="1:31" x14ac:dyDescent="0.2">
      <c r="A410" s="288"/>
      <c r="B410" s="291"/>
      <c r="C410" s="284"/>
      <c r="D410" s="286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45">
        <f>$D$409*U409</f>
        <v>5504.0625</v>
      </c>
      <c r="V410" s="145">
        <f>$D$409*V409</f>
        <v>1834.6875</v>
      </c>
      <c r="W410" s="134"/>
      <c r="X410" s="134"/>
      <c r="Y410" s="134"/>
      <c r="Z410" s="134"/>
      <c r="AA410" s="134"/>
      <c r="AB410" s="134"/>
      <c r="AC410" s="134"/>
      <c r="AD410" s="139">
        <f t="shared" si="18"/>
        <v>7338.75</v>
      </c>
      <c r="AE410" s="177">
        <f t="shared" si="19"/>
        <v>0</v>
      </c>
    </row>
    <row r="411" spans="1:31" x14ac:dyDescent="0.2">
      <c r="A411" s="288"/>
      <c r="B411" s="291"/>
      <c r="C411" s="283" t="s">
        <v>277</v>
      </c>
      <c r="D411" s="285">
        <f>Planilha.!G2698</f>
        <v>12172.56</v>
      </c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43">
        <v>0.5</v>
      </c>
      <c r="V411" s="143">
        <v>0.5</v>
      </c>
      <c r="W411" s="134"/>
      <c r="X411" s="134"/>
      <c r="Y411" s="134"/>
      <c r="Z411" s="134"/>
      <c r="AA411" s="134"/>
      <c r="AB411" s="134"/>
      <c r="AC411" s="134"/>
      <c r="AD411" s="139">
        <f t="shared" si="18"/>
        <v>1</v>
      </c>
      <c r="AE411" s="177">
        <f t="shared" si="19"/>
        <v>-1</v>
      </c>
    </row>
    <row r="412" spans="1:31" x14ac:dyDescent="0.2">
      <c r="A412" s="289"/>
      <c r="B412" s="292"/>
      <c r="C412" s="284"/>
      <c r="D412" s="286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45">
        <f>$D$411*U411</f>
        <v>6086.28</v>
      </c>
      <c r="V412" s="145">
        <f>$D$411*V411</f>
        <v>6086.28</v>
      </c>
      <c r="W412" s="134"/>
      <c r="X412" s="134"/>
      <c r="Y412" s="134"/>
      <c r="Z412" s="134"/>
      <c r="AA412" s="134"/>
      <c r="AB412" s="134"/>
      <c r="AC412" s="134"/>
      <c r="AD412" s="139">
        <f t="shared" si="18"/>
        <v>12172.56</v>
      </c>
      <c r="AE412" s="177">
        <f t="shared" si="19"/>
        <v>0</v>
      </c>
    </row>
    <row r="413" spans="1:31" x14ac:dyDescent="0.2">
      <c r="A413" s="134"/>
      <c r="B413" s="293"/>
      <c r="C413" s="296" t="s">
        <v>236</v>
      </c>
      <c r="D413" s="297"/>
      <c r="E413" s="297"/>
      <c r="F413" s="297"/>
      <c r="G413" s="297"/>
      <c r="H413" s="297"/>
      <c r="I413" s="297"/>
      <c r="J413" s="297"/>
      <c r="K413" s="297"/>
      <c r="L413" s="297"/>
      <c r="M413" s="297"/>
      <c r="N413" s="297"/>
      <c r="O413" s="297"/>
      <c r="P413" s="297"/>
      <c r="Q413" s="297"/>
      <c r="R413" s="297"/>
      <c r="S413" s="297"/>
      <c r="T413" s="297"/>
      <c r="U413" s="297"/>
      <c r="V413" s="297"/>
      <c r="W413" s="297"/>
      <c r="X413" s="297"/>
      <c r="Y413" s="297"/>
      <c r="Z413" s="297"/>
      <c r="AA413" s="297"/>
      <c r="AB413" s="297"/>
      <c r="AC413" s="297"/>
      <c r="AD413" s="139">
        <f t="shared" si="18"/>
        <v>0</v>
      </c>
      <c r="AE413" s="177">
        <f t="shared" si="19"/>
        <v>0</v>
      </c>
    </row>
    <row r="414" spans="1:31" x14ac:dyDescent="0.2">
      <c r="A414" s="134"/>
      <c r="B414" s="294"/>
      <c r="C414" s="296"/>
      <c r="D414" s="297"/>
      <c r="E414" s="297"/>
      <c r="F414" s="297"/>
      <c r="G414" s="297"/>
      <c r="H414" s="297"/>
      <c r="I414" s="297"/>
      <c r="J414" s="297"/>
      <c r="K414" s="297"/>
      <c r="L414" s="297"/>
      <c r="M414" s="297"/>
      <c r="N414" s="297"/>
      <c r="O414" s="297"/>
      <c r="P414" s="297"/>
      <c r="Q414" s="297"/>
      <c r="R414" s="297"/>
      <c r="S414" s="297"/>
      <c r="T414" s="297"/>
      <c r="U414" s="297"/>
      <c r="V414" s="297"/>
      <c r="W414" s="297"/>
      <c r="X414" s="297"/>
      <c r="Y414" s="297"/>
      <c r="Z414" s="297"/>
      <c r="AA414" s="297"/>
      <c r="AB414" s="297"/>
      <c r="AC414" s="297"/>
      <c r="AD414" s="139">
        <f t="shared" si="18"/>
        <v>0</v>
      </c>
      <c r="AE414" s="177">
        <f t="shared" si="19"/>
        <v>0</v>
      </c>
    </row>
    <row r="415" spans="1:31" x14ac:dyDescent="0.2">
      <c r="A415" s="134"/>
      <c r="B415" s="294"/>
      <c r="C415" s="296"/>
      <c r="D415" s="297"/>
      <c r="E415" s="297"/>
      <c r="F415" s="297"/>
      <c r="G415" s="297"/>
      <c r="H415" s="297"/>
      <c r="I415" s="297"/>
      <c r="J415" s="297"/>
      <c r="K415" s="297"/>
      <c r="L415" s="297"/>
      <c r="M415" s="297"/>
      <c r="N415" s="297"/>
      <c r="O415" s="297"/>
      <c r="P415" s="297"/>
      <c r="Q415" s="297"/>
      <c r="R415" s="297"/>
      <c r="S415" s="297"/>
      <c r="T415" s="297"/>
      <c r="U415" s="297"/>
      <c r="V415" s="297"/>
      <c r="W415" s="297"/>
      <c r="X415" s="297"/>
      <c r="Y415" s="297"/>
      <c r="Z415" s="297"/>
      <c r="AA415" s="297"/>
      <c r="AB415" s="297"/>
      <c r="AC415" s="297"/>
      <c r="AD415" s="139">
        <f t="shared" si="18"/>
        <v>0</v>
      </c>
      <c r="AE415" s="177">
        <f t="shared" si="19"/>
        <v>0</v>
      </c>
    </row>
    <row r="416" spans="1:31" x14ac:dyDescent="0.2">
      <c r="A416" s="134"/>
      <c r="B416" s="295"/>
      <c r="C416" s="296"/>
      <c r="D416" s="297"/>
      <c r="E416" s="297"/>
      <c r="F416" s="297"/>
      <c r="G416" s="297"/>
      <c r="H416" s="297"/>
      <c r="I416" s="297"/>
      <c r="J416" s="297"/>
      <c r="K416" s="297"/>
      <c r="L416" s="297"/>
      <c r="M416" s="297"/>
      <c r="N416" s="297"/>
      <c r="O416" s="297"/>
      <c r="P416" s="297"/>
      <c r="Q416" s="297"/>
      <c r="R416" s="297"/>
      <c r="S416" s="297"/>
      <c r="T416" s="297"/>
      <c r="U416" s="297"/>
      <c r="V416" s="297"/>
      <c r="W416" s="297"/>
      <c r="X416" s="297"/>
      <c r="Y416" s="297"/>
      <c r="Z416" s="297"/>
      <c r="AA416" s="297"/>
      <c r="AB416" s="297"/>
      <c r="AC416" s="297"/>
      <c r="AD416" s="139">
        <f t="shared" si="18"/>
        <v>0</v>
      </c>
      <c r="AE416" s="177">
        <f t="shared" si="19"/>
        <v>0</v>
      </c>
    </row>
    <row r="417" spans="1:31" x14ac:dyDescent="0.2">
      <c r="A417" s="298" t="s">
        <v>237</v>
      </c>
      <c r="B417" s="299"/>
      <c r="C417" s="299"/>
      <c r="D417" s="299"/>
      <c r="E417" s="299"/>
      <c r="F417" s="299"/>
      <c r="G417" s="299"/>
      <c r="H417" s="299"/>
      <c r="I417" s="299"/>
      <c r="J417" s="299"/>
      <c r="K417" s="299"/>
      <c r="L417" s="299"/>
      <c r="M417" s="299"/>
      <c r="N417" s="299"/>
      <c r="O417" s="299"/>
      <c r="P417" s="299"/>
      <c r="Q417" s="299"/>
      <c r="R417" s="299"/>
      <c r="S417" s="299"/>
      <c r="T417" s="299"/>
      <c r="U417" s="299"/>
      <c r="V417" s="299"/>
      <c r="W417" s="299"/>
      <c r="X417" s="299"/>
      <c r="Y417" s="299"/>
      <c r="Z417" s="299"/>
      <c r="AA417" s="299"/>
      <c r="AB417" s="299"/>
      <c r="AC417" s="299"/>
      <c r="AD417" s="139">
        <f t="shared" si="18"/>
        <v>0</v>
      </c>
      <c r="AE417" s="177">
        <f t="shared" si="19"/>
        <v>0</v>
      </c>
    </row>
    <row r="418" spans="1:31" x14ac:dyDescent="0.2">
      <c r="A418" s="290" t="s">
        <v>238</v>
      </c>
      <c r="B418" s="283" t="s">
        <v>239</v>
      </c>
      <c r="C418" s="283" t="s">
        <v>240</v>
      </c>
      <c r="D418" s="300" t="s">
        <v>241</v>
      </c>
      <c r="E418" s="277" t="s">
        <v>242</v>
      </c>
      <c r="F418" s="278"/>
      <c r="G418" s="278"/>
      <c r="H418" s="278"/>
      <c r="I418" s="278"/>
      <c r="J418" s="278"/>
      <c r="K418" s="278"/>
      <c r="L418" s="278"/>
      <c r="M418" s="278"/>
      <c r="N418" s="278"/>
      <c r="O418" s="278"/>
      <c r="P418" s="279"/>
      <c r="Q418" s="302"/>
      <c r="R418" s="303"/>
      <c r="S418" s="303"/>
      <c r="T418" s="303"/>
      <c r="U418" s="303"/>
      <c r="V418" s="303"/>
      <c r="W418" s="303"/>
      <c r="X418" s="303"/>
      <c r="Y418" s="303"/>
      <c r="Z418" s="303"/>
      <c r="AA418" s="303"/>
      <c r="AB418" s="303"/>
      <c r="AC418" s="303"/>
      <c r="AD418" s="139">
        <f t="shared" si="18"/>
        <v>0</v>
      </c>
      <c r="AE418" s="177">
        <f t="shared" si="19"/>
        <v>0</v>
      </c>
    </row>
    <row r="419" spans="1:31" ht="33.75" x14ac:dyDescent="0.2">
      <c r="A419" s="292"/>
      <c r="B419" s="284"/>
      <c r="C419" s="284"/>
      <c r="D419" s="301"/>
      <c r="E419" s="142" t="s">
        <v>243</v>
      </c>
      <c r="F419" s="142" t="s">
        <v>244</v>
      </c>
      <c r="G419" s="142" t="s">
        <v>245</v>
      </c>
      <c r="H419" s="142" t="s">
        <v>246</v>
      </c>
      <c r="I419" s="142" t="s">
        <v>247</v>
      </c>
      <c r="J419" s="142" t="s">
        <v>248</v>
      </c>
      <c r="K419" s="142" t="s">
        <v>249</v>
      </c>
      <c r="L419" s="142" t="s">
        <v>250</v>
      </c>
      <c r="M419" s="142" t="s">
        <v>251</v>
      </c>
      <c r="N419" s="142" t="s">
        <v>252</v>
      </c>
      <c r="O419" s="142" t="s">
        <v>253</v>
      </c>
      <c r="P419" s="142" t="s">
        <v>254</v>
      </c>
      <c r="Q419" s="142" t="s">
        <v>255</v>
      </c>
      <c r="R419" s="142" t="s">
        <v>256</v>
      </c>
      <c r="S419" s="142" t="s">
        <v>257</v>
      </c>
      <c r="T419" s="142" t="s">
        <v>258</v>
      </c>
      <c r="U419" s="142" t="s">
        <v>259</v>
      </c>
      <c r="V419" s="140" t="s">
        <v>260</v>
      </c>
      <c r="W419" s="141" t="s">
        <v>261</v>
      </c>
      <c r="X419" s="140" t="s">
        <v>262</v>
      </c>
      <c r="Y419" s="140" t="s">
        <v>263</v>
      </c>
      <c r="Z419" s="140" t="s">
        <v>264</v>
      </c>
      <c r="AA419" s="142" t="s">
        <v>265</v>
      </c>
      <c r="AB419" s="142" t="s">
        <v>266</v>
      </c>
      <c r="AC419" s="142" t="s">
        <v>267</v>
      </c>
      <c r="AD419" s="139">
        <f t="shared" si="18"/>
        <v>0</v>
      </c>
      <c r="AE419" s="177" t="e">
        <f t="shared" si="19"/>
        <v>#VALUE!</v>
      </c>
    </row>
    <row r="420" spans="1:31" x14ac:dyDescent="0.2">
      <c r="A420" s="304" t="s">
        <v>306</v>
      </c>
      <c r="B420" s="293"/>
      <c r="C420" s="283" t="s">
        <v>283</v>
      </c>
      <c r="D420" s="285">
        <f>resumo!C49</f>
        <v>95880.739999999991</v>
      </c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43">
        <v>0.2</v>
      </c>
      <c r="W420" s="144">
        <v>0.2</v>
      </c>
      <c r="X420" s="143">
        <v>0.2</v>
      </c>
      <c r="Y420" s="143">
        <v>0.2</v>
      </c>
      <c r="Z420" s="143">
        <v>0.2</v>
      </c>
      <c r="AA420" s="134"/>
      <c r="AB420" s="134"/>
      <c r="AC420" s="134"/>
      <c r="AD420" s="139">
        <f t="shared" si="18"/>
        <v>1</v>
      </c>
      <c r="AE420" s="177">
        <f t="shared" si="19"/>
        <v>-1</v>
      </c>
    </row>
    <row r="421" spans="1:31" x14ac:dyDescent="0.2">
      <c r="A421" s="305"/>
      <c r="B421" s="294"/>
      <c r="C421" s="284"/>
      <c r="D421" s="286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47">
        <f>$D$420*V420</f>
        <v>19176.147999999997</v>
      </c>
      <c r="W421" s="147">
        <f>$D$420*W420</f>
        <v>19176.147999999997</v>
      </c>
      <c r="X421" s="147">
        <f>$D$420*X420</f>
        <v>19176.147999999997</v>
      </c>
      <c r="Y421" s="147">
        <f>$D$420*Y420</f>
        <v>19176.147999999997</v>
      </c>
      <c r="Z421" s="147">
        <f>$D$420*Z420</f>
        <v>19176.147999999997</v>
      </c>
      <c r="AA421" s="134"/>
      <c r="AB421" s="134"/>
      <c r="AC421" s="134"/>
      <c r="AD421" s="139">
        <f t="shared" si="18"/>
        <v>95880.739999999991</v>
      </c>
      <c r="AE421" s="177">
        <f t="shared" si="19"/>
        <v>0</v>
      </c>
    </row>
    <row r="422" spans="1:31" x14ac:dyDescent="0.2">
      <c r="A422" s="305"/>
      <c r="B422" s="294"/>
      <c r="C422" s="283" t="s">
        <v>269</v>
      </c>
      <c r="D422" s="285">
        <f>resumo!C50</f>
        <v>129948.09</v>
      </c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43">
        <v>0.3</v>
      </c>
      <c r="W422" s="144">
        <v>0.2</v>
      </c>
      <c r="X422" s="143">
        <v>0.15</v>
      </c>
      <c r="Y422" s="143">
        <v>0.2</v>
      </c>
      <c r="Z422" s="143">
        <v>0.15</v>
      </c>
      <c r="AA422" s="134"/>
      <c r="AB422" s="134"/>
      <c r="AC422" s="134"/>
      <c r="AD422" s="139">
        <f t="shared" si="18"/>
        <v>1</v>
      </c>
      <c r="AE422" s="177">
        <f t="shared" si="19"/>
        <v>-1</v>
      </c>
    </row>
    <row r="423" spans="1:31" x14ac:dyDescent="0.2">
      <c r="A423" s="305"/>
      <c r="B423" s="294"/>
      <c r="C423" s="284"/>
      <c r="D423" s="286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47">
        <f>$D$422*V422</f>
        <v>38984.426999999996</v>
      </c>
      <c r="W423" s="147">
        <f>$D$422*W422</f>
        <v>25989.618000000002</v>
      </c>
      <c r="X423" s="147">
        <f>$D$422*X422</f>
        <v>19492.213499999998</v>
      </c>
      <c r="Y423" s="147">
        <f>$D$422*Y422</f>
        <v>25989.618000000002</v>
      </c>
      <c r="Z423" s="147">
        <f>$D$422*Z422</f>
        <v>19492.213499999998</v>
      </c>
      <c r="AA423" s="134"/>
      <c r="AB423" s="134"/>
      <c r="AC423" s="134"/>
      <c r="AD423" s="139">
        <f t="shared" si="18"/>
        <v>129948.09</v>
      </c>
      <c r="AE423" s="177">
        <f t="shared" si="19"/>
        <v>0</v>
      </c>
    </row>
    <row r="424" spans="1:31" x14ac:dyDescent="0.2">
      <c r="A424" s="305"/>
      <c r="B424" s="294"/>
      <c r="C424" s="283" t="s">
        <v>270</v>
      </c>
      <c r="D424" s="285">
        <f>resumo!C51</f>
        <v>24637.78</v>
      </c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43">
        <v>0.5</v>
      </c>
      <c r="W424" s="148">
        <v>0</v>
      </c>
      <c r="X424" s="149">
        <v>0</v>
      </c>
      <c r="Y424" s="149">
        <v>0</v>
      </c>
      <c r="Z424" s="143">
        <v>0.5</v>
      </c>
      <c r="AA424" s="134"/>
      <c r="AB424" s="134"/>
      <c r="AC424" s="134"/>
      <c r="AD424" s="139">
        <f t="shared" si="18"/>
        <v>1</v>
      </c>
      <c r="AE424" s="177">
        <f t="shared" si="19"/>
        <v>-1</v>
      </c>
    </row>
    <row r="425" spans="1:31" x14ac:dyDescent="0.2">
      <c r="A425" s="305"/>
      <c r="B425" s="295"/>
      <c r="C425" s="284"/>
      <c r="D425" s="286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47">
        <f>V424*$D$424</f>
        <v>12318.89</v>
      </c>
      <c r="W425" s="147">
        <f>W424*$D$424</f>
        <v>0</v>
      </c>
      <c r="X425" s="147">
        <f>X424*$D$424</f>
        <v>0</v>
      </c>
      <c r="Y425" s="147">
        <f>Y424*$D$424</f>
        <v>0</v>
      </c>
      <c r="Z425" s="147">
        <f>Z424*$D$424</f>
        <v>12318.89</v>
      </c>
      <c r="AA425" s="134"/>
      <c r="AB425" s="134"/>
      <c r="AC425" s="134"/>
      <c r="AD425" s="139">
        <f t="shared" si="18"/>
        <v>24637.78</v>
      </c>
      <c r="AE425" s="177">
        <f t="shared" si="19"/>
        <v>0</v>
      </c>
    </row>
    <row r="426" spans="1:31" x14ac:dyDescent="0.2">
      <c r="A426" s="305"/>
      <c r="B426" s="290" t="s">
        <v>296</v>
      </c>
      <c r="C426" s="283" t="s">
        <v>272</v>
      </c>
      <c r="D426" s="285">
        <f>Planilha.!G2784/2</f>
        <v>5522.7999999999993</v>
      </c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43">
        <v>1</v>
      </c>
      <c r="W426" s="148">
        <v>0</v>
      </c>
      <c r="X426" s="134"/>
      <c r="Y426" s="134"/>
      <c r="Z426" s="134"/>
      <c r="AA426" s="134"/>
      <c r="AB426" s="134"/>
      <c r="AC426" s="134"/>
      <c r="AD426" s="139">
        <f t="shared" si="18"/>
        <v>1</v>
      </c>
      <c r="AE426" s="177">
        <f t="shared" si="19"/>
        <v>-1</v>
      </c>
    </row>
    <row r="427" spans="1:31" x14ac:dyDescent="0.2">
      <c r="A427" s="305"/>
      <c r="B427" s="291"/>
      <c r="C427" s="284"/>
      <c r="D427" s="286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45">
        <f>D426*V426</f>
        <v>5522.7999999999993</v>
      </c>
      <c r="W427" s="151">
        <v>0</v>
      </c>
      <c r="X427" s="134"/>
      <c r="Y427" s="134"/>
      <c r="Z427" s="134"/>
      <c r="AA427" s="134"/>
      <c r="AB427" s="134"/>
      <c r="AC427" s="134"/>
      <c r="AD427" s="139">
        <f t="shared" si="18"/>
        <v>5522.7999999999993</v>
      </c>
      <c r="AE427" s="177">
        <f t="shared" si="19"/>
        <v>0</v>
      </c>
    </row>
    <row r="428" spans="1:31" x14ac:dyDescent="0.2">
      <c r="A428" s="305"/>
      <c r="B428" s="291"/>
      <c r="C428" s="283" t="s">
        <v>273</v>
      </c>
      <c r="D428" s="285">
        <f>Planilha.!G2805/2</f>
        <v>31489.994999999995</v>
      </c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43">
        <v>0.66669999999999996</v>
      </c>
      <c r="W428" s="144">
        <v>0.33329999999999999</v>
      </c>
      <c r="X428" s="134"/>
      <c r="Y428" s="134"/>
      <c r="Z428" s="134"/>
      <c r="AA428" s="134"/>
      <c r="AB428" s="134"/>
      <c r="AC428" s="134"/>
      <c r="AD428" s="139">
        <f t="shared" si="18"/>
        <v>1</v>
      </c>
      <c r="AE428" s="177">
        <f t="shared" si="19"/>
        <v>-1</v>
      </c>
    </row>
    <row r="429" spans="1:31" x14ac:dyDescent="0.2">
      <c r="A429" s="305"/>
      <c r="B429" s="291"/>
      <c r="C429" s="284"/>
      <c r="D429" s="286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45">
        <f>V428*$D$428</f>
        <v>20994.379666499997</v>
      </c>
      <c r="W429" s="145">
        <f>W428*$D$428</f>
        <v>10495.615333499998</v>
      </c>
      <c r="X429" s="134"/>
      <c r="Y429" s="134"/>
      <c r="Z429" s="134"/>
      <c r="AA429" s="134"/>
      <c r="AB429" s="134"/>
      <c r="AC429" s="134"/>
      <c r="AD429" s="139">
        <f t="shared" si="18"/>
        <v>31489.994999999995</v>
      </c>
      <c r="AE429" s="177">
        <f t="shared" si="19"/>
        <v>0</v>
      </c>
    </row>
    <row r="430" spans="1:31" x14ac:dyDescent="0.2">
      <c r="A430" s="305"/>
      <c r="B430" s="291"/>
      <c r="C430" s="283" t="s">
        <v>274</v>
      </c>
      <c r="D430" s="285">
        <f>Planilha.!G2825/2</f>
        <v>47273.999999999993</v>
      </c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43">
        <v>0.66669999999999996</v>
      </c>
      <c r="W430" s="144">
        <v>0.33329999999999999</v>
      </c>
      <c r="X430" s="134"/>
      <c r="Y430" s="134"/>
      <c r="Z430" s="134"/>
      <c r="AA430" s="134"/>
      <c r="AB430" s="134"/>
      <c r="AC430" s="134"/>
      <c r="AD430" s="139">
        <f t="shared" si="18"/>
        <v>1</v>
      </c>
      <c r="AE430" s="177">
        <f t="shared" si="19"/>
        <v>-1</v>
      </c>
    </row>
    <row r="431" spans="1:31" x14ac:dyDescent="0.2">
      <c r="A431" s="305"/>
      <c r="B431" s="291"/>
      <c r="C431" s="284"/>
      <c r="D431" s="286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45">
        <f>V430*$D$430</f>
        <v>31517.575799999991</v>
      </c>
      <c r="W431" s="145">
        <f>W430*$D$430</f>
        <v>15756.424199999998</v>
      </c>
      <c r="X431" s="134"/>
      <c r="Y431" s="134"/>
      <c r="Z431" s="134"/>
      <c r="AA431" s="134"/>
      <c r="AB431" s="134"/>
      <c r="AC431" s="134"/>
      <c r="AD431" s="139">
        <f t="shared" si="18"/>
        <v>47273.999999999985</v>
      </c>
      <c r="AE431" s="177">
        <f t="shared" si="19"/>
        <v>0</v>
      </c>
    </row>
    <row r="432" spans="1:31" x14ac:dyDescent="0.2">
      <c r="A432" s="305"/>
      <c r="B432" s="291"/>
      <c r="C432" s="283" t="s">
        <v>227</v>
      </c>
      <c r="D432" s="285">
        <f>Planilha.!G2845/2</f>
        <v>18078.555</v>
      </c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43">
        <v>0.33329999999999999</v>
      </c>
      <c r="W432" s="144">
        <v>0.66669999999999996</v>
      </c>
      <c r="X432" s="134"/>
      <c r="Y432" s="134"/>
      <c r="Z432" s="134"/>
      <c r="AA432" s="134"/>
      <c r="AB432" s="134"/>
      <c r="AC432" s="134"/>
      <c r="AD432" s="139">
        <f t="shared" si="18"/>
        <v>1</v>
      </c>
      <c r="AE432" s="177">
        <f t="shared" si="19"/>
        <v>-1</v>
      </c>
    </row>
    <row r="433" spans="1:31" x14ac:dyDescent="0.2">
      <c r="A433" s="305"/>
      <c r="B433" s="291"/>
      <c r="C433" s="284"/>
      <c r="D433" s="286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45">
        <f>V432*$D$432</f>
        <v>6025.5823814999994</v>
      </c>
      <c r="W433" s="145">
        <f>W432*$D$432</f>
        <v>12052.9726185</v>
      </c>
      <c r="X433" s="134"/>
      <c r="Y433" s="134"/>
      <c r="Z433" s="134"/>
      <c r="AA433" s="134"/>
      <c r="AB433" s="134"/>
      <c r="AC433" s="134"/>
      <c r="AD433" s="139">
        <f t="shared" si="18"/>
        <v>18078.555</v>
      </c>
      <c r="AE433" s="177">
        <f t="shared" si="19"/>
        <v>0</v>
      </c>
    </row>
    <row r="434" spans="1:31" x14ac:dyDescent="0.2">
      <c r="A434" s="305"/>
      <c r="B434" s="291"/>
      <c r="C434" s="283" t="s">
        <v>275</v>
      </c>
      <c r="D434" s="285">
        <f>Planilha.!G2863/2</f>
        <v>75402.524999999994</v>
      </c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43">
        <v>1</v>
      </c>
      <c r="W434" s="148">
        <v>0</v>
      </c>
      <c r="X434" s="134"/>
      <c r="Y434" s="134"/>
      <c r="Z434" s="134"/>
      <c r="AA434" s="134"/>
      <c r="AB434" s="134"/>
      <c r="AC434" s="134"/>
      <c r="AD434" s="139">
        <f t="shared" si="18"/>
        <v>1</v>
      </c>
      <c r="AE434" s="177">
        <f t="shared" si="19"/>
        <v>-1</v>
      </c>
    </row>
    <row r="435" spans="1:31" x14ac:dyDescent="0.2">
      <c r="A435" s="305"/>
      <c r="B435" s="291"/>
      <c r="C435" s="284"/>
      <c r="D435" s="286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45">
        <f>V434*$D$434</f>
        <v>75402.524999999994</v>
      </c>
      <c r="W435" s="151">
        <v>0</v>
      </c>
      <c r="X435" s="134"/>
      <c r="Y435" s="134"/>
      <c r="Z435" s="134"/>
      <c r="AA435" s="134"/>
      <c r="AB435" s="134"/>
      <c r="AC435" s="134"/>
      <c r="AD435" s="139">
        <f t="shared" si="18"/>
        <v>75402.524999999994</v>
      </c>
      <c r="AE435" s="177">
        <f t="shared" si="19"/>
        <v>0</v>
      </c>
    </row>
    <row r="436" spans="1:31" x14ac:dyDescent="0.2">
      <c r="A436" s="305"/>
      <c r="B436" s="291"/>
      <c r="C436" s="283" t="s">
        <v>276</v>
      </c>
      <c r="D436" s="285">
        <f>Planilha.!G2869/2</f>
        <v>14677.5</v>
      </c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43">
        <v>0.75</v>
      </c>
      <c r="W436" s="144">
        <v>0.25</v>
      </c>
      <c r="X436" s="134"/>
      <c r="Y436" s="134"/>
      <c r="Z436" s="134"/>
      <c r="AA436" s="134"/>
      <c r="AB436" s="134"/>
      <c r="AC436" s="134"/>
      <c r="AD436" s="139">
        <f t="shared" si="18"/>
        <v>1</v>
      </c>
      <c r="AE436" s="177">
        <f t="shared" si="19"/>
        <v>-1</v>
      </c>
    </row>
    <row r="437" spans="1:31" x14ac:dyDescent="0.2">
      <c r="A437" s="305"/>
      <c r="B437" s="291"/>
      <c r="C437" s="284"/>
      <c r="D437" s="286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45">
        <f>V436*$D$436</f>
        <v>11008.125</v>
      </c>
      <c r="W437" s="145">
        <f>W436*$D$436</f>
        <v>3669.375</v>
      </c>
      <c r="X437" s="134"/>
      <c r="Y437" s="134"/>
      <c r="Z437" s="134"/>
      <c r="AA437" s="134"/>
      <c r="AB437" s="134"/>
      <c r="AC437" s="134"/>
      <c r="AD437" s="139">
        <f t="shared" si="18"/>
        <v>14677.5</v>
      </c>
      <c r="AE437" s="177">
        <f t="shared" si="19"/>
        <v>0</v>
      </c>
    </row>
    <row r="438" spans="1:31" x14ac:dyDescent="0.2">
      <c r="A438" s="305"/>
      <c r="B438" s="291"/>
      <c r="C438" s="283" t="s">
        <v>277</v>
      </c>
      <c r="D438" s="285">
        <f>Planilha.!G2881/2</f>
        <v>22810.969999999998</v>
      </c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43">
        <v>0.5</v>
      </c>
      <c r="W438" s="144">
        <v>0.5</v>
      </c>
      <c r="X438" s="134"/>
      <c r="Y438" s="134"/>
      <c r="Z438" s="134"/>
      <c r="AA438" s="134"/>
      <c r="AB438" s="134"/>
      <c r="AC438" s="134"/>
      <c r="AD438" s="139">
        <f t="shared" si="18"/>
        <v>1</v>
      </c>
      <c r="AE438" s="177">
        <f t="shared" si="19"/>
        <v>-1</v>
      </c>
    </row>
    <row r="439" spans="1:31" x14ac:dyDescent="0.2">
      <c r="A439" s="306"/>
      <c r="B439" s="292"/>
      <c r="C439" s="284"/>
      <c r="D439" s="286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45">
        <f>V438*$D$438</f>
        <v>11405.484999999999</v>
      </c>
      <c r="W439" s="145">
        <f>W438*$D$438</f>
        <v>11405.484999999999</v>
      </c>
      <c r="X439" s="134"/>
      <c r="Y439" s="134"/>
      <c r="Z439" s="134"/>
      <c r="AA439" s="134"/>
      <c r="AB439" s="134"/>
      <c r="AC439" s="134"/>
      <c r="AD439" s="139">
        <f t="shared" si="18"/>
        <v>22810.969999999998</v>
      </c>
      <c r="AE439" s="177">
        <f t="shared" si="19"/>
        <v>0</v>
      </c>
    </row>
    <row r="440" spans="1:31" x14ac:dyDescent="0.2">
      <c r="A440" s="304" t="s">
        <v>306</v>
      </c>
      <c r="B440" s="290" t="s">
        <v>307</v>
      </c>
      <c r="C440" s="283" t="s">
        <v>272</v>
      </c>
      <c r="D440" s="285">
        <f>D426</f>
        <v>5522.7999999999993</v>
      </c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43">
        <v>1</v>
      </c>
      <c r="W440" s="148">
        <v>0</v>
      </c>
      <c r="X440" s="134"/>
      <c r="Y440" s="134"/>
      <c r="Z440" s="134"/>
      <c r="AA440" s="134"/>
      <c r="AB440" s="134"/>
      <c r="AC440" s="134"/>
      <c r="AD440" s="139">
        <f t="shared" si="18"/>
        <v>1</v>
      </c>
      <c r="AE440" s="177">
        <f t="shared" si="19"/>
        <v>-1</v>
      </c>
    </row>
    <row r="441" spans="1:31" x14ac:dyDescent="0.2">
      <c r="A441" s="305"/>
      <c r="B441" s="291"/>
      <c r="C441" s="284"/>
      <c r="D441" s="286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45">
        <f>V440*$D$440</f>
        <v>5522.7999999999993</v>
      </c>
      <c r="W441" s="151">
        <v>0</v>
      </c>
      <c r="X441" s="134"/>
      <c r="Y441" s="134"/>
      <c r="Z441" s="134"/>
      <c r="AA441" s="134"/>
      <c r="AB441" s="134"/>
      <c r="AC441" s="134"/>
      <c r="AD441" s="139">
        <f t="shared" si="18"/>
        <v>5522.7999999999993</v>
      </c>
      <c r="AE441" s="177">
        <f t="shared" si="19"/>
        <v>0</v>
      </c>
    </row>
    <row r="442" spans="1:31" x14ac:dyDescent="0.2">
      <c r="A442" s="305"/>
      <c r="B442" s="291"/>
      <c r="C442" s="283" t="s">
        <v>273</v>
      </c>
      <c r="D442" s="285">
        <f>D428</f>
        <v>31489.994999999995</v>
      </c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43">
        <v>0.66669999999999996</v>
      </c>
      <c r="W442" s="144">
        <v>0.33329999999999999</v>
      </c>
      <c r="X442" s="134"/>
      <c r="Y442" s="134"/>
      <c r="Z442" s="134"/>
      <c r="AA442" s="134"/>
      <c r="AB442" s="134"/>
      <c r="AC442" s="134"/>
      <c r="AD442" s="139">
        <f t="shared" si="18"/>
        <v>1</v>
      </c>
      <c r="AE442" s="177">
        <f t="shared" si="19"/>
        <v>-1</v>
      </c>
    </row>
    <row r="443" spans="1:31" x14ac:dyDescent="0.2">
      <c r="A443" s="305"/>
      <c r="B443" s="291"/>
      <c r="C443" s="284"/>
      <c r="D443" s="286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45">
        <f>V442*$D$442</f>
        <v>20994.379666499997</v>
      </c>
      <c r="W443" s="145">
        <f>W442*$D$442</f>
        <v>10495.615333499998</v>
      </c>
      <c r="X443" s="134"/>
      <c r="Y443" s="134"/>
      <c r="Z443" s="134"/>
      <c r="AA443" s="134"/>
      <c r="AB443" s="134"/>
      <c r="AC443" s="134"/>
      <c r="AD443" s="139">
        <f t="shared" si="18"/>
        <v>31489.994999999995</v>
      </c>
      <c r="AE443" s="177">
        <f t="shared" si="19"/>
        <v>0</v>
      </c>
    </row>
    <row r="444" spans="1:31" x14ac:dyDescent="0.2">
      <c r="A444" s="305"/>
      <c r="B444" s="291"/>
      <c r="C444" s="283" t="s">
        <v>274</v>
      </c>
      <c r="D444" s="285">
        <f>D430</f>
        <v>47273.999999999993</v>
      </c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43">
        <v>0.66669999999999996</v>
      </c>
      <c r="W444" s="144">
        <v>0.33329999999999999</v>
      </c>
      <c r="X444" s="134"/>
      <c r="Y444" s="134"/>
      <c r="Z444" s="134"/>
      <c r="AA444" s="134"/>
      <c r="AB444" s="134"/>
      <c r="AC444" s="134"/>
      <c r="AD444" s="139">
        <f t="shared" si="18"/>
        <v>1</v>
      </c>
      <c r="AE444" s="177">
        <f t="shared" si="19"/>
        <v>-1</v>
      </c>
    </row>
    <row r="445" spans="1:31" x14ac:dyDescent="0.2">
      <c r="A445" s="305"/>
      <c r="B445" s="291"/>
      <c r="C445" s="284"/>
      <c r="D445" s="286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45">
        <f>V444*$D$444</f>
        <v>31517.575799999991</v>
      </c>
      <c r="W445" s="145">
        <f>W444*$D$444</f>
        <v>15756.424199999998</v>
      </c>
      <c r="X445" s="134"/>
      <c r="Y445" s="134"/>
      <c r="Z445" s="134"/>
      <c r="AA445" s="134"/>
      <c r="AB445" s="134"/>
      <c r="AC445" s="134"/>
      <c r="AD445" s="139">
        <f t="shared" si="18"/>
        <v>47273.999999999985</v>
      </c>
      <c r="AE445" s="177">
        <f t="shared" si="19"/>
        <v>0</v>
      </c>
    </row>
    <row r="446" spans="1:31" x14ac:dyDescent="0.2">
      <c r="A446" s="305"/>
      <c r="B446" s="291"/>
      <c r="C446" s="283" t="s">
        <v>227</v>
      </c>
      <c r="D446" s="285">
        <f>D432</f>
        <v>18078.555</v>
      </c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43">
        <v>0.33329999999999999</v>
      </c>
      <c r="W446" s="144">
        <v>0.66669999999999996</v>
      </c>
      <c r="X446" s="134"/>
      <c r="Y446" s="134"/>
      <c r="Z446" s="134"/>
      <c r="AA446" s="134"/>
      <c r="AB446" s="134"/>
      <c r="AC446" s="134"/>
      <c r="AD446" s="139">
        <f t="shared" si="18"/>
        <v>1</v>
      </c>
      <c r="AE446" s="177">
        <f t="shared" si="19"/>
        <v>-1</v>
      </c>
    </row>
    <row r="447" spans="1:31" x14ac:dyDescent="0.2">
      <c r="A447" s="305"/>
      <c r="B447" s="291"/>
      <c r="C447" s="284"/>
      <c r="D447" s="286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45">
        <f>V446*$D$446</f>
        <v>6025.5823814999994</v>
      </c>
      <c r="W447" s="145">
        <f>W446*$D$446</f>
        <v>12052.9726185</v>
      </c>
      <c r="X447" s="134"/>
      <c r="Y447" s="134"/>
      <c r="Z447" s="134"/>
      <c r="AA447" s="134"/>
      <c r="AB447" s="134"/>
      <c r="AC447" s="134"/>
      <c r="AD447" s="139">
        <f t="shared" si="18"/>
        <v>18078.555</v>
      </c>
      <c r="AE447" s="177">
        <f t="shared" si="19"/>
        <v>0</v>
      </c>
    </row>
    <row r="448" spans="1:31" x14ac:dyDescent="0.2">
      <c r="A448" s="305"/>
      <c r="B448" s="291"/>
      <c r="C448" s="283" t="s">
        <v>275</v>
      </c>
      <c r="D448" s="285">
        <f>D434</f>
        <v>75402.524999999994</v>
      </c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43">
        <v>1</v>
      </c>
      <c r="W448" s="148">
        <v>0</v>
      </c>
      <c r="X448" s="134"/>
      <c r="Y448" s="134"/>
      <c r="Z448" s="134"/>
      <c r="AA448" s="134"/>
      <c r="AB448" s="134"/>
      <c r="AC448" s="134"/>
      <c r="AD448" s="139">
        <f t="shared" si="18"/>
        <v>1</v>
      </c>
      <c r="AE448" s="177">
        <f t="shared" si="19"/>
        <v>-1</v>
      </c>
    </row>
    <row r="449" spans="1:31" x14ac:dyDescent="0.2">
      <c r="A449" s="305"/>
      <c r="B449" s="291"/>
      <c r="C449" s="284"/>
      <c r="D449" s="286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45">
        <f>V448*$D$448</f>
        <v>75402.524999999994</v>
      </c>
      <c r="W449" s="151">
        <v>0</v>
      </c>
      <c r="X449" s="134"/>
      <c r="Y449" s="134"/>
      <c r="Z449" s="134"/>
      <c r="AA449" s="134"/>
      <c r="AB449" s="134"/>
      <c r="AC449" s="134"/>
      <c r="AD449" s="139">
        <f t="shared" si="18"/>
        <v>75402.524999999994</v>
      </c>
      <c r="AE449" s="177">
        <f t="shared" si="19"/>
        <v>0</v>
      </c>
    </row>
    <row r="450" spans="1:31" x14ac:dyDescent="0.2">
      <c r="A450" s="305"/>
      <c r="B450" s="291"/>
      <c r="C450" s="283" t="s">
        <v>276</v>
      </c>
      <c r="D450" s="285">
        <f>D436</f>
        <v>14677.5</v>
      </c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43">
        <v>0.75</v>
      </c>
      <c r="W450" s="144">
        <v>0.25</v>
      </c>
      <c r="X450" s="134"/>
      <c r="Y450" s="134"/>
      <c r="Z450" s="134"/>
      <c r="AA450" s="134"/>
      <c r="AB450" s="134"/>
      <c r="AC450" s="134"/>
      <c r="AD450" s="139">
        <f t="shared" si="18"/>
        <v>1</v>
      </c>
      <c r="AE450" s="177">
        <f t="shared" si="19"/>
        <v>-1</v>
      </c>
    </row>
    <row r="451" spans="1:31" x14ac:dyDescent="0.2">
      <c r="A451" s="305"/>
      <c r="B451" s="291"/>
      <c r="C451" s="284"/>
      <c r="D451" s="286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45">
        <f>V450*$D$450</f>
        <v>11008.125</v>
      </c>
      <c r="W451" s="145">
        <f>W450*$D$450</f>
        <v>3669.375</v>
      </c>
      <c r="X451" s="134"/>
      <c r="Y451" s="134"/>
      <c r="Z451" s="134"/>
      <c r="AA451" s="134"/>
      <c r="AB451" s="134"/>
      <c r="AC451" s="134"/>
      <c r="AD451" s="139">
        <f t="shared" si="18"/>
        <v>14677.5</v>
      </c>
      <c r="AE451" s="177">
        <f t="shared" si="19"/>
        <v>0</v>
      </c>
    </row>
    <row r="452" spans="1:31" x14ac:dyDescent="0.2">
      <c r="A452" s="305"/>
      <c r="B452" s="291"/>
      <c r="C452" s="283" t="s">
        <v>277</v>
      </c>
      <c r="D452" s="285">
        <f>D438</f>
        <v>22810.969999999998</v>
      </c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43">
        <v>0.5</v>
      </c>
      <c r="W452" s="144">
        <v>0.5</v>
      </c>
      <c r="X452" s="134"/>
      <c r="Y452" s="134"/>
      <c r="Z452" s="134"/>
      <c r="AA452" s="134"/>
      <c r="AB452" s="134"/>
      <c r="AC452" s="134"/>
      <c r="AD452" s="139">
        <f t="shared" si="18"/>
        <v>1</v>
      </c>
      <c r="AE452" s="177">
        <f t="shared" si="19"/>
        <v>-1</v>
      </c>
    </row>
    <row r="453" spans="1:31" x14ac:dyDescent="0.2">
      <c r="A453" s="306"/>
      <c r="B453" s="292"/>
      <c r="C453" s="284"/>
      <c r="D453" s="286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45">
        <f>V452*$D$452</f>
        <v>11405.484999999999</v>
      </c>
      <c r="W453" s="145">
        <f>W452*$D$452</f>
        <v>11405.484999999999</v>
      </c>
      <c r="X453" s="135"/>
      <c r="Y453" s="134"/>
      <c r="Z453" s="134"/>
      <c r="AA453" s="134"/>
      <c r="AB453" s="134"/>
      <c r="AC453" s="134"/>
      <c r="AD453" s="139">
        <f t="shared" ref="AD453:AD516" si="20">SUM(E453:AC453)</f>
        <v>22810.969999999998</v>
      </c>
      <c r="AE453" s="177">
        <f t="shared" ref="AE453:AE516" si="21">D452-AD453</f>
        <v>0</v>
      </c>
    </row>
    <row r="454" spans="1:31" x14ac:dyDescent="0.2">
      <c r="A454" s="304" t="s">
        <v>306</v>
      </c>
      <c r="B454" s="290" t="s">
        <v>308</v>
      </c>
      <c r="C454" s="283" t="s">
        <v>272</v>
      </c>
      <c r="D454" s="285">
        <f>Planilha.!G2928</f>
        <v>8535.4100000000017</v>
      </c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44">
        <v>1</v>
      </c>
      <c r="X454" s="149">
        <v>0</v>
      </c>
      <c r="Y454" s="134"/>
      <c r="Z454" s="134"/>
      <c r="AA454" s="134"/>
      <c r="AB454" s="134"/>
      <c r="AC454" s="134"/>
      <c r="AD454" s="139">
        <f t="shared" si="20"/>
        <v>1</v>
      </c>
      <c r="AE454" s="177">
        <f t="shared" si="21"/>
        <v>-1</v>
      </c>
    </row>
    <row r="455" spans="1:31" x14ac:dyDescent="0.2">
      <c r="A455" s="305"/>
      <c r="B455" s="291"/>
      <c r="C455" s="284"/>
      <c r="D455" s="286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46">
        <f>W454*D454</f>
        <v>8535.4100000000017</v>
      </c>
      <c r="X455" s="150">
        <v>0</v>
      </c>
      <c r="Y455" s="134"/>
      <c r="Z455" s="134"/>
      <c r="AA455" s="134"/>
      <c r="AB455" s="134"/>
      <c r="AC455" s="134"/>
      <c r="AD455" s="139">
        <f t="shared" si="20"/>
        <v>8535.4100000000017</v>
      </c>
      <c r="AE455" s="177">
        <f t="shared" si="21"/>
        <v>0</v>
      </c>
    </row>
    <row r="456" spans="1:31" x14ac:dyDescent="0.2">
      <c r="A456" s="305"/>
      <c r="B456" s="291"/>
      <c r="C456" s="283" t="s">
        <v>273</v>
      </c>
      <c r="D456" s="285">
        <f>Planilha.!G2949</f>
        <v>78089.86</v>
      </c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44">
        <v>0.66669999999999996</v>
      </c>
      <c r="X456" s="143">
        <v>0.33329999999999999</v>
      </c>
      <c r="Y456" s="134"/>
      <c r="Z456" s="134"/>
      <c r="AA456" s="134"/>
      <c r="AB456" s="134"/>
      <c r="AC456" s="134"/>
      <c r="AD456" s="139">
        <f t="shared" si="20"/>
        <v>1</v>
      </c>
      <c r="AE456" s="177">
        <f t="shared" si="21"/>
        <v>-1</v>
      </c>
    </row>
    <row r="457" spans="1:31" x14ac:dyDescent="0.2">
      <c r="A457" s="305"/>
      <c r="B457" s="291"/>
      <c r="C457" s="284"/>
      <c r="D457" s="286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46">
        <f>W456*$D$456</f>
        <v>52062.509661999997</v>
      </c>
      <c r="X457" s="146">
        <f>X456*$D$456</f>
        <v>26027.350338</v>
      </c>
      <c r="Y457" s="134"/>
      <c r="Z457" s="134"/>
      <c r="AA457" s="134"/>
      <c r="AB457" s="134"/>
      <c r="AC457" s="134"/>
      <c r="AD457" s="139">
        <f t="shared" si="20"/>
        <v>78089.86</v>
      </c>
      <c r="AE457" s="177">
        <f t="shared" si="21"/>
        <v>0</v>
      </c>
    </row>
    <row r="458" spans="1:31" x14ac:dyDescent="0.2">
      <c r="A458" s="305"/>
      <c r="B458" s="291"/>
      <c r="C458" s="283" t="s">
        <v>274</v>
      </c>
      <c r="D458" s="285">
        <f>Planilha.!G2969</f>
        <v>142794.96</v>
      </c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44">
        <v>0.66669999999999996</v>
      </c>
      <c r="X458" s="143">
        <v>0.33329999999999999</v>
      </c>
      <c r="Y458" s="134"/>
      <c r="Z458" s="134"/>
      <c r="AA458" s="134"/>
      <c r="AB458" s="134"/>
      <c r="AC458" s="134"/>
      <c r="AD458" s="139">
        <f t="shared" si="20"/>
        <v>1</v>
      </c>
      <c r="AE458" s="177">
        <f t="shared" si="21"/>
        <v>-1</v>
      </c>
    </row>
    <row r="459" spans="1:31" x14ac:dyDescent="0.2">
      <c r="A459" s="305"/>
      <c r="B459" s="291"/>
      <c r="C459" s="284"/>
      <c r="D459" s="286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46">
        <f>W458*$D$458</f>
        <v>95201.399831999996</v>
      </c>
      <c r="X459" s="146">
        <f>X458*$D$458</f>
        <v>47593.560167999996</v>
      </c>
      <c r="Y459" s="134"/>
      <c r="Z459" s="134"/>
      <c r="AA459" s="134"/>
      <c r="AB459" s="134"/>
      <c r="AC459" s="134"/>
      <c r="AD459" s="139">
        <f t="shared" si="20"/>
        <v>142794.96</v>
      </c>
      <c r="AE459" s="177">
        <f t="shared" si="21"/>
        <v>0</v>
      </c>
    </row>
    <row r="460" spans="1:31" x14ac:dyDescent="0.2">
      <c r="A460" s="305"/>
      <c r="B460" s="291"/>
      <c r="C460" s="283" t="s">
        <v>227</v>
      </c>
      <c r="D460" s="285">
        <f>Planilha.!G2989</f>
        <v>47074.04</v>
      </c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44">
        <v>0.33329999999999999</v>
      </c>
      <c r="X460" s="143">
        <v>0.66669999999999996</v>
      </c>
      <c r="Y460" s="134"/>
      <c r="Z460" s="134"/>
      <c r="AA460" s="134"/>
      <c r="AB460" s="134"/>
      <c r="AC460" s="134"/>
      <c r="AD460" s="139">
        <f t="shared" si="20"/>
        <v>1</v>
      </c>
      <c r="AE460" s="177">
        <f t="shared" si="21"/>
        <v>-1</v>
      </c>
    </row>
    <row r="461" spans="1:31" x14ac:dyDescent="0.2">
      <c r="A461" s="305"/>
      <c r="B461" s="291"/>
      <c r="C461" s="284"/>
      <c r="D461" s="286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46">
        <f>W460*$D$460</f>
        <v>15689.777532</v>
      </c>
      <c r="X461" s="146">
        <f>X460*$D$460</f>
        <v>31384.262467999997</v>
      </c>
      <c r="Y461" s="134"/>
      <c r="Z461" s="134"/>
      <c r="AA461" s="134"/>
      <c r="AB461" s="134"/>
      <c r="AC461" s="134"/>
      <c r="AD461" s="139">
        <f t="shared" si="20"/>
        <v>47074.039999999994</v>
      </c>
      <c r="AE461" s="177">
        <f t="shared" si="21"/>
        <v>0</v>
      </c>
    </row>
    <row r="462" spans="1:31" x14ac:dyDescent="0.2">
      <c r="A462" s="305"/>
      <c r="B462" s="291"/>
      <c r="C462" s="283" t="s">
        <v>275</v>
      </c>
      <c r="D462" s="285">
        <f>Planilha.!G3007</f>
        <v>74958.92</v>
      </c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44">
        <v>1</v>
      </c>
      <c r="X462" s="149">
        <v>0</v>
      </c>
      <c r="Y462" s="134"/>
      <c r="Z462" s="134"/>
      <c r="AA462" s="134"/>
      <c r="AB462" s="134"/>
      <c r="AC462" s="134"/>
      <c r="AD462" s="139">
        <f t="shared" si="20"/>
        <v>1</v>
      </c>
      <c r="AE462" s="177">
        <f t="shared" si="21"/>
        <v>-1</v>
      </c>
    </row>
    <row r="463" spans="1:31" x14ac:dyDescent="0.2">
      <c r="A463" s="305"/>
      <c r="B463" s="291"/>
      <c r="C463" s="284"/>
      <c r="D463" s="286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46">
        <f>W462*$D$462</f>
        <v>74958.92</v>
      </c>
      <c r="X463" s="150">
        <v>0</v>
      </c>
      <c r="Y463" s="134"/>
      <c r="Z463" s="134"/>
      <c r="AA463" s="134"/>
      <c r="AB463" s="134"/>
      <c r="AC463" s="134"/>
      <c r="AD463" s="139">
        <f t="shared" si="20"/>
        <v>74958.92</v>
      </c>
      <c r="AE463" s="177">
        <f t="shared" si="21"/>
        <v>0</v>
      </c>
    </row>
    <row r="464" spans="1:31" x14ac:dyDescent="0.2">
      <c r="A464" s="305"/>
      <c r="B464" s="291"/>
      <c r="C464" s="283" t="s">
        <v>276</v>
      </c>
      <c r="D464" s="285">
        <f>Planilha.!G3013</f>
        <v>7338.75</v>
      </c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44">
        <v>0.75</v>
      </c>
      <c r="X464" s="143">
        <v>0.25</v>
      </c>
      <c r="Y464" s="134"/>
      <c r="Z464" s="134"/>
      <c r="AA464" s="134"/>
      <c r="AB464" s="134"/>
      <c r="AC464" s="134"/>
      <c r="AD464" s="139">
        <f t="shared" si="20"/>
        <v>1</v>
      </c>
      <c r="AE464" s="177">
        <f t="shared" si="21"/>
        <v>-1</v>
      </c>
    </row>
    <row r="465" spans="1:31" x14ac:dyDescent="0.2">
      <c r="A465" s="305"/>
      <c r="B465" s="291"/>
      <c r="C465" s="284"/>
      <c r="D465" s="286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46">
        <f>W464*$D$464</f>
        <v>5504.0625</v>
      </c>
      <c r="X465" s="146">
        <f>X464*$D$464</f>
        <v>1834.6875</v>
      </c>
      <c r="Y465" s="134"/>
      <c r="Z465" s="134"/>
      <c r="AA465" s="134"/>
      <c r="AB465" s="134"/>
      <c r="AC465" s="134"/>
      <c r="AD465" s="139">
        <f t="shared" si="20"/>
        <v>7338.75</v>
      </c>
      <c r="AE465" s="177">
        <f t="shared" si="21"/>
        <v>0</v>
      </c>
    </row>
    <row r="466" spans="1:31" x14ac:dyDescent="0.2">
      <c r="A466" s="305"/>
      <c r="B466" s="291"/>
      <c r="C466" s="283" t="s">
        <v>277</v>
      </c>
      <c r="D466" s="285">
        <f>Planilha.!G3025</f>
        <v>12189.179999999998</v>
      </c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44">
        <v>0.5</v>
      </c>
      <c r="X466" s="143">
        <v>0.5</v>
      </c>
      <c r="Y466" s="134"/>
      <c r="Z466" s="134"/>
      <c r="AA466" s="134"/>
      <c r="AB466" s="134"/>
      <c r="AC466" s="134"/>
      <c r="AD466" s="139">
        <f t="shared" si="20"/>
        <v>1</v>
      </c>
      <c r="AE466" s="177">
        <f t="shared" si="21"/>
        <v>-1</v>
      </c>
    </row>
    <row r="467" spans="1:31" x14ac:dyDescent="0.2">
      <c r="A467" s="306"/>
      <c r="B467" s="292"/>
      <c r="C467" s="284"/>
      <c r="D467" s="286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46">
        <f>W466*$D$466</f>
        <v>6094.5899999999992</v>
      </c>
      <c r="X467" s="146">
        <f>X466*$D$466</f>
        <v>6094.5899999999992</v>
      </c>
      <c r="Y467" s="135"/>
      <c r="Z467" s="134"/>
      <c r="AA467" s="134"/>
      <c r="AB467" s="134"/>
      <c r="AC467" s="134"/>
      <c r="AD467" s="139">
        <f t="shared" si="20"/>
        <v>12189.179999999998</v>
      </c>
      <c r="AE467" s="177">
        <f t="shared" si="21"/>
        <v>0</v>
      </c>
    </row>
    <row r="468" spans="1:31" x14ac:dyDescent="0.2">
      <c r="A468" s="304" t="s">
        <v>306</v>
      </c>
      <c r="B468" s="290" t="s">
        <v>309</v>
      </c>
      <c r="C468" s="283" t="s">
        <v>272</v>
      </c>
      <c r="D468" s="285">
        <f>Planilha.!G3073/2</f>
        <v>9502.4449999999997</v>
      </c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43">
        <v>1</v>
      </c>
      <c r="Y468" s="149">
        <v>0</v>
      </c>
      <c r="Z468" s="134"/>
      <c r="AA468" s="134"/>
      <c r="AB468" s="134"/>
      <c r="AC468" s="134"/>
      <c r="AD468" s="139">
        <f t="shared" si="20"/>
        <v>1</v>
      </c>
      <c r="AE468" s="177">
        <f t="shared" si="21"/>
        <v>-1</v>
      </c>
    </row>
    <row r="469" spans="1:31" x14ac:dyDescent="0.2">
      <c r="A469" s="305"/>
      <c r="B469" s="291"/>
      <c r="C469" s="284"/>
      <c r="D469" s="286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45">
        <f>X468*D468</f>
        <v>9502.4449999999997</v>
      </c>
      <c r="Y469" s="150">
        <v>0</v>
      </c>
      <c r="Z469" s="134"/>
      <c r="AA469" s="134"/>
      <c r="AB469" s="134"/>
      <c r="AC469" s="134"/>
      <c r="AD469" s="139">
        <f t="shared" si="20"/>
        <v>9502.4449999999997</v>
      </c>
      <c r="AE469" s="177">
        <f t="shared" si="21"/>
        <v>0</v>
      </c>
    </row>
    <row r="470" spans="1:31" x14ac:dyDescent="0.2">
      <c r="A470" s="305"/>
      <c r="B470" s="291"/>
      <c r="C470" s="283" t="s">
        <v>273</v>
      </c>
      <c r="D470" s="285">
        <f>Planilha.!G3094/2</f>
        <v>85033.59</v>
      </c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43">
        <v>0.66669999999999996</v>
      </c>
      <c r="Y470" s="143">
        <v>0.33329999999999999</v>
      </c>
      <c r="Z470" s="134"/>
      <c r="AA470" s="134"/>
      <c r="AB470" s="134"/>
      <c r="AC470" s="134"/>
      <c r="AD470" s="139">
        <f t="shared" si="20"/>
        <v>1</v>
      </c>
      <c r="AE470" s="177">
        <f t="shared" si="21"/>
        <v>-1</v>
      </c>
    </row>
    <row r="471" spans="1:31" x14ac:dyDescent="0.2">
      <c r="A471" s="305"/>
      <c r="B471" s="291"/>
      <c r="C471" s="284"/>
      <c r="D471" s="286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45">
        <f>X470*$D470</f>
        <v>56691.894452999994</v>
      </c>
      <c r="Y471" s="145">
        <f>Y470*$D470</f>
        <v>28341.695546999999</v>
      </c>
      <c r="Z471" s="134"/>
      <c r="AA471" s="134"/>
      <c r="AB471" s="134"/>
      <c r="AC471" s="134"/>
      <c r="AD471" s="139">
        <f t="shared" si="20"/>
        <v>85033.59</v>
      </c>
      <c r="AE471" s="177">
        <f t="shared" si="21"/>
        <v>0</v>
      </c>
    </row>
    <row r="472" spans="1:31" x14ac:dyDescent="0.2">
      <c r="A472" s="305"/>
      <c r="B472" s="291"/>
      <c r="C472" s="283" t="s">
        <v>274</v>
      </c>
      <c r="D472" s="285">
        <f>Planilha.!G3114/2</f>
        <v>132549.45500000005</v>
      </c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43">
        <v>0.66669999999999996</v>
      </c>
      <c r="Y472" s="143">
        <v>0.33329999999999999</v>
      </c>
      <c r="Z472" s="134"/>
      <c r="AA472" s="134"/>
      <c r="AB472" s="134"/>
      <c r="AC472" s="134"/>
      <c r="AD472" s="139">
        <f t="shared" si="20"/>
        <v>1</v>
      </c>
      <c r="AE472" s="177">
        <f t="shared" si="21"/>
        <v>-1</v>
      </c>
    </row>
    <row r="473" spans="1:31" x14ac:dyDescent="0.2">
      <c r="A473" s="305"/>
      <c r="B473" s="291"/>
      <c r="C473" s="284"/>
      <c r="D473" s="286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45">
        <f>X472*$D472</f>
        <v>88370.721648500024</v>
      </c>
      <c r="Y473" s="145">
        <f>Y472*$D472</f>
        <v>44178.733351500014</v>
      </c>
      <c r="Z473" s="134"/>
      <c r="AA473" s="134"/>
      <c r="AB473" s="134"/>
      <c r="AC473" s="134"/>
      <c r="AD473" s="139">
        <f t="shared" si="20"/>
        <v>132549.45500000005</v>
      </c>
      <c r="AE473" s="177">
        <f t="shared" si="21"/>
        <v>0</v>
      </c>
    </row>
    <row r="474" spans="1:31" x14ac:dyDescent="0.2">
      <c r="A474" s="305"/>
      <c r="B474" s="291"/>
      <c r="C474" s="283" t="s">
        <v>227</v>
      </c>
      <c r="D474" s="285">
        <f>Planilha.!G3134/2</f>
        <v>58881.915000000001</v>
      </c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43">
        <v>0.33329999999999999</v>
      </c>
      <c r="Y474" s="143">
        <v>0.66669999999999996</v>
      </c>
      <c r="Z474" s="134"/>
      <c r="AA474" s="134"/>
      <c r="AB474" s="134"/>
      <c r="AC474" s="134"/>
      <c r="AD474" s="139">
        <f t="shared" si="20"/>
        <v>1</v>
      </c>
      <c r="AE474" s="177">
        <f t="shared" si="21"/>
        <v>-1</v>
      </c>
    </row>
    <row r="475" spans="1:31" x14ac:dyDescent="0.2">
      <c r="A475" s="305"/>
      <c r="B475" s="291"/>
      <c r="C475" s="284"/>
      <c r="D475" s="286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45">
        <f>X474*$D474</f>
        <v>19625.342269500001</v>
      </c>
      <c r="Y475" s="145">
        <f>Y474*$D474</f>
        <v>39256.572730499996</v>
      </c>
      <c r="Z475" s="134"/>
      <c r="AA475" s="134"/>
      <c r="AB475" s="134"/>
      <c r="AC475" s="134"/>
      <c r="AD475" s="139">
        <f t="shared" si="20"/>
        <v>58881.914999999994</v>
      </c>
      <c r="AE475" s="177">
        <f t="shared" si="21"/>
        <v>0</v>
      </c>
    </row>
    <row r="476" spans="1:31" x14ac:dyDescent="0.2">
      <c r="A476" s="305"/>
      <c r="B476" s="291"/>
      <c r="C476" s="283" t="s">
        <v>275</v>
      </c>
      <c r="D476" s="285">
        <f>Planilha.!G3152/2</f>
        <v>75485.16</v>
      </c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43">
        <v>1</v>
      </c>
      <c r="Y476" s="149">
        <v>0</v>
      </c>
      <c r="Z476" s="134"/>
      <c r="AA476" s="134"/>
      <c r="AB476" s="134"/>
      <c r="AC476" s="134"/>
      <c r="AD476" s="139">
        <f t="shared" si="20"/>
        <v>1</v>
      </c>
      <c r="AE476" s="177">
        <f t="shared" si="21"/>
        <v>-1</v>
      </c>
    </row>
    <row r="477" spans="1:31" x14ac:dyDescent="0.2">
      <c r="A477" s="305"/>
      <c r="B477" s="291"/>
      <c r="C477" s="284"/>
      <c r="D477" s="286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45">
        <f>X476*$D476</f>
        <v>75485.16</v>
      </c>
      <c r="Y477" s="150">
        <v>0</v>
      </c>
      <c r="Z477" s="134"/>
      <c r="AA477" s="134"/>
      <c r="AB477" s="134"/>
      <c r="AC477" s="134"/>
      <c r="AD477" s="139">
        <f t="shared" si="20"/>
        <v>75485.16</v>
      </c>
      <c r="AE477" s="177">
        <f t="shared" si="21"/>
        <v>0</v>
      </c>
    </row>
    <row r="478" spans="1:31" x14ac:dyDescent="0.2">
      <c r="A478" s="305"/>
      <c r="B478" s="291"/>
      <c r="C478" s="283" t="s">
        <v>276</v>
      </c>
      <c r="D478" s="285">
        <f>Planilha.!G3158/2</f>
        <v>15056.4</v>
      </c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43">
        <v>0.75</v>
      </c>
      <c r="Y478" s="143">
        <v>0.25</v>
      </c>
      <c r="Z478" s="134"/>
      <c r="AA478" s="134"/>
      <c r="AB478" s="134"/>
      <c r="AC478" s="134"/>
      <c r="AD478" s="139">
        <f t="shared" si="20"/>
        <v>1</v>
      </c>
      <c r="AE478" s="177">
        <f t="shared" si="21"/>
        <v>-1</v>
      </c>
    </row>
    <row r="479" spans="1:31" x14ac:dyDescent="0.2">
      <c r="A479" s="305"/>
      <c r="B479" s="291"/>
      <c r="C479" s="284"/>
      <c r="D479" s="286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45">
        <f>X478*$D478</f>
        <v>11292.3</v>
      </c>
      <c r="Y479" s="145">
        <f>Y478*$D478</f>
        <v>3764.1</v>
      </c>
      <c r="Z479" s="134"/>
      <c r="AA479" s="134"/>
      <c r="AB479" s="134"/>
      <c r="AC479" s="134"/>
      <c r="AD479" s="139">
        <f t="shared" si="20"/>
        <v>15056.4</v>
      </c>
      <c r="AE479" s="177">
        <f t="shared" si="21"/>
        <v>0</v>
      </c>
    </row>
    <row r="480" spans="1:31" x14ac:dyDescent="0.2">
      <c r="A480" s="305"/>
      <c r="B480" s="291"/>
      <c r="C480" s="283" t="s">
        <v>277</v>
      </c>
      <c r="D480" s="285">
        <f>Planilha.!G3170/2</f>
        <v>22977.170000000002</v>
      </c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43">
        <v>0.5</v>
      </c>
      <c r="Y480" s="143">
        <v>0.5</v>
      </c>
      <c r="Z480" s="134"/>
      <c r="AA480" s="134"/>
      <c r="AB480" s="134"/>
      <c r="AC480" s="134"/>
      <c r="AD480" s="139">
        <f t="shared" si="20"/>
        <v>1</v>
      </c>
      <c r="AE480" s="177">
        <f t="shared" si="21"/>
        <v>-1</v>
      </c>
    </row>
    <row r="481" spans="1:31" x14ac:dyDescent="0.2">
      <c r="A481" s="306"/>
      <c r="B481" s="292"/>
      <c r="C481" s="284"/>
      <c r="D481" s="286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45">
        <f>X480*$D480</f>
        <v>11488.585000000001</v>
      </c>
      <c r="Y481" s="145">
        <f>Y480*$D480</f>
        <v>11488.585000000001</v>
      </c>
      <c r="Z481" s="134"/>
      <c r="AA481" s="134"/>
      <c r="AB481" s="134"/>
      <c r="AC481" s="134"/>
      <c r="AD481" s="139">
        <f t="shared" si="20"/>
        <v>22977.170000000002</v>
      </c>
      <c r="AE481" s="177">
        <f t="shared" si="21"/>
        <v>0</v>
      </c>
    </row>
    <row r="482" spans="1:31" x14ac:dyDescent="0.2">
      <c r="A482" s="304" t="s">
        <v>306</v>
      </c>
      <c r="B482" s="290" t="s">
        <v>310</v>
      </c>
      <c r="C482" s="283" t="s">
        <v>272</v>
      </c>
      <c r="D482" s="285">
        <f>D468</f>
        <v>9502.4449999999997</v>
      </c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43">
        <v>1</v>
      </c>
      <c r="Y482" s="149">
        <v>0</v>
      </c>
      <c r="Z482" s="134"/>
      <c r="AA482" s="134"/>
      <c r="AB482" s="134"/>
      <c r="AC482" s="134"/>
      <c r="AD482" s="139">
        <f t="shared" si="20"/>
        <v>1</v>
      </c>
      <c r="AE482" s="177">
        <f t="shared" si="21"/>
        <v>-1</v>
      </c>
    </row>
    <row r="483" spans="1:31" x14ac:dyDescent="0.2">
      <c r="A483" s="305"/>
      <c r="B483" s="291"/>
      <c r="C483" s="284"/>
      <c r="D483" s="286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45">
        <f>X482*$D482</f>
        <v>9502.4449999999997</v>
      </c>
      <c r="Y483" s="150">
        <v>0</v>
      </c>
      <c r="Z483" s="134"/>
      <c r="AA483" s="134"/>
      <c r="AB483" s="134"/>
      <c r="AC483" s="134"/>
      <c r="AD483" s="139">
        <f t="shared" si="20"/>
        <v>9502.4449999999997</v>
      </c>
      <c r="AE483" s="177">
        <f t="shared" si="21"/>
        <v>0</v>
      </c>
    </row>
    <row r="484" spans="1:31" x14ac:dyDescent="0.2">
      <c r="A484" s="305"/>
      <c r="B484" s="291"/>
      <c r="C484" s="283" t="s">
        <v>273</v>
      </c>
      <c r="D484" s="285">
        <f>D470</f>
        <v>85033.59</v>
      </c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43">
        <v>0.66669999999999996</v>
      </c>
      <c r="Y484" s="143">
        <v>0.33329999999999999</v>
      </c>
      <c r="Z484" s="134"/>
      <c r="AA484" s="134"/>
      <c r="AB484" s="134"/>
      <c r="AC484" s="134"/>
      <c r="AD484" s="139">
        <f t="shared" si="20"/>
        <v>1</v>
      </c>
      <c r="AE484" s="177">
        <f t="shared" si="21"/>
        <v>-1</v>
      </c>
    </row>
    <row r="485" spans="1:31" x14ac:dyDescent="0.2">
      <c r="A485" s="305"/>
      <c r="B485" s="291"/>
      <c r="C485" s="284"/>
      <c r="D485" s="286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45">
        <f>X484*$D484</f>
        <v>56691.894452999994</v>
      </c>
      <c r="Y485" s="145">
        <f>Y484*$D484</f>
        <v>28341.695546999999</v>
      </c>
      <c r="Z485" s="134"/>
      <c r="AA485" s="134"/>
      <c r="AB485" s="134"/>
      <c r="AC485" s="134"/>
      <c r="AD485" s="139">
        <f t="shared" si="20"/>
        <v>85033.59</v>
      </c>
      <c r="AE485" s="177">
        <f t="shared" si="21"/>
        <v>0</v>
      </c>
    </row>
    <row r="486" spans="1:31" x14ac:dyDescent="0.2">
      <c r="A486" s="305"/>
      <c r="B486" s="291"/>
      <c r="C486" s="283" t="s">
        <v>274</v>
      </c>
      <c r="D486" s="285">
        <f>D472</f>
        <v>132549.45500000005</v>
      </c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43">
        <v>0.66669999999999996</v>
      </c>
      <c r="Y486" s="143">
        <v>0.33329999999999999</v>
      </c>
      <c r="Z486" s="134"/>
      <c r="AA486" s="134"/>
      <c r="AB486" s="134"/>
      <c r="AC486" s="134"/>
      <c r="AD486" s="139">
        <f t="shared" si="20"/>
        <v>1</v>
      </c>
      <c r="AE486" s="177">
        <f t="shared" si="21"/>
        <v>-1</v>
      </c>
    </row>
    <row r="487" spans="1:31" x14ac:dyDescent="0.2">
      <c r="A487" s="305"/>
      <c r="B487" s="291"/>
      <c r="C487" s="284"/>
      <c r="D487" s="286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45">
        <f>X486*$D486</f>
        <v>88370.721648500024</v>
      </c>
      <c r="Y487" s="145">
        <f>Y486*$D486</f>
        <v>44178.733351500014</v>
      </c>
      <c r="Z487" s="134"/>
      <c r="AA487" s="134"/>
      <c r="AB487" s="134"/>
      <c r="AC487" s="134"/>
      <c r="AD487" s="139">
        <f t="shared" si="20"/>
        <v>132549.45500000005</v>
      </c>
      <c r="AE487" s="177">
        <f t="shared" si="21"/>
        <v>0</v>
      </c>
    </row>
    <row r="488" spans="1:31" x14ac:dyDescent="0.2">
      <c r="A488" s="305"/>
      <c r="B488" s="291"/>
      <c r="C488" s="283" t="s">
        <v>227</v>
      </c>
      <c r="D488" s="285">
        <f>D474</f>
        <v>58881.915000000001</v>
      </c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43">
        <v>0.33329999999999999</v>
      </c>
      <c r="Y488" s="143">
        <v>0.66669999999999996</v>
      </c>
      <c r="Z488" s="134"/>
      <c r="AA488" s="134"/>
      <c r="AB488" s="134"/>
      <c r="AC488" s="134"/>
      <c r="AD488" s="139">
        <f t="shared" si="20"/>
        <v>1</v>
      </c>
      <c r="AE488" s="177">
        <f t="shared" si="21"/>
        <v>-1</v>
      </c>
    </row>
    <row r="489" spans="1:31" x14ac:dyDescent="0.2">
      <c r="A489" s="305"/>
      <c r="B489" s="291"/>
      <c r="C489" s="284"/>
      <c r="D489" s="286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45">
        <f>X488*$D488</f>
        <v>19625.342269500001</v>
      </c>
      <c r="Y489" s="145">
        <f>Y488*$D488</f>
        <v>39256.572730499996</v>
      </c>
      <c r="Z489" s="134"/>
      <c r="AA489" s="134"/>
      <c r="AB489" s="134"/>
      <c r="AC489" s="134"/>
      <c r="AD489" s="139">
        <f t="shared" si="20"/>
        <v>58881.914999999994</v>
      </c>
      <c r="AE489" s="177">
        <f t="shared" si="21"/>
        <v>0</v>
      </c>
    </row>
    <row r="490" spans="1:31" x14ac:dyDescent="0.2">
      <c r="A490" s="305"/>
      <c r="B490" s="291"/>
      <c r="C490" s="283" t="s">
        <v>275</v>
      </c>
      <c r="D490" s="285">
        <f>D476</f>
        <v>75485.16</v>
      </c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43">
        <v>1</v>
      </c>
      <c r="Y490" s="149">
        <v>0</v>
      </c>
      <c r="Z490" s="134"/>
      <c r="AA490" s="134"/>
      <c r="AB490" s="134"/>
      <c r="AC490" s="134"/>
      <c r="AD490" s="139">
        <f t="shared" si="20"/>
        <v>1</v>
      </c>
      <c r="AE490" s="177">
        <f t="shared" si="21"/>
        <v>-1</v>
      </c>
    </row>
    <row r="491" spans="1:31" x14ac:dyDescent="0.2">
      <c r="A491" s="305"/>
      <c r="B491" s="291"/>
      <c r="C491" s="284"/>
      <c r="D491" s="286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45">
        <f>X490*$D490</f>
        <v>75485.16</v>
      </c>
      <c r="Y491" s="150">
        <v>0</v>
      </c>
      <c r="Z491" s="134"/>
      <c r="AA491" s="134"/>
      <c r="AB491" s="134"/>
      <c r="AC491" s="134"/>
      <c r="AD491" s="139">
        <f t="shared" si="20"/>
        <v>75485.16</v>
      </c>
      <c r="AE491" s="177">
        <f t="shared" si="21"/>
        <v>0</v>
      </c>
    </row>
    <row r="492" spans="1:31" x14ac:dyDescent="0.2">
      <c r="A492" s="305"/>
      <c r="B492" s="291"/>
      <c r="C492" s="283" t="s">
        <v>276</v>
      </c>
      <c r="D492" s="285">
        <f>D478</f>
        <v>15056.4</v>
      </c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43">
        <v>0.75</v>
      </c>
      <c r="Y492" s="143">
        <v>0.25</v>
      </c>
      <c r="Z492" s="134"/>
      <c r="AA492" s="134"/>
      <c r="AB492" s="134"/>
      <c r="AC492" s="134"/>
      <c r="AD492" s="139">
        <f t="shared" si="20"/>
        <v>1</v>
      </c>
      <c r="AE492" s="177">
        <f t="shared" si="21"/>
        <v>-1</v>
      </c>
    </row>
    <row r="493" spans="1:31" x14ac:dyDescent="0.2">
      <c r="A493" s="305"/>
      <c r="B493" s="291"/>
      <c r="C493" s="284"/>
      <c r="D493" s="286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45">
        <f>X492*$D492</f>
        <v>11292.3</v>
      </c>
      <c r="Y493" s="145">
        <f>Y492*$D492</f>
        <v>3764.1</v>
      </c>
      <c r="Z493" s="134"/>
      <c r="AA493" s="134"/>
      <c r="AB493" s="134"/>
      <c r="AC493" s="134"/>
      <c r="AD493" s="139">
        <f t="shared" si="20"/>
        <v>15056.4</v>
      </c>
      <c r="AE493" s="177">
        <f t="shared" si="21"/>
        <v>0</v>
      </c>
    </row>
    <row r="494" spans="1:31" x14ac:dyDescent="0.2">
      <c r="A494" s="305"/>
      <c r="B494" s="291"/>
      <c r="C494" s="283" t="s">
        <v>277</v>
      </c>
      <c r="D494" s="285">
        <f>D480</f>
        <v>22977.170000000002</v>
      </c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43">
        <v>0.5</v>
      </c>
      <c r="Y494" s="143">
        <v>0.5</v>
      </c>
      <c r="Z494" s="134"/>
      <c r="AA494" s="134"/>
      <c r="AB494" s="134"/>
      <c r="AC494" s="134"/>
      <c r="AD494" s="139">
        <f t="shared" si="20"/>
        <v>1</v>
      </c>
      <c r="AE494" s="177">
        <f t="shared" si="21"/>
        <v>-1</v>
      </c>
    </row>
    <row r="495" spans="1:31" x14ac:dyDescent="0.2">
      <c r="A495" s="306"/>
      <c r="B495" s="292"/>
      <c r="C495" s="284"/>
      <c r="D495" s="286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45">
        <f>X494*$D494</f>
        <v>11488.585000000001</v>
      </c>
      <c r="Y495" s="145">
        <f>Y494*$D494</f>
        <v>11488.585000000001</v>
      </c>
      <c r="Z495" s="134"/>
      <c r="AA495" s="134"/>
      <c r="AB495" s="134"/>
      <c r="AC495" s="134"/>
      <c r="AD495" s="139">
        <f t="shared" si="20"/>
        <v>22977.170000000002</v>
      </c>
      <c r="AE495" s="177">
        <f t="shared" si="21"/>
        <v>0</v>
      </c>
    </row>
    <row r="496" spans="1:31" x14ac:dyDescent="0.2">
      <c r="A496" s="134"/>
      <c r="B496" s="293"/>
      <c r="C496" s="296" t="s">
        <v>236</v>
      </c>
      <c r="D496" s="297"/>
      <c r="E496" s="297"/>
      <c r="F496" s="297"/>
      <c r="G496" s="297"/>
      <c r="H496" s="297"/>
      <c r="I496" s="297"/>
      <c r="J496" s="297"/>
      <c r="K496" s="297"/>
      <c r="L496" s="297"/>
      <c r="M496" s="297"/>
      <c r="N496" s="297"/>
      <c r="O496" s="297"/>
      <c r="P496" s="297"/>
      <c r="Q496" s="297"/>
      <c r="R496" s="297"/>
      <c r="S496" s="297"/>
      <c r="T496" s="297"/>
      <c r="U496" s="297"/>
      <c r="V496" s="297"/>
      <c r="W496" s="297"/>
      <c r="X496" s="297"/>
      <c r="Y496" s="297"/>
      <c r="Z496" s="297"/>
      <c r="AA496" s="297"/>
      <c r="AB496" s="297"/>
      <c r="AC496" s="297"/>
      <c r="AD496" s="139">
        <f t="shared" si="20"/>
        <v>0</v>
      </c>
      <c r="AE496" s="177">
        <f t="shared" si="21"/>
        <v>0</v>
      </c>
    </row>
    <row r="497" spans="1:31" x14ac:dyDescent="0.2">
      <c r="A497" s="134"/>
      <c r="B497" s="294"/>
      <c r="C497" s="296"/>
      <c r="D497" s="297"/>
      <c r="E497" s="297"/>
      <c r="F497" s="297"/>
      <c r="G497" s="297"/>
      <c r="H497" s="297"/>
      <c r="I497" s="297"/>
      <c r="J497" s="297"/>
      <c r="K497" s="297"/>
      <c r="L497" s="297"/>
      <c r="M497" s="297"/>
      <c r="N497" s="297"/>
      <c r="O497" s="297"/>
      <c r="P497" s="297"/>
      <c r="Q497" s="297"/>
      <c r="R497" s="297"/>
      <c r="S497" s="297"/>
      <c r="T497" s="297"/>
      <c r="U497" s="297"/>
      <c r="V497" s="297"/>
      <c r="W497" s="297"/>
      <c r="X497" s="297"/>
      <c r="Y497" s="297"/>
      <c r="Z497" s="297"/>
      <c r="AA497" s="297"/>
      <c r="AB497" s="297"/>
      <c r="AC497" s="297"/>
      <c r="AD497" s="139">
        <f t="shared" si="20"/>
        <v>0</v>
      </c>
      <c r="AE497" s="177">
        <f t="shared" si="21"/>
        <v>0</v>
      </c>
    </row>
    <row r="498" spans="1:31" x14ac:dyDescent="0.2">
      <c r="A498" s="134"/>
      <c r="B498" s="294"/>
      <c r="C498" s="296"/>
      <c r="D498" s="297"/>
      <c r="E498" s="297"/>
      <c r="F498" s="297"/>
      <c r="G498" s="297"/>
      <c r="H498" s="297"/>
      <c r="I498" s="297"/>
      <c r="J498" s="297"/>
      <c r="K498" s="297"/>
      <c r="L498" s="297"/>
      <c r="M498" s="297"/>
      <c r="N498" s="297"/>
      <c r="O498" s="297"/>
      <c r="P498" s="297"/>
      <c r="Q498" s="297"/>
      <c r="R498" s="297"/>
      <c r="S498" s="297"/>
      <c r="T498" s="297"/>
      <c r="U498" s="297"/>
      <c r="V498" s="297"/>
      <c r="W498" s="297"/>
      <c r="X498" s="297"/>
      <c r="Y498" s="297"/>
      <c r="Z498" s="297"/>
      <c r="AA498" s="297"/>
      <c r="AB498" s="297"/>
      <c r="AC498" s="297"/>
      <c r="AD498" s="139">
        <f t="shared" si="20"/>
        <v>0</v>
      </c>
      <c r="AE498" s="177">
        <f t="shared" si="21"/>
        <v>0</v>
      </c>
    </row>
    <row r="499" spans="1:31" x14ac:dyDescent="0.2">
      <c r="A499" s="134"/>
      <c r="B499" s="295"/>
      <c r="C499" s="296"/>
      <c r="D499" s="297"/>
      <c r="E499" s="297"/>
      <c r="F499" s="297"/>
      <c r="G499" s="297"/>
      <c r="H499" s="297"/>
      <c r="I499" s="297"/>
      <c r="J499" s="297"/>
      <c r="K499" s="297"/>
      <c r="L499" s="297"/>
      <c r="M499" s="297"/>
      <c r="N499" s="297"/>
      <c r="O499" s="297"/>
      <c r="P499" s="297"/>
      <c r="Q499" s="297"/>
      <c r="R499" s="297"/>
      <c r="S499" s="297"/>
      <c r="T499" s="297"/>
      <c r="U499" s="297"/>
      <c r="V499" s="297"/>
      <c r="W499" s="297"/>
      <c r="X499" s="297"/>
      <c r="Y499" s="297"/>
      <c r="Z499" s="297"/>
      <c r="AA499" s="297"/>
      <c r="AB499" s="297"/>
      <c r="AC499" s="297"/>
      <c r="AD499" s="139">
        <f t="shared" si="20"/>
        <v>0</v>
      </c>
      <c r="AE499" s="177">
        <f t="shared" si="21"/>
        <v>0</v>
      </c>
    </row>
    <row r="500" spans="1:31" x14ac:dyDescent="0.2">
      <c r="A500" s="298" t="s">
        <v>237</v>
      </c>
      <c r="B500" s="299"/>
      <c r="C500" s="299"/>
      <c r="D500" s="299"/>
      <c r="E500" s="299"/>
      <c r="F500" s="299"/>
      <c r="G500" s="299"/>
      <c r="H500" s="299"/>
      <c r="I500" s="299"/>
      <c r="J500" s="299"/>
      <c r="K500" s="299"/>
      <c r="L500" s="299"/>
      <c r="M500" s="299"/>
      <c r="N500" s="299"/>
      <c r="O500" s="299"/>
      <c r="P500" s="299"/>
      <c r="Q500" s="299"/>
      <c r="R500" s="299"/>
      <c r="S500" s="299"/>
      <c r="T500" s="299"/>
      <c r="U500" s="299"/>
      <c r="V500" s="299"/>
      <c r="W500" s="299"/>
      <c r="X500" s="299"/>
      <c r="Y500" s="299"/>
      <c r="Z500" s="299"/>
      <c r="AA500" s="299"/>
      <c r="AB500" s="299"/>
      <c r="AC500" s="299"/>
      <c r="AD500" s="139">
        <f t="shared" si="20"/>
        <v>0</v>
      </c>
      <c r="AE500" s="177">
        <f t="shared" si="21"/>
        <v>0</v>
      </c>
    </row>
    <row r="501" spans="1:31" x14ac:dyDescent="0.2">
      <c r="A501" s="290" t="s">
        <v>238</v>
      </c>
      <c r="B501" s="283" t="s">
        <v>239</v>
      </c>
      <c r="C501" s="283" t="s">
        <v>240</v>
      </c>
      <c r="D501" s="300" t="s">
        <v>241</v>
      </c>
      <c r="E501" s="277" t="s">
        <v>242</v>
      </c>
      <c r="F501" s="278"/>
      <c r="G501" s="278"/>
      <c r="H501" s="278"/>
      <c r="I501" s="278"/>
      <c r="J501" s="278"/>
      <c r="K501" s="278"/>
      <c r="L501" s="278"/>
      <c r="M501" s="278"/>
      <c r="N501" s="278"/>
      <c r="O501" s="278"/>
      <c r="P501" s="279"/>
      <c r="Q501" s="302"/>
      <c r="R501" s="303"/>
      <c r="S501" s="303"/>
      <c r="T501" s="303"/>
      <c r="U501" s="303"/>
      <c r="V501" s="303"/>
      <c r="W501" s="303"/>
      <c r="X501" s="303"/>
      <c r="Y501" s="303"/>
      <c r="Z501" s="303"/>
      <c r="AA501" s="303"/>
      <c r="AB501" s="303"/>
      <c r="AC501" s="303"/>
      <c r="AD501" s="139">
        <f t="shared" si="20"/>
        <v>0</v>
      </c>
      <c r="AE501" s="177">
        <f t="shared" si="21"/>
        <v>0</v>
      </c>
    </row>
    <row r="502" spans="1:31" ht="33.75" x14ac:dyDescent="0.2">
      <c r="A502" s="292"/>
      <c r="B502" s="284"/>
      <c r="C502" s="284"/>
      <c r="D502" s="301"/>
      <c r="E502" s="142" t="s">
        <v>243</v>
      </c>
      <c r="F502" s="142" t="s">
        <v>244</v>
      </c>
      <c r="G502" s="142" t="s">
        <v>245</v>
      </c>
      <c r="H502" s="142" t="s">
        <v>246</v>
      </c>
      <c r="I502" s="142" t="s">
        <v>247</v>
      </c>
      <c r="J502" s="142" t="s">
        <v>248</v>
      </c>
      <c r="K502" s="142" t="s">
        <v>249</v>
      </c>
      <c r="L502" s="142" t="s">
        <v>250</v>
      </c>
      <c r="M502" s="142" t="s">
        <v>251</v>
      </c>
      <c r="N502" s="142" t="s">
        <v>252</v>
      </c>
      <c r="O502" s="142" t="s">
        <v>253</v>
      </c>
      <c r="P502" s="142" t="s">
        <v>254</v>
      </c>
      <c r="Q502" s="142" t="s">
        <v>255</v>
      </c>
      <c r="R502" s="142" t="s">
        <v>256</v>
      </c>
      <c r="S502" s="142" t="s">
        <v>257</v>
      </c>
      <c r="T502" s="142" t="s">
        <v>258</v>
      </c>
      <c r="U502" s="142" t="s">
        <v>259</v>
      </c>
      <c r="V502" s="142" t="s">
        <v>260</v>
      </c>
      <c r="W502" s="142" t="s">
        <v>261</v>
      </c>
      <c r="X502" s="142" t="s">
        <v>262</v>
      </c>
      <c r="Y502" s="140" t="s">
        <v>263</v>
      </c>
      <c r="Z502" s="140" t="s">
        <v>264</v>
      </c>
      <c r="AA502" s="140" t="s">
        <v>265</v>
      </c>
      <c r="AB502" s="140" t="s">
        <v>266</v>
      </c>
      <c r="AC502" s="140" t="s">
        <v>267</v>
      </c>
      <c r="AD502" s="139">
        <f t="shared" si="20"/>
        <v>0</v>
      </c>
      <c r="AE502" s="177" t="e">
        <f t="shared" si="21"/>
        <v>#VALUE!</v>
      </c>
    </row>
    <row r="503" spans="1:31" x14ac:dyDescent="0.2">
      <c r="A503" s="287" t="s">
        <v>311</v>
      </c>
      <c r="B503" s="293"/>
      <c r="C503" s="283" t="s">
        <v>283</v>
      </c>
      <c r="D503" s="285">
        <f>resumo!C56</f>
        <v>95880.74</v>
      </c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43">
        <v>0.2</v>
      </c>
      <c r="Z503" s="143">
        <v>0.2</v>
      </c>
      <c r="AA503" s="143">
        <v>0.2</v>
      </c>
      <c r="AB503" s="143">
        <v>0.2</v>
      </c>
      <c r="AC503" s="143">
        <v>0.2</v>
      </c>
      <c r="AD503" s="139">
        <f t="shared" si="20"/>
        <v>1</v>
      </c>
      <c r="AE503" s="177">
        <f t="shared" si="21"/>
        <v>-1</v>
      </c>
    </row>
    <row r="504" spans="1:31" x14ac:dyDescent="0.2">
      <c r="A504" s="288"/>
      <c r="B504" s="294"/>
      <c r="C504" s="284"/>
      <c r="D504" s="286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47">
        <f>Y503*$D503</f>
        <v>19176.148000000001</v>
      </c>
      <c r="Z504" s="147">
        <f>Z503*$D503</f>
        <v>19176.148000000001</v>
      </c>
      <c r="AA504" s="147">
        <f>AA503*$D503</f>
        <v>19176.148000000001</v>
      </c>
      <c r="AB504" s="147">
        <f>AB503*$D503</f>
        <v>19176.148000000001</v>
      </c>
      <c r="AC504" s="147">
        <f>AC503*$D503</f>
        <v>19176.148000000001</v>
      </c>
      <c r="AD504" s="139">
        <f t="shared" si="20"/>
        <v>95880.74</v>
      </c>
      <c r="AE504" s="177">
        <f t="shared" si="21"/>
        <v>0</v>
      </c>
    </row>
    <row r="505" spans="1:31" x14ac:dyDescent="0.2">
      <c r="A505" s="288"/>
      <c r="B505" s="294"/>
      <c r="C505" s="283" t="s">
        <v>269</v>
      </c>
      <c r="D505" s="285">
        <f>resumo!C57</f>
        <v>129948.09</v>
      </c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43">
        <v>0.3</v>
      </c>
      <c r="Z505" s="143">
        <v>0.2</v>
      </c>
      <c r="AA505" s="143">
        <v>0.15</v>
      </c>
      <c r="AB505" s="143">
        <v>0.2</v>
      </c>
      <c r="AC505" s="143">
        <v>0.15</v>
      </c>
      <c r="AD505" s="139">
        <f t="shared" si="20"/>
        <v>1</v>
      </c>
      <c r="AE505" s="177">
        <f t="shared" si="21"/>
        <v>-1</v>
      </c>
    </row>
    <row r="506" spans="1:31" x14ac:dyDescent="0.2">
      <c r="A506" s="288"/>
      <c r="B506" s="294"/>
      <c r="C506" s="284"/>
      <c r="D506" s="286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47">
        <f>Y505*$D505</f>
        <v>38984.426999999996</v>
      </c>
      <c r="Z506" s="147">
        <f>Z505*$D505</f>
        <v>25989.618000000002</v>
      </c>
      <c r="AA506" s="147">
        <f>AA505*$D505</f>
        <v>19492.213499999998</v>
      </c>
      <c r="AB506" s="147">
        <f>AB505*$D505</f>
        <v>25989.618000000002</v>
      </c>
      <c r="AC506" s="147">
        <f>AC505*$D505</f>
        <v>19492.213499999998</v>
      </c>
      <c r="AD506" s="139">
        <f t="shared" si="20"/>
        <v>129948.09</v>
      </c>
      <c r="AE506" s="177">
        <f t="shared" si="21"/>
        <v>0</v>
      </c>
    </row>
    <row r="507" spans="1:31" x14ac:dyDescent="0.2">
      <c r="A507" s="288"/>
      <c r="B507" s="294"/>
      <c r="C507" s="283" t="s">
        <v>270</v>
      </c>
      <c r="D507" s="285">
        <f>resumo!C58</f>
        <v>19137.8</v>
      </c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43">
        <v>0.5</v>
      </c>
      <c r="Z507" s="149">
        <v>0</v>
      </c>
      <c r="AA507" s="149">
        <v>0</v>
      </c>
      <c r="AB507" s="149">
        <v>0</v>
      </c>
      <c r="AC507" s="143">
        <v>0.5</v>
      </c>
      <c r="AD507" s="139">
        <f t="shared" si="20"/>
        <v>1</v>
      </c>
      <c r="AE507" s="177">
        <f t="shared" si="21"/>
        <v>-1</v>
      </c>
    </row>
    <row r="508" spans="1:31" x14ac:dyDescent="0.2">
      <c r="A508" s="288"/>
      <c r="B508" s="295"/>
      <c r="C508" s="284"/>
      <c r="D508" s="286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47">
        <f>Y507*$D507</f>
        <v>9568.9</v>
      </c>
      <c r="Z508" s="147">
        <f>Z507*$D507</f>
        <v>0</v>
      </c>
      <c r="AA508" s="147">
        <f>AA507*$D507</f>
        <v>0</v>
      </c>
      <c r="AB508" s="147">
        <f>AB507*$D507</f>
        <v>0</v>
      </c>
      <c r="AC508" s="147">
        <f>AC507*$D507</f>
        <v>9568.9</v>
      </c>
      <c r="AD508" s="139">
        <f t="shared" si="20"/>
        <v>19137.8</v>
      </c>
      <c r="AE508" s="177">
        <f t="shared" si="21"/>
        <v>0</v>
      </c>
    </row>
    <row r="509" spans="1:31" x14ac:dyDescent="0.2">
      <c r="A509" s="288"/>
      <c r="B509" s="290" t="s">
        <v>312</v>
      </c>
      <c r="C509" s="283" t="s">
        <v>272</v>
      </c>
      <c r="D509" s="285">
        <f>Planilha.!G3257</f>
        <v>13515.07</v>
      </c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43">
        <v>1</v>
      </c>
      <c r="Z509" s="149">
        <v>0</v>
      </c>
      <c r="AA509" s="134"/>
      <c r="AB509" s="134"/>
      <c r="AC509" s="134"/>
      <c r="AD509" s="139">
        <f t="shared" si="20"/>
        <v>1</v>
      </c>
      <c r="AE509" s="177">
        <f t="shared" si="21"/>
        <v>-1</v>
      </c>
    </row>
    <row r="510" spans="1:31" x14ac:dyDescent="0.2">
      <c r="A510" s="288"/>
      <c r="B510" s="291"/>
      <c r="C510" s="284"/>
      <c r="D510" s="286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47">
        <f>Y509*$D509</f>
        <v>13515.07</v>
      </c>
      <c r="Z510" s="150">
        <v>0</v>
      </c>
      <c r="AA510" s="134"/>
      <c r="AB510" s="134"/>
      <c r="AC510" s="134"/>
      <c r="AD510" s="139">
        <f t="shared" si="20"/>
        <v>13515.07</v>
      </c>
      <c r="AE510" s="177">
        <f t="shared" si="21"/>
        <v>0</v>
      </c>
    </row>
    <row r="511" spans="1:31" x14ac:dyDescent="0.2">
      <c r="A511" s="288"/>
      <c r="B511" s="291"/>
      <c r="C511" s="283" t="s">
        <v>273</v>
      </c>
      <c r="D511" s="285">
        <f>Planilha.!G3278</f>
        <v>153234.02000000002</v>
      </c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43">
        <v>0.66669999999999996</v>
      </c>
      <c r="Z511" s="143">
        <v>0.33329999999999999</v>
      </c>
      <c r="AA511" s="134"/>
      <c r="AB511" s="134"/>
      <c r="AC511" s="134"/>
      <c r="AD511" s="139">
        <f t="shared" si="20"/>
        <v>1</v>
      </c>
      <c r="AE511" s="177">
        <f t="shared" si="21"/>
        <v>-1</v>
      </c>
    </row>
    <row r="512" spans="1:31" x14ac:dyDescent="0.2">
      <c r="A512" s="288"/>
      <c r="B512" s="291"/>
      <c r="C512" s="284"/>
      <c r="D512" s="286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47">
        <f>Y511*$D511</f>
        <v>102161.121134</v>
      </c>
      <c r="Z512" s="147">
        <f>Z511*$D511</f>
        <v>51072.898866000003</v>
      </c>
      <c r="AA512" s="134"/>
      <c r="AB512" s="134"/>
      <c r="AC512" s="134"/>
      <c r="AD512" s="139">
        <f t="shared" si="20"/>
        <v>153234.02000000002</v>
      </c>
      <c r="AE512" s="177">
        <f t="shared" si="21"/>
        <v>0</v>
      </c>
    </row>
    <row r="513" spans="1:31" x14ac:dyDescent="0.2">
      <c r="A513" s="288"/>
      <c r="B513" s="291"/>
      <c r="C513" s="283" t="s">
        <v>274</v>
      </c>
      <c r="D513" s="285">
        <f>Planilha.!G3298</f>
        <v>210792.83000000005</v>
      </c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43">
        <v>0.66669999999999996</v>
      </c>
      <c r="Z513" s="143">
        <v>0.33329999999999999</v>
      </c>
      <c r="AA513" s="134"/>
      <c r="AB513" s="134"/>
      <c r="AC513" s="134"/>
      <c r="AD513" s="139">
        <f t="shared" si="20"/>
        <v>1</v>
      </c>
      <c r="AE513" s="177">
        <f t="shared" si="21"/>
        <v>-1</v>
      </c>
    </row>
    <row r="514" spans="1:31" x14ac:dyDescent="0.2">
      <c r="A514" s="288"/>
      <c r="B514" s="291"/>
      <c r="C514" s="284"/>
      <c r="D514" s="286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47">
        <f>Y513*$D513</f>
        <v>140535.57976100003</v>
      </c>
      <c r="Z514" s="147">
        <f>Z513*$D513</f>
        <v>70257.250239000015</v>
      </c>
      <c r="AA514" s="134"/>
      <c r="AB514" s="134"/>
      <c r="AC514" s="134"/>
      <c r="AD514" s="139">
        <f t="shared" si="20"/>
        <v>210792.83000000005</v>
      </c>
      <c r="AE514" s="177">
        <f t="shared" si="21"/>
        <v>0</v>
      </c>
    </row>
    <row r="515" spans="1:31" x14ac:dyDescent="0.2">
      <c r="A515" s="288"/>
      <c r="B515" s="291"/>
      <c r="C515" s="283" t="s">
        <v>227</v>
      </c>
      <c r="D515" s="285">
        <f>Planilha.!G3318</f>
        <v>72308.450000000012</v>
      </c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43">
        <v>0.33329999999999999</v>
      </c>
      <c r="Z515" s="143">
        <v>0.66669999999999996</v>
      </c>
      <c r="AA515" s="134"/>
      <c r="AB515" s="134"/>
      <c r="AC515" s="134"/>
      <c r="AD515" s="139">
        <f t="shared" si="20"/>
        <v>1</v>
      </c>
      <c r="AE515" s="177">
        <f t="shared" si="21"/>
        <v>-1</v>
      </c>
    </row>
    <row r="516" spans="1:31" x14ac:dyDescent="0.2">
      <c r="A516" s="288"/>
      <c r="B516" s="291"/>
      <c r="C516" s="284"/>
      <c r="D516" s="286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47">
        <f>Y515*$D515</f>
        <v>24100.406385000002</v>
      </c>
      <c r="Z516" s="147">
        <f>Z515*$D515</f>
        <v>48208.043615000002</v>
      </c>
      <c r="AA516" s="134"/>
      <c r="AB516" s="134"/>
      <c r="AC516" s="134"/>
      <c r="AD516" s="139">
        <f t="shared" si="20"/>
        <v>72308.450000000012</v>
      </c>
      <c r="AE516" s="177">
        <f t="shared" si="21"/>
        <v>0</v>
      </c>
    </row>
    <row r="517" spans="1:31" x14ac:dyDescent="0.2">
      <c r="A517" s="288"/>
      <c r="B517" s="291"/>
      <c r="C517" s="283" t="s">
        <v>275</v>
      </c>
      <c r="D517" s="285">
        <f>Planilha.!G3336</f>
        <v>73851.710000000006</v>
      </c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43">
        <v>1</v>
      </c>
      <c r="Z517" s="149">
        <v>0</v>
      </c>
      <c r="AA517" s="134"/>
      <c r="AB517" s="134"/>
      <c r="AC517" s="134"/>
      <c r="AD517" s="139">
        <f t="shared" ref="AD517:AD577" si="22">SUM(E517:AC517)</f>
        <v>1</v>
      </c>
      <c r="AE517" s="177">
        <f t="shared" ref="AE517:AE577" si="23">D516-AD517</f>
        <v>-1</v>
      </c>
    </row>
    <row r="518" spans="1:31" x14ac:dyDescent="0.2">
      <c r="A518" s="288"/>
      <c r="B518" s="291"/>
      <c r="C518" s="284"/>
      <c r="D518" s="286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47">
        <f>Y517*$D517</f>
        <v>73851.710000000006</v>
      </c>
      <c r="Z518" s="147">
        <f>Z517*$D517</f>
        <v>0</v>
      </c>
      <c r="AA518" s="134"/>
      <c r="AB518" s="134"/>
      <c r="AC518" s="134"/>
      <c r="AD518" s="139">
        <f t="shared" si="22"/>
        <v>73851.710000000006</v>
      </c>
      <c r="AE518" s="177">
        <f t="shared" si="23"/>
        <v>0</v>
      </c>
    </row>
    <row r="519" spans="1:31" x14ac:dyDescent="0.2">
      <c r="A519" s="288"/>
      <c r="B519" s="291"/>
      <c r="C519" s="283" t="s">
        <v>276</v>
      </c>
      <c r="D519" s="285">
        <f>Planilha.!G3342</f>
        <v>7338.75</v>
      </c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43">
        <v>0.75</v>
      </c>
      <c r="Z519" s="143">
        <v>0.25</v>
      </c>
      <c r="AA519" s="134"/>
      <c r="AB519" s="134"/>
      <c r="AC519" s="134"/>
      <c r="AD519" s="139">
        <f t="shared" si="22"/>
        <v>1</v>
      </c>
      <c r="AE519" s="177">
        <f t="shared" si="23"/>
        <v>-1</v>
      </c>
    </row>
    <row r="520" spans="1:31" x14ac:dyDescent="0.2">
      <c r="A520" s="288"/>
      <c r="B520" s="291"/>
      <c r="C520" s="284"/>
      <c r="D520" s="286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47">
        <f>Y519*$D519</f>
        <v>5504.0625</v>
      </c>
      <c r="Z520" s="147">
        <f>Z519*$D519</f>
        <v>1834.6875</v>
      </c>
      <c r="AA520" s="134"/>
      <c r="AB520" s="134"/>
      <c r="AC520" s="134"/>
      <c r="AD520" s="139">
        <f t="shared" si="22"/>
        <v>7338.75</v>
      </c>
      <c r="AE520" s="177">
        <f t="shared" si="23"/>
        <v>0</v>
      </c>
    </row>
    <row r="521" spans="1:31" x14ac:dyDescent="0.2">
      <c r="A521" s="288"/>
      <c r="B521" s="291"/>
      <c r="C521" s="283" t="s">
        <v>277</v>
      </c>
      <c r="D521" s="285">
        <f>Planilha.!G3354</f>
        <v>12172.56</v>
      </c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43">
        <v>0.5</v>
      </c>
      <c r="Z521" s="143">
        <v>0.5</v>
      </c>
      <c r="AA521" s="134"/>
      <c r="AB521" s="134"/>
      <c r="AC521" s="134"/>
      <c r="AD521" s="139">
        <f t="shared" si="22"/>
        <v>1</v>
      </c>
      <c r="AE521" s="177">
        <f t="shared" si="23"/>
        <v>-1</v>
      </c>
    </row>
    <row r="522" spans="1:31" x14ac:dyDescent="0.2">
      <c r="A522" s="289"/>
      <c r="B522" s="292"/>
      <c r="C522" s="284"/>
      <c r="D522" s="286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47">
        <f>Y521*$D521</f>
        <v>6086.28</v>
      </c>
      <c r="Z522" s="147">
        <f>Z521*$D521</f>
        <v>6086.28</v>
      </c>
      <c r="AA522" s="135"/>
      <c r="AB522" s="134"/>
      <c r="AC522" s="134"/>
      <c r="AD522" s="139">
        <f t="shared" si="22"/>
        <v>12172.56</v>
      </c>
      <c r="AE522" s="177">
        <f t="shared" si="23"/>
        <v>0</v>
      </c>
    </row>
    <row r="523" spans="1:31" x14ac:dyDescent="0.2">
      <c r="A523" s="287" t="s">
        <v>311</v>
      </c>
      <c r="B523" s="290" t="s">
        <v>309</v>
      </c>
      <c r="C523" s="283" t="s">
        <v>272</v>
      </c>
      <c r="D523" s="285">
        <f>Planilha.!G3399/3</f>
        <v>9502.4466666666649</v>
      </c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43">
        <v>1</v>
      </c>
      <c r="AA523" s="149">
        <v>0</v>
      </c>
      <c r="AB523" s="134"/>
      <c r="AC523" s="134"/>
      <c r="AD523" s="139">
        <f t="shared" si="22"/>
        <v>1</v>
      </c>
      <c r="AE523" s="177">
        <f t="shared" si="23"/>
        <v>-1</v>
      </c>
    </row>
    <row r="524" spans="1:31" x14ac:dyDescent="0.2">
      <c r="A524" s="288"/>
      <c r="B524" s="291"/>
      <c r="C524" s="284"/>
      <c r="D524" s="286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45">
        <f>Z523*D523</f>
        <v>9502.4466666666649</v>
      </c>
      <c r="AA524" s="150">
        <v>0</v>
      </c>
      <c r="AB524" s="134"/>
      <c r="AC524" s="134"/>
      <c r="AD524" s="139">
        <f t="shared" si="22"/>
        <v>9502.4466666666649</v>
      </c>
      <c r="AE524" s="177">
        <f t="shared" si="23"/>
        <v>0</v>
      </c>
    </row>
    <row r="525" spans="1:31" x14ac:dyDescent="0.2">
      <c r="A525" s="288"/>
      <c r="B525" s="291"/>
      <c r="C525" s="283" t="s">
        <v>273</v>
      </c>
      <c r="D525" s="285">
        <f>Planilha.!G3420/3</f>
        <v>72647.956666666651</v>
      </c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43">
        <v>0.66669999999999996</v>
      </c>
      <c r="AA525" s="143">
        <v>0.33329999999999999</v>
      </c>
      <c r="AB525" s="134"/>
      <c r="AC525" s="134"/>
      <c r="AD525" s="139">
        <f t="shared" si="22"/>
        <v>1</v>
      </c>
      <c r="AE525" s="177">
        <f t="shared" si="23"/>
        <v>-1</v>
      </c>
    </row>
    <row r="526" spans="1:31" x14ac:dyDescent="0.2">
      <c r="A526" s="288"/>
      <c r="B526" s="291"/>
      <c r="C526" s="284"/>
      <c r="D526" s="286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45">
        <f>Z525*$D525</f>
        <v>48434.392709666652</v>
      </c>
      <c r="AA526" s="145">
        <f>AA525*$D525</f>
        <v>24213.563956999995</v>
      </c>
      <c r="AB526" s="134"/>
      <c r="AC526" s="134"/>
      <c r="AD526" s="139">
        <f t="shared" si="22"/>
        <v>72647.956666666651</v>
      </c>
      <c r="AE526" s="177">
        <f t="shared" si="23"/>
        <v>0</v>
      </c>
    </row>
    <row r="527" spans="1:31" x14ac:dyDescent="0.2">
      <c r="A527" s="288"/>
      <c r="B527" s="291"/>
      <c r="C527" s="283" t="s">
        <v>274</v>
      </c>
      <c r="D527" s="285">
        <f>Planilha.!G3440/3</f>
        <v>116469.58</v>
      </c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43">
        <v>0.66669999999999996</v>
      </c>
      <c r="AA527" s="143">
        <v>0.33329999999999999</v>
      </c>
      <c r="AB527" s="134"/>
      <c r="AC527" s="134"/>
      <c r="AD527" s="139">
        <f t="shared" si="22"/>
        <v>1</v>
      </c>
      <c r="AE527" s="177">
        <f t="shared" si="23"/>
        <v>-1</v>
      </c>
    </row>
    <row r="528" spans="1:31" x14ac:dyDescent="0.2">
      <c r="A528" s="288"/>
      <c r="B528" s="291"/>
      <c r="C528" s="284"/>
      <c r="D528" s="286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45">
        <f>Z527*$D527</f>
        <v>77650.268985999995</v>
      </c>
      <c r="AA528" s="145">
        <f>AA527*$D527</f>
        <v>38819.311013999999</v>
      </c>
      <c r="AB528" s="134"/>
      <c r="AC528" s="134"/>
      <c r="AD528" s="139">
        <f t="shared" si="22"/>
        <v>116469.57999999999</v>
      </c>
      <c r="AE528" s="177">
        <f t="shared" si="23"/>
        <v>0</v>
      </c>
    </row>
    <row r="529" spans="1:31" x14ac:dyDescent="0.2">
      <c r="A529" s="288"/>
      <c r="B529" s="291"/>
      <c r="C529" s="283" t="s">
        <v>227</v>
      </c>
      <c r="D529" s="285">
        <f>Planilha.!G3460/3</f>
        <v>45408.579999999994</v>
      </c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43">
        <v>0.33329999999999999</v>
      </c>
      <c r="AA529" s="143">
        <v>0.66669999999999996</v>
      </c>
      <c r="AB529" s="134"/>
      <c r="AC529" s="134"/>
      <c r="AD529" s="139">
        <f t="shared" si="22"/>
        <v>1</v>
      </c>
      <c r="AE529" s="177">
        <f t="shared" si="23"/>
        <v>-1</v>
      </c>
    </row>
    <row r="530" spans="1:31" x14ac:dyDescent="0.2">
      <c r="A530" s="288"/>
      <c r="B530" s="291"/>
      <c r="C530" s="284"/>
      <c r="D530" s="286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45">
        <f>Z529*$D529</f>
        <v>15134.679713999998</v>
      </c>
      <c r="AA530" s="145">
        <f>AA529*$D529</f>
        <v>30273.900285999993</v>
      </c>
      <c r="AB530" s="134"/>
      <c r="AC530" s="134"/>
      <c r="AD530" s="139">
        <f t="shared" si="22"/>
        <v>45408.579999999987</v>
      </c>
      <c r="AE530" s="177">
        <f t="shared" si="23"/>
        <v>0</v>
      </c>
    </row>
    <row r="531" spans="1:31" x14ac:dyDescent="0.2">
      <c r="A531" s="288"/>
      <c r="B531" s="291"/>
      <c r="C531" s="283" t="s">
        <v>275</v>
      </c>
      <c r="D531" s="285">
        <f>Planilha.!G3478/3</f>
        <v>73413.943333333344</v>
      </c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43">
        <v>1</v>
      </c>
      <c r="AA531" s="149">
        <v>0</v>
      </c>
      <c r="AB531" s="134"/>
      <c r="AC531" s="134"/>
      <c r="AD531" s="139">
        <f t="shared" si="22"/>
        <v>1</v>
      </c>
      <c r="AE531" s="177">
        <f t="shared" si="23"/>
        <v>-1</v>
      </c>
    </row>
    <row r="532" spans="1:31" x14ac:dyDescent="0.2">
      <c r="A532" s="288"/>
      <c r="B532" s="291"/>
      <c r="C532" s="284"/>
      <c r="D532" s="286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45">
        <f>Z531*$D531</f>
        <v>73413.943333333344</v>
      </c>
      <c r="AA532" s="150">
        <v>0</v>
      </c>
      <c r="AB532" s="134"/>
      <c r="AC532" s="134"/>
      <c r="AD532" s="139">
        <f t="shared" si="22"/>
        <v>73413.943333333344</v>
      </c>
      <c r="AE532" s="177">
        <f t="shared" si="23"/>
        <v>0</v>
      </c>
    </row>
    <row r="533" spans="1:31" x14ac:dyDescent="0.2">
      <c r="A533" s="288"/>
      <c r="B533" s="291"/>
      <c r="C533" s="283" t="s">
        <v>276</v>
      </c>
      <c r="D533" s="285">
        <f>Planilha.!G3484/3</f>
        <v>22016.25</v>
      </c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43">
        <v>0.75</v>
      </c>
      <c r="AA533" s="143">
        <v>0.25</v>
      </c>
      <c r="AB533" s="134"/>
      <c r="AC533" s="134"/>
      <c r="AD533" s="139">
        <f t="shared" si="22"/>
        <v>1</v>
      </c>
      <c r="AE533" s="177">
        <f t="shared" si="23"/>
        <v>-1</v>
      </c>
    </row>
    <row r="534" spans="1:31" x14ac:dyDescent="0.2">
      <c r="A534" s="288"/>
      <c r="B534" s="291"/>
      <c r="C534" s="284"/>
      <c r="D534" s="286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45">
        <f>Z533*$D533</f>
        <v>16512.1875</v>
      </c>
      <c r="AA534" s="145">
        <f>AA533*$D533</f>
        <v>5504.0625</v>
      </c>
      <c r="AB534" s="134"/>
      <c r="AC534" s="134"/>
      <c r="AD534" s="139">
        <f t="shared" si="22"/>
        <v>22016.25</v>
      </c>
      <c r="AE534" s="177">
        <f t="shared" si="23"/>
        <v>0</v>
      </c>
    </row>
    <row r="535" spans="1:31" x14ac:dyDescent="0.2">
      <c r="A535" s="288"/>
      <c r="B535" s="291"/>
      <c r="C535" s="283" t="s">
        <v>277</v>
      </c>
      <c r="D535" s="285">
        <f>Planilha.!G3496/3</f>
        <v>33887.03</v>
      </c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43">
        <v>0.5</v>
      </c>
      <c r="AA535" s="143">
        <v>0.5</v>
      </c>
      <c r="AB535" s="134"/>
      <c r="AC535" s="134"/>
      <c r="AD535" s="139">
        <f t="shared" si="22"/>
        <v>1</v>
      </c>
      <c r="AE535" s="177">
        <f t="shared" si="23"/>
        <v>-1</v>
      </c>
    </row>
    <row r="536" spans="1:31" x14ac:dyDescent="0.2">
      <c r="A536" s="289"/>
      <c r="B536" s="292"/>
      <c r="C536" s="284"/>
      <c r="D536" s="286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45">
        <f>Z535*$D535</f>
        <v>16943.514999999999</v>
      </c>
      <c r="AA536" s="145">
        <f>AA535*$D535</f>
        <v>16943.514999999999</v>
      </c>
      <c r="AB536" s="134"/>
      <c r="AC536" s="134"/>
      <c r="AD536" s="139">
        <f t="shared" si="22"/>
        <v>33887.03</v>
      </c>
      <c r="AE536" s="177">
        <f t="shared" si="23"/>
        <v>0</v>
      </c>
    </row>
    <row r="537" spans="1:31" x14ac:dyDescent="0.2">
      <c r="A537" s="287" t="s">
        <v>311</v>
      </c>
      <c r="B537" s="290" t="s">
        <v>313</v>
      </c>
      <c r="C537" s="283" t="s">
        <v>272</v>
      </c>
      <c r="D537" s="285">
        <f>D523</f>
        <v>9502.4466666666649</v>
      </c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43">
        <v>1</v>
      </c>
      <c r="AA537" s="149">
        <v>0</v>
      </c>
      <c r="AB537" s="134"/>
      <c r="AC537" s="134"/>
      <c r="AD537" s="139">
        <f t="shared" si="22"/>
        <v>1</v>
      </c>
      <c r="AE537" s="177">
        <f t="shared" si="23"/>
        <v>-1</v>
      </c>
    </row>
    <row r="538" spans="1:31" x14ac:dyDescent="0.2">
      <c r="A538" s="288"/>
      <c r="B538" s="291"/>
      <c r="C538" s="284"/>
      <c r="D538" s="286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45">
        <f>Z537*$D537</f>
        <v>9502.4466666666649</v>
      </c>
      <c r="AA538" s="150">
        <v>0</v>
      </c>
      <c r="AB538" s="134"/>
      <c r="AC538" s="134"/>
      <c r="AD538" s="139">
        <f t="shared" si="22"/>
        <v>9502.4466666666649</v>
      </c>
      <c r="AE538" s="177">
        <f t="shared" si="23"/>
        <v>0</v>
      </c>
    </row>
    <row r="539" spans="1:31" x14ac:dyDescent="0.2">
      <c r="A539" s="288"/>
      <c r="B539" s="291"/>
      <c r="C539" s="283" t="s">
        <v>273</v>
      </c>
      <c r="D539" s="285">
        <f>D525</f>
        <v>72647.956666666651</v>
      </c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43">
        <v>0.66669999999999996</v>
      </c>
      <c r="AA539" s="143">
        <v>0.33329999999999999</v>
      </c>
      <c r="AB539" s="134"/>
      <c r="AC539" s="134"/>
      <c r="AD539" s="139">
        <f t="shared" si="22"/>
        <v>1</v>
      </c>
      <c r="AE539" s="177">
        <f t="shared" si="23"/>
        <v>-1</v>
      </c>
    </row>
    <row r="540" spans="1:31" x14ac:dyDescent="0.2">
      <c r="A540" s="288"/>
      <c r="B540" s="291"/>
      <c r="C540" s="284"/>
      <c r="D540" s="286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45">
        <f>Z539*$D539</f>
        <v>48434.392709666652</v>
      </c>
      <c r="AA540" s="145">
        <f>AA539*$D539</f>
        <v>24213.563956999995</v>
      </c>
      <c r="AB540" s="134"/>
      <c r="AC540" s="134"/>
      <c r="AD540" s="139">
        <f t="shared" si="22"/>
        <v>72647.956666666651</v>
      </c>
      <c r="AE540" s="177">
        <f t="shared" si="23"/>
        <v>0</v>
      </c>
    </row>
    <row r="541" spans="1:31" x14ac:dyDescent="0.2">
      <c r="A541" s="288"/>
      <c r="B541" s="291"/>
      <c r="C541" s="283" t="s">
        <v>274</v>
      </c>
      <c r="D541" s="285">
        <f>D527</f>
        <v>116469.58</v>
      </c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43">
        <v>0.66669999999999996</v>
      </c>
      <c r="AA541" s="143">
        <v>0.33329999999999999</v>
      </c>
      <c r="AB541" s="134"/>
      <c r="AC541" s="134"/>
      <c r="AD541" s="139">
        <f t="shared" si="22"/>
        <v>1</v>
      </c>
      <c r="AE541" s="177">
        <f t="shared" si="23"/>
        <v>-1</v>
      </c>
    </row>
    <row r="542" spans="1:31" x14ac:dyDescent="0.2">
      <c r="A542" s="288"/>
      <c r="B542" s="291"/>
      <c r="C542" s="284"/>
      <c r="D542" s="286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45">
        <f>Z541*$D541</f>
        <v>77650.268985999995</v>
      </c>
      <c r="AA542" s="145">
        <f>AA541*$D541</f>
        <v>38819.311013999999</v>
      </c>
      <c r="AB542" s="134"/>
      <c r="AC542" s="134"/>
      <c r="AD542" s="139">
        <f t="shared" si="22"/>
        <v>116469.57999999999</v>
      </c>
      <c r="AE542" s="177">
        <f t="shared" si="23"/>
        <v>0</v>
      </c>
    </row>
    <row r="543" spans="1:31" x14ac:dyDescent="0.2">
      <c r="A543" s="288"/>
      <c r="B543" s="291"/>
      <c r="C543" s="283" t="s">
        <v>227</v>
      </c>
      <c r="D543" s="285">
        <f>D529</f>
        <v>45408.579999999994</v>
      </c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43">
        <v>0.33329999999999999</v>
      </c>
      <c r="AA543" s="143">
        <v>0.66669999999999996</v>
      </c>
      <c r="AB543" s="134"/>
      <c r="AC543" s="134"/>
      <c r="AD543" s="139">
        <f t="shared" si="22"/>
        <v>1</v>
      </c>
      <c r="AE543" s="177">
        <f t="shared" si="23"/>
        <v>-1</v>
      </c>
    </row>
    <row r="544" spans="1:31" x14ac:dyDescent="0.2">
      <c r="A544" s="288"/>
      <c r="B544" s="291"/>
      <c r="C544" s="284"/>
      <c r="D544" s="286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45">
        <f>Z543*$D543</f>
        <v>15134.679713999998</v>
      </c>
      <c r="AA544" s="145">
        <f>AA543*$D543</f>
        <v>30273.900285999993</v>
      </c>
      <c r="AB544" s="134"/>
      <c r="AC544" s="134"/>
      <c r="AD544" s="139">
        <f t="shared" si="22"/>
        <v>45408.579999999987</v>
      </c>
      <c r="AE544" s="177">
        <f t="shared" si="23"/>
        <v>0</v>
      </c>
    </row>
    <row r="545" spans="1:31" x14ac:dyDescent="0.2">
      <c r="A545" s="288"/>
      <c r="B545" s="291"/>
      <c r="C545" s="283" t="s">
        <v>275</v>
      </c>
      <c r="D545" s="285">
        <f>D531</f>
        <v>73413.943333333344</v>
      </c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43">
        <v>1</v>
      </c>
      <c r="AA545" s="149">
        <v>0</v>
      </c>
      <c r="AB545" s="134"/>
      <c r="AC545" s="134"/>
      <c r="AD545" s="139">
        <f t="shared" si="22"/>
        <v>1</v>
      </c>
      <c r="AE545" s="177">
        <f t="shared" si="23"/>
        <v>-1</v>
      </c>
    </row>
    <row r="546" spans="1:31" x14ac:dyDescent="0.2">
      <c r="A546" s="288"/>
      <c r="B546" s="291"/>
      <c r="C546" s="284"/>
      <c r="D546" s="286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45">
        <f>Z545*$D545</f>
        <v>73413.943333333344</v>
      </c>
      <c r="AA546" s="150">
        <v>0</v>
      </c>
      <c r="AB546" s="134"/>
      <c r="AC546" s="134"/>
      <c r="AD546" s="139">
        <f t="shared" si="22"/>
        <v>73413.943333333344</v>
      </c>
      <c r="AE546" s="177">
        <f t="shared" si="23"/>
        <v>0</v>
      </c>
    </row>
    <row r="547" spans="1:31" x14ac:dyDescent="0.2">
      <c r="A547" s="288"/>
      <c r="B547" s="291"/>
      <c r="C547" s="283" t="s">
        <v>276</v>
      </c>
      <c r="D547" s="285">
        <f>D533</f>
        <v>22016.25</v>
      </c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43">
        <v>0.75</v>
      </c>
      <c r="AA547" s="143">
        <v>0.25</v>
      </c>
      <c r="AB547" s="134"/>
      <c r="AC547" s="134"/>
      <c r="AD547" s="139">
        <f t="shared" si="22"/>
        <v>1</v>
      </c>
      <c r="AE547" s="177">
        <f t="shared" si="23"/>
        <v>-1</v>
      </c>
    </row>
    <row r="548" spans="1:31" x14ac:dyDescent="0.2">
      <c r="A548" s="288"/>
      <c r="B548" s="291"/>
      <c r="C548" s="284"/>
      <c r="D548" s="286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45">
        <f>Z547*$D547</f>
        <v>16512.1875</v>
      </c>
      <c r="AA548" s="145">
        <f>AA547*$D547</f>
        <v>5504.0625</v>
      </c>
      <c r="AB548" s="134"/>
      <c r="AC548" s="134"/>
      <c r="AD548" s="139">
        <f t="shared" si="22"/>
        <v>22016.25</v>
      </c>
      <c r="AE548" s="177">
        <f t="shared" si="23"/>
        <v>0</v>
      </c>
    </row>
    <row r="549" spans="1:31" x14ac:dyDescent="0.2">
      <c r="A549" s="288"/>
      <c r="B549" s="291"/>
      <c r="C549" s="283" t="s">
        <v>277</v>
      </c>
      <c r="D549" s="285">
        <f>D535</f>
        <v>33887.03</v>
      </c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43">
        <v>0.5</v>
      </c>
      <c r="AA549" s="143">
        <v>0.5</v>
      </c>
      <c r="AB549" s="134"/>
      <c r="AC549" s="134"/>
      <c r="AD549" s="139">
        <f t="shared" si="22"/>
        <v>1</v>
      </c>
      <c r="AE549" s="177">
        <f t="shared" si="23"/>
        <v>-1</v>
      </c>
    </row>
    <row r="550" spans="1:31" x14ac:dyDescent="0.2">
      <c r="A550" s="289"/>
      <c r="B550" s="292"/>
      <c r="C550" s="284"/>
      <c r="D550" s="286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45">
        <f>Z549*$D549</f>
        <v>16943.514999999999</v>
      </c>
      <c r="AA550" s="145">
        <f>AA549*$D549</f>
        <v>16943.514999999999</v>
      </c>
      <c r="AB550" s="135"/>
      <c r="AC550" s="134"/>
      <c r="AD550" s="139">
        <f t="shared" si="22"/>
        <v>33887.03</v>
      </c>
      <c r="AE550" s="177">
        <f t="shared" si="23"/>
        <v>0</v>
      </c>
    </row>
    <row r="551" spans="1:31" x14ac:dyDescent="0.2">
      <c r="A551" s="287" t="s">
        <v>311</v>
      </c>
      <c r="B551" s="290" t="s">
        <v>314</v>
      </c>
      <c r="C551" s="283" t="s">
        <v>272</v>
      </c>
      <c r="D551" s="285">
        <f>D537</f>
        <v>9502.4466666666649</v>
      </c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  <c r="AA551" s="143">
        <v>1</v>
      </c>
      <c r="AB551" s="149">
        <v>0</v>
      </c>
      <c r="AC551" s="134"/>
      <c r="AD551" s="139">
        <f t="shared" si="22"/>
        <v>1</v>
      </c>
      <c r="AE551" s="177">
        <f t="shared" si="23"/>
        <v>-1</v>
      </c>
    </row>
    <row r="552" spans="1:31" x14ac:dyDescent="0.2">
      <c r="A552" s="288"/>
      <c r="B552" s="291"/>
      <c r="C552" s="284"/>
      <c r="D552" s="286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  <c r="AA552" s="145">
        <f>AA551*$D551</f>
        <v>9502.4466666666649</v>
      </c>
      <c r="AB552" s="150">
        <v>0</v>
      </c>
      <c r="AC552" s="134"/>
      <c r="AD552" s="139">
        <f t="shared" si="22"/>
        <v>9502.4466666666649</v>
      </c>
      <c r="AE552" s="177">
        <f t="shared" si="23"/>
        <v>0</v>
      </c>
    </row>
    <row r="553" spans="1:31" x14ac:dyDescent="0.2">
      <c r="A553" s="288"/>
      <c r="B553" s="291"/>
      <c r="C553" s="283" t="s">
        <v>273</v>
      </c>
      <c r="D553" s="285">
        <f>D539</f>
        <v>72647.956666666651</v>
      </c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  <c r="AA553" s="143">
        <v>0.66669999999999996</v>
      </c>
      <c r="AB553" s="143">
        <v>0.33329999999999999</v>
      </c>
      <c r="AC553" s="134"/>
      <c r="AD553" s="139">
        <f t="shared" si="22"/>
        <v>1</v>
      </c>
      <c r="AE553" s="177">
        <f t="shared" si="23"/>
        <v>-1</v>
      </c>
    </row>
    <row r="554" spans="1:31" x14ac:dyDescent="0.2">
      <c r="A554" s="288"/>
      <c r="B554" s="291"/>
      <c r="C554" s="284"/>
      <c r="D554" s="286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  <c r="AA554" s="145">
        <f>AA553*$D553</f>
        <v>48434.392709666652</v>
      </c>
      <c r="AB554" s="145">
        <f>AB553*$D553</f>
        <v>24213.563956999995</v>
      </c>
      <c r="AC554" s="134"/>
      <c r="AD554" s="139">
        <f t="shared" si="22"/>
        <v>72647.956666666651</v>
      </c>
      <c r="AE554" s="177">
        <f t="shared" si="23"/>
        <v>0</v>
      </c>
    </row>
    <row r="555" spans="1:31" x14ac:dyDescent="0.2">
      <c r="A555" s="288"/>
      <c r="B555" s="291"/>
      <c r="C555" s="283" t="s">
        <v>274</v>
      </c>
      <c r="D555" s="285">
        <f>D541</f>
        <v>116469.58</v>
      </c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  <c r="AA555" s="143">
        <v>0.66669999999999996</v>
      </c>
      <c r="AB555" s="143">
        <v>0.33329999999999999</v>
      </c>
      <c r="AC555" s="134"/>
      <c r="AD555" s="139">
        <f t="shared" si="22"/>
        <v>1</v>
      </c>
      <c r="AE555" s="177">
        <f t="shared" si="23"/>
        <v>-1</v>
      </c>
    </row>
    <row r="556" spans="1:31" x14ac:dyDescent="0.2">
      <c r="A556" s="288"/>
      <c r="B556" s="291"/>
      <c r="C556" s="284"/>
      <c r="D556" s="286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  <c r="AA556" s="145">
        <f>AA555*$D555</f>
        <v>77650.268985999995</v>
      </c>
      <c r="AB556" s="145">
        <f>AB555*$D555</f>
        <v>38819.311013999999</v>
      </c>
      <c r="AC556" s="134"/>
      <c r="AD556" s="139">
        <f t="shared" si="22"/>
        <v>116469.57999999999</v>
      </c>
      <c r="AE556" s="177">
        <f t="shared" si="23"/>
        <v>0</v>
      </c>
    </row>
    <row r="557" spans="1:31" x14ac:dyDescent="0.2">
      <c r="A557" s="288"/>
      <c r="B557" s="291"/>
      <c r="C557" s="283" t="s">
        <v>227</v>
      </c>
      <c r="D557" s="285">
        <f>D543</f>
        <v>45408.579999999994</v>
      </c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  <c r="AA557" s="143">
        <v>0.33329999999999999</v>
      </c>
      <c r="AB557" s="143">
        <v>0.66669999999999996</v>
      </c>
      <c r="AC557" s="134"/>
      <c r="AD557" s="139">
        <f t="shared" si="22"/>
        <v>1</v>
      </c>
      <c r="AE557" s="177">
        <f t="shared" si="23"/>
        <v>-1</v>
      </c>
    </row>
    <row r="558" spans="1:31" x14ac:dyDescent="0.2">
      <c r="A558" s="288"/>
      <c r="B558" s="291"/>
      <c r="C558" s="284"/>
      <c r="D558" s="286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  <c r="AA558" s="145">
        <f>AA557*$D557</f>
        <v>15134.679713999998</v>
      </c>
      <c r="AB558" s="145">
        <f>AB557*$D557</f>
        <v>30273.900285999993</v>
      </c>
      <c r="AC558" s="134"/>
      <c r="AD558" s="139">
        <f t="shared" si="22"/>
        <v>45408.579999999987</v>
      </c>
      <c r="AE558" s="177">
        <f t="shared" si="23"/>
        <v>0</v>
      </c>
    </row>
    <row r="559" spans="1:31" x14ac:dyDescent="0.2">
      <c r="A559" s="288"/>
      <c r="B559" s="291"/>
      <c r="C559" s="283" t="s">
        <v>275</v>
      </c>
      <c r="D559" s="285">
        <f>D545</f>
        <v>73413.943333333344</v>
      </c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  <c r="AA559" s="143">
        <v>1</v>
      </c>
      <c r="AB559" s="149">
        <v>0</v>
      </c>
      <c r="AC559" s="134"/>
      <c r="AD559" s="139">
        <f t="shared" si="22"/>
        <v>1</v>
      </c>
      <c r="AE559" s="177">
        <f t="shared" si="23"/>
        <v>-1</v>
      </c>
    </row>
    <row r="560" spans="1:31" x14ac:dyDescent="0.2">
      <c r="A560" s="288"/>
      <c r="B560" s="291"/>
      <c r="C560" s="284"/>
      <c r="D560" s="286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  <c r="AA560" s="145">
        <f>AA559*$D559</f>
        <v>73413.943333333344</v>
      </c>
      <c r="AB560" s="150">
        <v>0</v>
      </c>
      <c r="AC560" s="134"/>
      <c r="AD560" s="139">
        <f t="shared" si="22"/>
        <v>73413.943333333344</v>
      </c>
      <c r="AE560" s="177">
        <f t="shared" si="23"/>
        <v>0</v>
      </c>
    </row>
    <row r="561" spans="1:31" x14ac:dyDescent="0.2">
      <c r="A561" s="288"/>
      <c r="B561" s="291"/>
      <c r="C561" s="283" t="s">
        <v>276</v>
      </c>
      <c r="D561" s="285">
        <f>D547</f>
        <v>22016.25</v>
      </c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  <c r="AA561" s="143">
        <v>0.75</v>
      </c>
      <c r="AB561" s="143">
        <v>0.25</v>
      </c>
      <c r="AC561" s="134"/>
      <c r="AD561" s="139">
        <f t="shared" si="22"/>
        <v>1</v>
      </c>
      <c r="AE561" s="177">
        <f t="shared" si="23"/>
        <v>-1</v>
      </c>
    </row>
    <row r="562" spans="1:31" x14ac:dyDescent="0.2">
      <c r="A562" s="288"/>
      <c r="B562" s="291"/>
      <c r="C562" s="284"/>
      <c r="D562" s="286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  <c r="AA562" s="145">
        <f>AA561*$D561</f>
        <v>16512.1875</v>
      </c>
      <c r="AB562" s="145">
        <f>AB561*$D561</f>
        <v>5504.0625</v>
      </c>
      <c r="AC562" s="134"/>
      <c r="AD562" s="139">
        <f t="shared" si="22"/>
        <v>22016.25</v>
      </c>
      <c r="AE562" s="177">
        <f t="shared" si="23"/>
        <v>0</v>
      </c>
    </row>
    <row r="563" spans="1:31" x14ac:dyDescent="0.2">
      <c r="A563" s="288"/>
      <c r="B563" s="291"/>
      <c r="C563" s="283" t="s">
        <v>277</v>
      </c>
      <c r="D563" s="285">
        <f>D549</f>
        <v>33887.03</v>
      </c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  <c r="AA563" s="143">
        <v>0.5</v>
      </c>
      <c r="AB563" s="143">
        <v>0.5</v>
      </c>
      <c r="AC563" s="134"/>
      <c r="AD563" s="139">
        <f t="shared" si="22"/>
        <v>1</v>
      </c>
      <c r="AE563" s="177">
        <f t="shared" si="23"/>
        <v>-1</v>
      </c>
    </row>
    <row r="564" spans="1:31" x14ac:dyDescent="0.2">
      <c r="A564" s="289"/>
      <c r="B564" s="292"/>
      <c r="C564" s="284"/>
      <c r="D564" s="286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  <c r="AA564" s="145">
        <f>AA563*$D563</f>
        <v>16943.514999999999</v>
      </c>
      <c r="AB564" s="145">
        <f>AB563*$D563</f>
        <v>16943.514999999999</v>
      </c>
      <c r="AC564" s="135"/>
      <c r="AD564" s="139">
        <f t="shared" si="22"/>
        <v>33887.03</v>
      </c>
      <c r="AE564" s="177">
        <f t="shared" si="23"/>
        <v>0</v>
      </c>
    </row>
    <row r="565" spans="1:31" x14ac:dyDescent="0.2">
      <c r="A565" s="287" t="s">
        <v>311</v>
      </c>
      <c r="B565" s="290" t="s">
        <v>315</v>
      </c>
      <c r="C565" s="283" t="s">
        <v>272</v>
      </c>
      <c r="D565" s="285">
        <f>Planilha.!G3544</f>
        <v>8535.4100000000017</v>
      </c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  <c r="AA565" s="134"/>
      <c r="AB565" s="143">
        <v>1</v>
      </c>
      <c r="AC565" s="149">
        <v>0</v>
      </c>
      <c r="AD565" s="139">
        <f t="shared" si="22"/>
        <v>1</v>
      </c>
      <c r="AE565" s="177">
        <f t="shared" si="23"/>
        <v>-1</v>
      </c>
    </row>
    <row r="566" spans="1:31" x14ac:dyDescent="0.2">
      <c r="A566" s="288"/>
      <c r="B566" s="291"/>
      <c r="C566" s="284"/>
      <c r="D566" s="286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  <c r="AA566" s="134"/>
      <c r="AB566" s="145">
        <f>AB565*$D565</f>
        <v>8535.4100000000017</v>
      </c>
      <c r="AC566" s="145">
        <f>AC565*$D565</f>
        <v>0</v>
      </c>
      <c r="AD566" s="139">
        <f t="shared" si="22"/>
        <v>8535.4100000000017</v>
      </c>
      <c r="AE566" s="177">
        <f t="shared" si="23"/>
        <v>0</v>
      </c>
    </row>
    <row r="567" spans="1:31" x14ac:dyDescent="0.2">
      <c r="A567" s="288"/>
      <c r="B567" s="291"/>
      <c r="C567" s="283" t="s">
        <v>273</v>
      </c>
      <c r="D567" s="285">
        <f>Planilha.!G3565</f>
        <v>67245.919999999998</v>
      </c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  <c r="AA567" s="134"/>
      <c r="AB567" s="143">
        <v>0.66669999999999996</v>
      </c>
      <c r="AC567" s="143">
        <v>0.33329999999999999</v>
      </c>
      <c r="AD567" s="139">
        <f t="shared" si="22"/>
        <v>1</v>
      </c>
      <c r="AE567" s="177">
        <f t="shared" si="23"/>
        <v>-1</v>
      </c>
    </row>
    <row r="568" spans="1:31" x14ac:dyDescent="0.2">
      <c r="A568" s="288"/>
      <c r="B568" s="291"/>
      <c r="C568" s="284"/>
      <c r="D568" s="286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  <c r="AA568" s="134"/>
      <c r="AB568" s="145">
        <f>AB567*$D567</f>
        <v>44832.854863999994</v>
      </c>
      <c r="AC568" s="145">
        <f>AC567*$D567</f>
        <v>22413.065135999997</v>
      </c>
      <c r="AD568" s="139">
        <f t="shared" si="22"/>
        <v>67245.919999999984</v>
      </c>
      <c r="AE568" s="177">
        <f t="shared" si="23"/>
        <v>0</v>
      </c>
    </row>
    <row r="569" spans="1:31" x14ac:dyDescent="0.2">
      <c r="A569" s="288"/>
      <c r="B569" s="291"/>
      <c r="C569" s="283" t="s">
        <v>274</v>
      </c>
      <c r="D569" s="285">
        <f>Planilha.!G3585</f>
        <v>127044.73</v>
      </c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  <c r="AA569" s="134"/>
      <c r="AB569" s="143">
        <v>0.66669999999999996</v>
      </c>
      <c r="AC569" s="143">
        <v>0.33329999999999999</v>
      </c>
      <c r="AD569" s="139">
        <f t="shared" si="22"/>
        <v>1</v>
      </c>
      <c r="AE569" s="177">
        <f t="shared" si="23"/>
        <v>-1</v>
      </c>
    </row>
    <row r="570" spans="1:31" x14ac:dyDescent="0.2">
      <c r="A570" s="288"/>
      <c r="B570" s="291"/>
      <c r="C570" s="284"/>
      <c r="D570" s="286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  <c r="AA570" s="134"/>
      <c r="AB570" s="145">
        <f>AB569*$D569</f>
        <v>84700.721490999989</v>
      </c>
      <c r="AC570" s="145">
        <f>AC569*$D569</f>
        <v>42344.008508999999</v>
      </c>
      <c r="AD570" s="139">
        <f t="shared" si="22"/>
        <v>127044.72999999998</v>
      </c>
      <c r="AE570" s="177">
        <f t="shared" si="23"/>
        <v>0</v>
      </c>
    </row>
    <row r="571" spans="1:31" x14ac:dyDescent="0.2">
      <c r="A571" s="288"/>
      <c r="B571" s="291"/>
      <c r="C571" s="283" t="s">
        <v>227</v>
      </c>
      <c r="D571" s="285">
        <f>Planilha.!G3605</f>
        <v>36565.159999999989</v>
      </c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  <c r="AA571" s="134"/>
      <c r="AB571" s="143">
        <v>0.33329999999999999</v>
      </c>
      <c r="AC571" s="143">
        <v>0.66669999999999996</v>
      </c>
      <c r="AD571" s="139">
        <f t="shared" si="22"/>
        <v>1</v>
      </c>
      <c r="AE571" s="177">
        <f t="shared" si="23"/>
        <v>-1</v>
      </c>
    </row>
    <row r="572" spans="1:31" x14ac:dyDescent="0.2">
      <c r="A572" s="288"/>
      <c r="B572" s="291"/>
      <c r="C572" s="284"/>
      <c r="D572" s="286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  <c r="AA572" s="134"/>
      <c r="AB572" s="145">
        <f>AB571*$D571</f>
        <v>12187.167827999996</v>
      </c>
      <c r="AC572" s="145">
        <f>AC571*$D571</f>
        <v>24377.992171999991</v>
      </c>
      <c r="AD572" s="139">
        <f t="shared" si="22"/>
        <v>36565.159999999989</v>
      </c>
      <c r="AE572" s="177">
        <f t="shared" si="23"/>
        <v>0</v>
      </c>
    </row>
    <row r="573" spans="1:31" x14ac:dyDescent="0.2">
      <c r="A573" s="288"/>
      <c r="B573" s="291"/>
      <c r="C573" s="283" t="s">
        <v>275</v>
      </c>
      <c r="D573" s="285">
        <f>Planilha.!G3623</f>
        <v>73095</v>
      </c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  <c r="AA573" s="134"/>
      <c r="AB573" s="143">
        <v>1</v>
      </c>
      <c r="AC573" s="149">
        <v>0</v>
      </c>
      <c r="AD573" s="139">
        <f t="shared" si="22"/>
        <v>1</v>
      </c>
      <c r="AE573" s="177">
        <f t="shared" si="23"/>
        <v>-1</v>
      </c>
    </row>
    <row r="574" spans="1:31" x14ac:dyDescent="0.2">
      <c r="A574" s="288"/>
      <c r="B574" s="291"/>
      <c r="C574" s="284"/>
      <c r="D574" s="286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  <c r="AA574" s="134"/>
      <c r="AB574" s="145">
        <f>AB573*$D573</f>
        <v>73095</v>
      </c>
      <c r="AC574" s="150">
        <v>0</v>
      </c>
      <c r="AD574" s="139">
        <f t="shared" si="22"/>
        <v>73095</v>
      </c>
      <c r="AE574" s="177">
        <f t="shared" si="23"/>
        <v>0</v>
      </c>
    </row>
    <row r="575" spans="1:31" x14ac:dyDescent="0.2">
      <c r="A575" s="288"/>
      <c r="B575" s="291"/>
      <c r="C575" s="283" t="s">
        <v>276</v>
      </c>
      <c r="D575" s="285">
        <f>Planilha.!G3629</f>
        <v>7338.75</v>
      </c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  <c r="AA575" s="134"/>
      <c r="AB575" s="143">
        <v>0.75</v>
      </c>
      <c r="AC575" s="143">
        <v>0.25</v>
      </c>
      <c r="AD575" s="139">
        <f t="shared" si="22"/>
        <v>1</v>
      </c>
      <c r="AE575" s="177">
        <f t="shared" si="23"/>
        <v>-1</v>
      </c>
    </row>
    <row r="576" spans="1:31" x14ac:dyDescent="0.2">
      <c r="A576" s="288"/>
      <c r="B576" s="291"/>
      <c r="C576" s="284"/>
      <c r="D576" s="286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  <c r="AA576" s="134"/>
      <c r="AB576" s="145">
        <f>AB575*$D575</f>
        <v>5504.0625</v>
      </c>
      <c r="AC576" s="145">
        <f>AC575*$D575</f>
        <v>1834.6875</v>
      </c>
      <c r="AD576" s="139">
        <f t="shared" si="22"/>
        <v>7338.75</v>
      </c>
      <c r="AE576" s="177">
        <f t="shared" si="23"/>
        <v>0</v>
      </c>
    </row>
    <row r="577" spans="1:31" x14ac:dyDescent="0.2">
      <c r="A577" s="288"/>
      <c r="B577" s="291"/>
      <c r="C577" s="283" t="s">
        <v>277</v>
      </c>
      <c r="D577" s="285">
        <f>Planilha.!G3641</f>
        <v>12189.179999999998</v>
      </c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  <c r="AA577" s="134"/>
      <c r="AB577" s="143">
        <v>0.5</v>
      </c>
      <c r="AC577" s="143">
        <v>0.5</v>
      </c>
      <c r="AD577" s="139">
        <f t="shared" si="22"/>
        <v>1</v>
      </c>
      <c r="AE577" s="177">
        <f t="shared" si="23"/>
        <v>-1</v>
      </c>
    </row>
    <row r="578" spans="1:31" x14ac:dyDescent="0.2">
      <c r="A578" s="289"/>
      <c r="B578" s="292"/>
      <c r="C578" s="284"/>
      <c r="D578" s="286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  <c r="AA578" s="134"/>
      <c r="AB578" s="145">
        <f>AB577*$D577</f>
        <v>6094.5899999999992</v>
      </c>
      <c r="AC578" s="145">
        <f>AC577*$D577</f>
        <v>6094.5899999999992</v>
      </c>
      <c r="AD578" s="139">
        <f>SUM(E578:AC578)</f>
        <v>12189.179999999998</v>
      </c>
      <c r="AE578" s="177">
        <f>D577-AD578</f>
        <v>0</v>
      </c>
    </row>
    <row r="579" spans="1:31" x14ac:dyDescent="0.2">
      <c r="A579" s="277" t="s">
        <v>316</v>
      </c>
      <c r="B579" s="278"/>
      <c r="C579" s="279"/>
      <c r="D579" s="168"/>
      <c r="E579" s="163">
        <f>E580/$D$582</f>
        <v>2.8692941931881748E-2</v>
      </c>
      <c r="F579" s="163">
        <f t="shared" ref="F579:AC579" si="24">F580/$D$582</f>
        <v>3.7894446821824163E-2</v>
      </c>
      <c r="G579" s="163">
        <f t="shared" si="24"/>
        <v>4.1773131039304162E-2</v>
      </c>
      <c r="H579" s="163">
        <f t="shared" si="24"/>
        <v>3.522831362561761E-2</v>
      </c>
      <c r="I579" s="163">
        <f t="shared" si="24"/>
        <v>4.1902971209378463E-2</v>
      </c>
      <c r="J579" s="163">
        <f t="shared" si="24"/>
        <v>4.8376871110804305E-2</v>
      </c>
      <c r="K579" s="163">
        <f t="shared" si="24"/>
        <v>2.6620688674430817E-2</v>
      </c>
      <c r="L579" s="163">
        <f t="shared" si="24"/>
        <v>4.8907695543138077E-2</v>
      </c>
      <c r="M579" s="163">
        <f t="shared" si="24"/>
        <v>3.7074503330356716E-2</v>
      </c>
      <c r="N579" s="163">
        <f t="shared" si="24"/>
        <v>6.1575431017219739E-2</v>
      </c>
      <c r="O579" s="163">
        <f t="shared" si="24"/>
        <v>4.2041636906976154E-2</v>
      </c>
      <c r="P579" s="163">
        <f t="shared" si="24"/>
        <v>3.5770254894608507E-2</v>
      </c>
      <c r="Q579" s="163">
        <f t="shared" si="24"/>
        <v>3.4028459642664363E-2</v>
      </c>
      <c r="R579" s="163">
        <f t="shared" si="24"/>
        <v>4.789006931870312E-2</v>
      </c>
      <c r="S579" s="163">
        <f t="shared" si="24"/>
        <v>3.6174162003053394E-2</v>
      </c>
      <c r="T579" s="163">
        <f t="shared" si="24"/>
        <v>3.3568120742215629E-2</v>
      </c>
      <c r="U579" s="163">
        <f t="shared" si="24"/>
        <v>3.6567560981001231E-2</v>
      </c>
      <c r="V579" s="163">
        <f t="shared" si="24"/>
        <v>4.5989121792748902E-2</v>
      </c>
      <c r="W579" s="163">
        <f t="shared" si="24"/>
        <v>3.1042199953018903E-2</v>
      </c>
      <c r="X579" s="163">
        <f t="shared" si="24"/>
        <v>5.2738651460073005E-2</v>
      </c>
      <c r="Y579" s="163">
        <f t="shared" si="24"/>
        <v>5.5479116786422915E-2</v>
      </c>
      <c r="Z579" s="163">
        <f t="shared" si="24"/>
        <v>5.9725841728421748E-2</v>
      </c>
      <c r="AA579" s="163">
        <f t="shared" si="24"/>
        <v>3.9961480657958182E-2</v>
      </c>
      <c r="AB579" s="163">
        <f t="shared" si="24"/>
        <v>2.9974407985416989E-2</v>
      </c>
      <c r="AC579" s="163">
        <f t="shared" si="24"/>
        <v>1.1001920842761026E-2</v>
      </c>
    </row>
    <row r="580" spans="1:31" x14ac:dyDescent="0.2">
      <c r="A580" s="277" t="s">
        <v>317</v>
      </c>
      <c r="B580" s="278"/>
      <c r="C580" s="279"/>
      <c r="D580" s="168"/>
      <c r="E580" s="155">
        <f>E578+E576+E574+E572+E570+E568+E566+E564+E562+E560+E558+E556+E554+E552+E550+E548+E546+E544+E542+E540+E538+E536+E534+E532+E530+E528+E526+E524+E522+E520+E518+E516+E514+E512+E510+E508+E506+E504+E495+E493+E491+E489+E487+E485+E483+E481+E479+E477+E475+E473+E471+E469+E467+E465+E463+E461+E459+E457+E455+E453+E451+E449+E447+E445+E443+E441+E439+E437+E435+E433+E431+E429+E427+E425+E423+E421+E412+E410+E408+E406+E404+E402+E400+E398+E396+E394+E392+E390+E388+E386+E384+E382+E380+E378+E376+E374+E372+E370+E368+E366+E364+E362+E360+E358+E356+E354+E352+E350+E348+E346+E344+E342+E340+E338+E329+E327+E325+E323+E321+E319+E317+E315+E313+E311+E309+E307+E305+E303+E301+E299+E297+E295+E293+E291+E289+E287+E285+E283+E281+E279+E277+E275+E273+E271+E269+E267+E265+E263+E261+E259+E257+E255+E246+E244+E242+E240+E238+E236+E234+E232+E230+E228+E226+E224+E222+E220+E218+E216+E214+E212+E210+E208+E206+E204+E202+E200+E198+E196+E194+E192+E190+E188+E186+E184+E182+E180+E178+E176+E174+E172+E163+E161+E159+E157+E155+E153+E151+E149+E147+E145+E143+E141+E139+E137+E135+E133+E131+E129+E127+E125+E123+E121+E119+E117+E115+E113+E111+E109+E107+E105+E103+E101+E99+E97+E95+E93+E91+E89+E80+E78+E76+E74+E72+E70+E68+E66+E64+E62+E60+E58+E56+E54+E52+E50+E48+E46+E44+E42+E40+E38+E36+E34+E32+E30+E28+E26+E24+E22+E20+E18+E16+E14+E12+E10+E8+E6</f>
        <v>378945.6922303334</v>
      </c>
      <c r="F580" s="155">
        <f>F578+F576+F574+F572+F570+F568+F566+F564+F562+F560+F558+F556+F554+F552+F550+F548+F546+F544+F542+F540+F538+F536+F534+F532+F530+F528+F526+F524+F522+F520+F518+F516+F514+F512+F510+F508+F506+F504+F495+F493+F491+F489+F487+F485+F483+F481+F479+F477+F475+F473+F471+F469+F467+F465+F463+F461+F459+F457+F455+F453+F451+F449+F447+F445+F443+F441+F439+F437+F435+F433+F431+F429+F427+F425+F423+F421+F412+F410+F408+F406+F404+F402+F400+F398+F396+F394+F392+F390+F388+F386+F384+F382+F380+F378+F376+F374+F372+F370+F368+F366+F364+F362+F360+F358+F356+F354+F352+F350+F348+F346+F344+F342+F340+F338+F329+F327+F325+F323+F321+F319+F317+F315+F313+F311+F309+F307+F305+F303+F301+F299+F297+F295+F293+F291+F289+F287+F285+F283+F281+F279+F277+F275+F273+F271+F269+F267+F265+F263+F261+F259+F257+F255+F246+F244+F242+F240+F238+F236+F234+F232+F230+F228+F226+F224+F222+F220+F218+F216+F214+F212+F210+F208+F206+F204+F202+F200+F198+F196+F194+F192+F190+F188+F186+F184+F182+F180+F178+F176+F174+F172+F163+F161+F159+F157+F155+F153+F151+F149+F147+F145+F143+F141+F139+F137+F135+F133+F131+F129+F127+F125+F123+F121+F119+F117+F115+F113+F111+F109+F107+F105+F103+F101+F99+F97+F95+F93+F91+F89+F80+F78+F76+F74+F72+F70+F68+F66+F64+F62+F60+F58+F56+F54+F52+F50+F48+F46+F44+F42+F40+F38+F36+F34+F32+F30+F28+F26+F24+F22+F20+F18+F16+F14+F12+F10+F8+F6</f>
        <v>500469.32854333339</v>
      </c>
      <c r="G580" s="155">
        <f t="shared" ref="G580:AC580" si="25">G578+G576+G574+G572+G570+G568+G566+G564+G562+G560+G558+G556+G554+G552+G550+G548+G546+G544+G542+G540+G538+G536+G534+G532+G530+G528+G526+G524+G522+G520+G518+G516+G514+G512+G510+G508+G506+G504+G495+G493+G491+G489+G487+G485+G483+G481+G479+G477+G475+G473+G471+G469+G467+G465+G463+G461+G459+G457+G455+G453+G451+G449+G447+G445+G443+G441+G439+G437+G435+G433+G431+G429+G427+G425+G423+G421+G412+G410+G408+G406+G404+G402+G400+G398+G396+G394+G392+G390+G388+G386+G384+G382+G380+G378+G376+G374+G372+G370+G368+G366+G364+G362+G360+G358+G356+G354+G352+G350+G348+G346+G344+G342+G340+G338+G329+G327+G325+G323+G321+G319+G317+G315+G313+G311+G309+G307+G305+G303+G301+G299+G297+G295+G293+G291+G289+G287+G285+G283+G281+G279+G277+G275+G273+G271+G269+G267+G265+G263+G261+G259+G257+G255+G246+G244+G242+G240+G238+G236+G234+G232+G230+G228+G226+G224+G222+G220+G218+G216+G214+G212+G210+G208+G206+G204+G202+G200+G198+G196+G194+G192+G190+G188+G186+G184+G182+G180+G178+G176+G174+G172+G163+G161+G159+G157+G155+G153+G151+G149+G147+G145+G143+G141+G139+G137+G135+G133+G131+G129+G127+G125+G123+G121+G119+G117+G115+G113+G111+G109+G107+G105+G103+G101+G99+G97+G95+G93+G91+G89+G80+G78+G76+G74+G72+G70+G68+G66+G64+G62+G60+G58+G56+G54+G52+G50+G48+G46+G44+G42+G40+G38+G36+G34+G32+G30+G28+G26+G24+G22+G20+G18+G16+G14+G12+G10+G8+G6</f>
        <v>551694.8417453334</v>
      </c>
      <c r="H580" s="155">
        <f t="shared" si="25"/>
        <v>465257.89250399993</v>
      </c>
      <c r="I580" s="155">
        <f t="shared" si="25"/>
        <v>553409.63185800007</v>
      </c>
      <c r="J580" s="155">
        <f t="shared" si="25"/>
        <v>638909.97843800008</v>
      </c>
      <c r="K580" s="155">
        <f t="shared" si="25"/>
        <v>351577.58731500007</v>
      </c>
      <c r="L580" s="155">
        <f t="shared" si="25"/>
        <v>645920.53986600006</v>
      </c>
      <c r="M580" s="155">
        <f t="shared" si="25"/>
        <v>489640.39177200006</v>
      </c>
      <c r="N580" s="155">
        <f t="shared" si="25"/>
        <v>813222.44287799997</v>
      </c>
      <c r="O580" s="155">
        <f t="shared" si="25"/>
        <v>555240.98010000004</v>
      </c>
      <c r="P580" s="155">
        <f t="shared" si="25"/>
        <v>472415.27322199987</v>
      </c>
      <c r="Q580" s="155">
        <f t="shared" si="25"/>
        <v>449411.50424499996</v>
      </c>
      <c r="R580" s="155">
        <f t="shared" si="25"/>
        <v>632480.82096350007</v>
      </c>
      <c r="S580" s="155">
        <f t="shared" si="25"/>
        <v>477749.64636399999</v>
      </c>
      <c r="T580" s="155">
        <f t="shared" si="25"/>
        <v>443331.84034349996</v>
      </c>
      <c r="U580" s="155">
        <f t="shared" si="25"/>
        <v>482945.23935599998</v>
      </c>
      <c r="V580" s="155">
        <f t="shared" si="25"/>
        <v>607375.13895199995</v>
      </c>
      <c r="W580" s="155">
        <f t="shared" si="25"/>
        <v>409972.17982999998</v>
      </c>
      <c r="X580" s="155">
        <f t="shared" si="25"/>
        <v>696515.70871599996</v>
      </c>
      <c r="Y580" s="155">
        <f t="shared" si="25"/>
        <v>732708.84403800021</v>
      </c>
      <c r="Z580" s="155">
        <f t="shared" si="25"/>
        <v>788795.04553933337</v>
      </c>
      <c r="AA580" s="155">
        <f t="shared" si="25"/>
        <v>527768.50092366652</v>
      </c>
      <c r="AB580" s="155">
        <f t="shared" si="25"/>
        <v>395869.9254399999</v>
      </c>
      <c r="AC580" s="155">
        <f t="shared" si="25"/>
        <v>145301.60481699998</v>
      </c>
    </row>
    <row r="581" spans="1:31" x14ac:dyDescent="0.2">
      <c r="A581" s="280" t="s">
        <v>318</v>
      </c>
      <c r="B581" s="281"/>
      <c r="C581" s="282"/>
      <c r="D581" s="178">
        <v>1</v>
      </c>
      <c r="E581" s="164">
        <f>E579</f>
        <v>2.8692941931881748E-2</v>
      </c>
      <c r="F581" s="165">
        <f>E581+F579</f>
        <v>6.6587388753705914E-2</v>
      </c>
      <c r="G581" s="165">
        <f t="shared" ref="G581:AC581" si="26">F581+G579</f>
        <v>0.10836051979301008</v>
      </c>
      <c r="H581" s="165">
        <f t="shared" si="26"/>
        <v>0.14358883341862769</v>
      </c>
      <c r="I581" s="165">
        <f t="shared" si="26"/>
        <v>0.18549180462800616</v>
      </c>
      <c r="J581" s="165">
        <f t="shared" si="26"/>
        <v>0.23386867573881046</v>
      </c>
      <c r="K581" s="165">
        <f t="shared" si="26"/>
        <v>0.26048936441324128</v>
      </c>
      <c r="L581" s="165">
        <f t="shared" si="26"/>
        <v>0.30939705995637934</v>
      </c>
      <c r="M581" s="165">
        <f t="shared" si="26"/>
        <v>0.34647156328673606</v>
      </c>
      <c r="N581" s="165">
        <f t="shared" si="26"/>
        <v>0.4080469943039558</v>
      </c>
      <c r="O581" s="165">
        <f t="shared" si="26"/>
        <v>0.45008863121093196</v>
      </c>
      <c r="P581" s="165">
        <f t="shared" si="26"/>
        <v>0.48585888610554046</v>
      </c>
      <c r="Q581" s="165">
        <f t="shared" si="26"/>
        <v>0.51988734574820483</v>
      </c>
      <c r="R581" s="165">
        <f t="shared" si="26"/>
        <v>0.56777741506690793</v>
      </c>
      <c r="S581" s="165">
        <f t="shared" si="26"/>
        <v>0.60395157706996128</v>
      </c>
      <c r="T581" s="165">
        <f t="shared" si="26"/>
        <v>0.63751969781217688</v>
      </c>
      <c r="U581" s="165">
        <f t="shared" si="26"/>
        <v>0.6740872587931781</v>
      </c>
      <c r="V581" s="165">
        <f t="shared" si="26"/>
        <v>0.72007638058592704</v>
      </c>
      <c r="W581" s="165">
        <f t="shared" si="26"/>
        <v>0.75111858053894598</v>
      </c>
      <c r="X581" s="165">
        <f t="shared" si="26"/>
        <v>0.80385723199901893</v>
      </c>
      <c r="Y581" s="165">
        <f t="shared" si="26"/>
        <v>0.85933634878544185</v>
      </c>
      <c r="Z581" s="165">
        <f t="shared" si="26"/>
        <v>0.91906219051386362</v>
      </c>
      <c r="AA581" s="165">
        <f t="shared" si="26"/>
        <v>0.95902367117182186</v>
      </c>
      <c r="AB581" s="165">
        <f t="shared" si="26"/>
        <v>0.98899807915723881</v>
      </c>
      <c r="AC581" s="165">
        <f t="shared" si="26"/>
        <v>0.99999999999999978</v>
      </c>
    </row>
    <row r="582" spans="1:31" x14ac:dyDescent="0.2">
      <c r="A582" s="280" t="s">
        <v>319</v>
      </c>
      <c r="B582" s="281"/>
      <c r="C582" s="282"/>
      <c r="D582" s="169">
        <f>SUM(D505:D578,D503,D472:D495,D442:D471,D422:D441,D420,D343:D412,D337:D342,D254:D329,D171:D246,D140:D163,D118:D139,D88:D117,D5:D80)</f>
        <v>13206930.580000002</v>
      </c>
      <c r="E582" s="167">
        <f>E580</f>
        <v>378945.6922303334</v>
      </c>
      <c r="F582" s="166">
        <f>E582+F580</f>
        <v>879415.02077366679</v>
      </c>
      <c r="G582" s="166">
        <f t="shared" ref="G582:AC582" si="27">F582+G580</f>
        <v>1431109.8625190002</v>
      </c>
      <c r="H582" s="166">
        <f t="shared" si="27"/>
        <v>1896367.7550230001</v>
      </c>
      <c r="I582" s="166">
        <f t="shared" si="27"/>
        <v>2449777.3868810004</v>
      </c>
      <c r="J582" s="166">
        <f t="shared" si="27"/>
        <v>3088687.3653190006</v>
      </c>
      <c r="K582" s="166">
        <f t="shared" si="27"/>
        <v>3440264.9526340007</v>
      </c>
      <c r="L582" s="166">
        <f t="shared" si="27"/>
        <v>4086185.4925000006</v>
      </c>
      <c r="M582" s="166">
        <f t="shared" si="27"/>
        <v>4575825.8842720008</v>
      </c>
      <c r="N582" s="166">
        <f t="shared" si="27"/>
        <v>5389048.3271500003</v>
      </c>
      <c r="O582" s="166">
        <f t="shared" si="27"/>
        <v>5944289.3072500005</v>
      </c>
      <c r="P582" s="166">
        <f t="shared" si="27"/>
        <v>6416704.5804719999</v>
      </c>
      <c r="Q582" s="166">
        <f t="shared" si="27"/>
        <v>6866116.0847169999</v>
      </c>
      <c r="R582" s="166">
        <f t="shared" si="27"/>
        <v>7498596.9056805</v>
      </c>
      <c r="S582" s="166">
        <f t="shared" si="27"/>
        <v>7976346.5520444997</v>
      </c>
      <c r="T582" s="166">
        <f t="shared" si="27"/>
        <v>8419678.3923879992</v>
      </c>
      <c r="U582" s="166">
        <f t="shared" si="27"/>
        <v>8902623.6317439992</v>
      </c>
      <c r="V582" s="166">
        <f t="shared" si="27"/>
        <v>9509998.7706959993</v>
      </c>
      <c r="W582" s="166">
        <f t="shared" si="27"/>
        <v>9919970.9505259991</v>
      </c>
      <c r="X582" s="166">
        <f t="shared" si="27"/>
        <v>10616486.659241999</v>
      </c>
      <c r="Y582" s="166">
        <f t="shared" si="27"/>
        <v>11349195.503279999</v>
      </c>
      <c r="Z582" s="166">
        <f t="shared" si="27"/>
        <v>12137990.548819331</v>
      </c>
      <c r="AA582" s="166">
        <f t="shared" si="27"/>
        <v>12665759.049742999</v>
      </c>
      <c r="AB582" s="166">
        <f t="shared" si="27"/>
        <v>13061628.975182999</v>
      </c>
      <c r="AC582" s="166">
        <f t="shared" si="27"/>
        <v>13206930.579999998</v>
      </c>
    </row>
    <row r="3697" spans="7:10" x14ac:dyDescent="0.2">
      <c r="G3697" s="139">
        <f>G3685+G3643+G3498+G3356+G3215+G3172+G3027+G2883+G2742+G2700+G2556+G2412+G2273+G2231+G2090+G1948+G1805+G1665+G1625+G1483+G1341+G1199+G1020+G874+G730+G590+G447+G305+G266+G126+G1060+0.03</f>
        <v>0.03</v>
      </c>
      <c r="J3697" s="199"/>
    </row>
  </sheetData>
  <mergeCells count="675">
    <mergeCell ref="A5:B10"/>
    <mergeCell ref="C5:C6"/>
    <mergeCell ref="D5:D6"/>
    <mergeCell ref="C7:C8"/>
    <mergeCell ref="D7:D8"/>
    <mergeCell ref="C9:C10"/>
    <mergeCell ref="D9:D10"/>
    <mergeCell ref="C1:AC1"/>
    <mergeCell ref="A2:AC2"/>
    <mergeCell ref="A3:A4"/>
    <mergeCell ref="B3:B4"/>
    <mergeCell ref="C3:C4"/>
    <mergeCell ref="D3:D4"/>
    <mergeCell ref="E3:P3"/>
    <mergeCell ref="Q3:AC3"/>
    <mergeCell ref="C19:C20"/>
    <mergeCell ref="D19:D20"/>
    <mergeCell ref="C21:C22"/>
    <mergeCell ref="D21:D22"/>
    <mergeCell ref="C23:C24"/>
    <mergeCell ref="D23:D24"/>
    <mergeCell ref="A11:A24"/>
    <mergeCell ref="B11:B24"/>
    <mergeCell ref="C11:C12"/>
    <mergeCell ref="D11:D12"/>
    <mergeCell ref="C13:C14"/>
    <mergeCell ref="D13:D14"/>
    <mergeCell ref="C15:C16"/>
    <mergeCell ref="D15:D16"/>
    <mergeCell ref="C17:C18"/>
    <mergeCell ref="D17:D18"/>
    <mergeCell ref="C33:C34"/>
    <mergeCell ref="D33:D34"/>
    <mergeCell ref="C35:C36"/>
    <mergeCell ref="D35:D36"/>
    <mergeCell ref="C37:C38"/>
    <mergeCell ref="D37:D38"/>
    <mergeCell ref="A25:A38"/>
    <mergeCell ref="B25:B38"/>
    <mergeCell ref="C25:C26"/>
    <mergeCell ref="D25:D26"/>
    <mergeCell ref="C27:C28"/>
    <mergeCell ref="D27:D28"/>
    <mergeCell ref="C29:C30"/>
    <mergeCell ref="D29:D30"/>
    <mergeCell ref="C31:C32"/>
    <mergeCell ref="D31:D32"/>
    <mergeCell ref="C47:C48"/>
    <mergeCell ref="D47:D48"/>
    <mergeCell ref="C49:C50"/>
    <mergeCell ref="D49:D50"/>
    <mergeCell ref="C51:C52"/>
    <mergeCell ref="D51:D52"/>
    <mergeCell ref="A39:A52"/>
    <mergeCell ref="B39:B52"/>
    <mergeCell ref="C39:C40"/>
    <mergeCell ref="D39:D40"/>
    <mergeCell ref="C41:C42"/>
    <mergeCell ref="D41:D42"/>
    <mergeCell ref="C43:C44"/>
    <mergeCell ref="D43:D44"/>
    <mergeCell ref="C45:C46"/>
    <mergeCell ref="D45:D46"/>
    <mergeCell ref="C61:C62"/>
    <mergeCell ref="D61:D62"/>
    <mergeCell ref="C63:C64"/>
    <mergeCell ref="D63:D64"/>
    <mergeCell ref="C65:C66"/>
    <mergeCell ref="D65:D66"/>
    <mergeCell ref="A53:A66"/>
    <mergeCell ref="B53:B66"/>
    <mergeCell ref="C53:C54"/>
    <mergeCell ref="D53:D54"/>
    <mergeCell ref="C55:C56"/>
    <mergeCell ref="D55:D56"/>
    <mergeCell ref="C57:C58"/>
    <mergeCell ref="D57:D58"/>
    <mergeCell ref="C59:C60"/>
    <mergeCell ref="D59:D60"/>
    <mergeCell ref="C75:C76"/>
    <mergeCell ref="D75:D76"/>
    <mergeCell ref="C77:C78"/>
    <mergeCell ref="D77:D78"/>
    <mergeCell ref="C79:C80"/>
    <mergeCell ref="D79:D80"/>
    <mergeCell ref="A67:A80"/>
    <mergeCell ref="B67:B80"/>
    <mergeCell ref="C67:C68"/>
    <mergeCell ref="D67:D68"/>
    <mergeCell ref="C69:C70"/>
    <mergeCell ref="D69:D70"/>
    <mergeCell ref="C71:C72"/>
    <mergeCell ref="D71:D72"/>
    <mergeCell ref="C73:C74"/>
    <mergeCell ref="D73:D74"/>
    <mergeCell ref="A88:B93"/>
    <mergeCell ref="C88:C89"/>
    <mergeCell ref="D88:D89"/>
    <mergeCell ref="C90:C91"/>
    <mergeCell ref="D90:D91"/>
    <mergeCell ref="C92:C93"/>
    <mergeCell ref="D92:D93"/>
    <mergeCell ref="B81:B84"/>
    <mergeCell ref="C81:AC84"/>
    <mergeCell ref="A85:AC85"/>
    <mergeCell ref="A86:A87"/>
    <mergeCell ref="B86:B87"/>
    <mergeCell ref="C86:C87"/>
    <mergeCell ref="D86:D87"/>
    <mergeCell ref="E86:P86"/>
    <mergeCell ref="Q86:AC86"/>
    <mergeCell ref="C102:C103"/>
    <mergeCell ref="D102:D103"/>
    <mergeCell ref="C104:C105"/>
    <mergeCell ref="D104:D105"/>
    <mergeCell ref="C106:C107"/>
    <mergeCell ref="D106:D107"/>
    <mergeCell ref="A94:A107"/>
    <mergeCell ref="B94:B107"/>
    <mergeCell ref="C94:C95"/>
    <mergeCell ref="D94:D95"/>
    <mergeCell ref="C96:C97"/>
    <mergeCell ref="D96:D97"/>
    <mergeCell ref="C98:C99"/>
    <mergeCell ref="D98:D99"/>
    <mergeCell ref="C100:C101"/>
    <mergeCell ref="D100:D101"/>
    <mergeCell ref="C116:C117"/>
    <mergeCell ref="D116:D117"/>
    <mergeCell ref="C118:C119"/>
    <mergeCell ref="D118:D119"/>
    <mergeCell ref="C120:C121"/>
    <mergeCell ref="D120:D121"/>
    <mergeCell ref="A108:A121"/>
    <mergeCell ref="B108:B121"/>
    <mergeCell ref="C108:C109"/>
    <mergeCell ref="D108:D109"/>
    <mergeCell ref="C110:C111"/>
    <mergeCell ref="D110:D111"/>
    <mergeCell ref="C112:C113"/>
    <mergeCell ref="D112:D113"/>
    <mergeCell ref="C114:C115"/>
    <mergeCell ref="D114:D115"/>
    <mergeCell ref="C130:C131"/>
    <mergeCell ref="D130:D131"/>
    <mergeCell ref="C132:C133"/>
    <mergeCell ref="D132:D133"/>
    <mergeCell ref="C134:C135"/>
    <mergeCell ref="D134:D135"/>
    <mergeCell ref="A122:A135"/>
    <mergeCell ref="B122:B135"/>
    <mergeCell ref="C122:C123"/>
    <mergeCell ref="D122:D123"/>
    <mergeCell ref="C124:C125"/>
    <mergeCell ref="D124:D125"/>
    <mergeCell ref="C126:C127"/>
    <mergeCell ref="D126:D127"/>
    <mergeCell ref="C128:C129"/>
    <mergeCell ref="D128:D129"/>
    <mergeCell ref="C144:C145"/>
    <mergeCell ref="D144:D145"/>
    <mergeCell ref="C146:C147"/>
    <mergeCell ref="D146:D147"/>
    <mergeCell ref="C148:C149"/>
    <mergeCell ref="D148:D149"/>
    <mergeCell ref="A136:A149"/>
    <mergeCell ref="B136:B149"/>
    <mergeCell ref="C136:C137"/>
    <mergeCell ref="D136:D137"/>
    <mergeCell ref="C138:C139"/>
    <mergeCell ref="D138:D139"/>
    <mergeCell ref="C140:C141"/>
    <mergeCell ref="D140:D141"/>
    <mergeCell ref="C142:C143"/>
    <mergeCell ref="D142:D143"/>
    <mergeCell ref="C158:C159"/>
    <mergeCell ref="D158:D159"/>
    <mergeCell ref="C160:C161"/>
    <mergeCell ref="D160:D161"/>
    <mergeCell ref="C162:C163"/>
    <mergeCell ref="D162:D163"/>
    <mergeCell ref="A150:A163"/>
    <mergeCell ref="B150:B163"/>
    <mergeCell ref="C150:C151"/>
    <mergeCell ref="D150:D151"/>
    <mergeCell ref="C152:C153"/>
    <mergeCell ref="D152:D153"/>
    <mergeCell ref="C154:C155"/>
    <mergeCell ref="D154:D155"/>
    <mergeCell ref="C156:C157"/>
    <mergeCell ref="D156:D157"/>
    <mergeCell ref="B164:B167"/>
    <mergeCell ref="C164:AC167"/>
    <mergeCell ref="A168:AC168"/>
    <mergeCell ref="A169:A170"/>
    <mergeCell ref="B169:B170"/>
    <mergeCell ref="C169:C170"/>
    <mergeCell ref="D169:D170"/>
    <mergeCell ref="E169:P169"/>
    <mergeCell ref="Q169:AC169"/>
    <mergeCell ref="A171:A190"/>
    <mergeCell ref="B171:B176"/>
    <mergeCell ref="C171:C172"/>
    <mergeCell ref="D171:D172"/>
    <mergeCell ref="C173:C174"/>
    <mergeCell ref="D173:D174"/>
    <mergeCell ref="C175:C176"/>
    <mergeCell ref="D175:D176"/>
    <mergeCell ref="B177:B190"/>
    <mergeCell ref="C177:C178"/>
    <mergeCell ref="C185:C186"/>
    <mergeCell ref="D185:D186"/>
    <mergeCell ref="C187:C188"/>
    <mergeCell ref="D187:D188"/>
    <mergeCell ref="C189:C190"/>
    <mergeCell ref="D189:D190"/>
    <mergeCell ref="D177:D178"/>
    <mergeCell ref="C179:C180"/>
    <mergeCell ref="D179:D180"/>
    <mergeCell ref="C181:C182"/>
    <mergeCell ref="D181:D182"/>
    <mergeCell ref="C183:C184"/>
    <mergeCell ref="D183:D184"/>
    <mergeCell ref="C199:C200"/>
    <mergeCell ref="D199:D200"/>
    <mergeCell ref="C201:C202"/>
    <mergeCell ref="D201:D202"/>
    <mergeCell ref="C203:C204"/>
    <mergeCell ref="D203:D204"/>
    <mergeCell ref="A191:A204"/>
    <mergeCell ref="B191:B204"/>
    <mergeCell ref="C191:C192"/>
    <mergeCell ref="D191:D192"/>
    <mergeCell ref="C193:C194"/>
    <mergeCell ref="D193:D194"/>
    <mergeCell ref="C195:C196"/>
    <mergeCell ref="D195:D196"/>
    <mergeCell ref="C197:C198"/>
    <mergeCell ref="D197:D198"/>
    <mergeCell ref="C213:C214"/>
    <mergeCell ref="D213:D214"/>
    <mergeCell ref="C215:C216"/>
    <mergeCell ref="D215:D216"/>
    <mergeCell ref="C217:C218"/>
    <mergeCell ref="D217:D218"/>
    <mergeCell ref="A205:A218"/>
    <mergeCell ref="B205:B218"/>
    <mergeCell ref="C205:C206"/>
    <mergeCell ref="D205:D206"/>
    <mergeCell ref="C207:C208"/>
    <mergeCell ref="D207:D208"/>
    <mergeCell ref="C209:C210"/>
    <mergeCell ref="D209:D210"/>
    <mergeCell ref="C211:C212"/>
    <mergeCell ref="D211:D212"/>
    <mergeCell ref="C227:C228"/>
    <mergeCell ref="D227:D228"/>
    <mergeCell ref="C229:C230"/>
    <mergeCell ref="D229:D230"/>
    <mergeCell ref="C231:C232"/>
    <mergeCell ref="D231:D232"/>
    <mergeCell ref="A219:A232"/>
    <mergeCell ref="B219:B232"/>
    <mergeCell ref="C219:C220"/>
    <mergeCell ref="D219:D220"/>
    <mergeCell ref="C221:C222"/>
    <mergeCell ref="D221:D222"/>
    <mergeCell ref="C223:C224"/>
    <mergeCell ref="D223:D224"/>
    <mergeCell ref="C225:C226"/>
    <mergeCell ref="D225:D226"/>
    <mergeCell ref="C241:C242"/>
    <mergeCell ref="D241:D242"/>
    <mergeCell ref="C243:C244"/>
    <mergeCell ref="D243:D244"/>
    <mergeCell ref="C245:C246"/>
    <mergeCell ref="D245:D246"/>
    <mergeCell ref="A233:A246"/>
    <mergeCell ref="B233:B246"/>
    <mergeCell ref="C233:C234"/>
    <mergeCell ref="D233:D234"/>
    <mergeCell ref="C235:C236"/>
    <mergeCell ref="D235:D236"/>
    <mergeCell ref="C237:C238"/>
    <mergeCell ref="D237:D238"/>
    <mergeCell ref="C239:C240"/>
    <mergeCell ref="D239:D240"/>
    <mergeCell ref="B247:B250"/>
    <mergeCell ref="C247:AC250"/>
    <mergeCell ref="A251:AC251"/>
    <mergeCell ref="A252:A253"/>
    <mergeCell ref="B252:B253"/>
    <mergeCell ref="C252:C253"/>
    <mergeCell ref="D252:D253"/>
    <mergeCell ref="E252:P252"/>
    <mergeCell ref="Q252:AC252"/>
    <mergeCell ref="A254:A273"/>
    <mergeCell ref="B254:B259"/>
    <mergeCell ref="C254:C255"/>
    <mergeCell ref="D254:D255"/>
    <mergeCell ref="C256:C257"/>
    <mergeCell ref="D256:D257"/>
    <mergeCell ref="C258:C259"/>
    <mergeCell ref="D258:D259"/>
    <mergeCell ref="B260:B273"/>
    <mergeCell ref="C260:C261"/>
    <mergeCell ref="C268:C269"/>
    <mergeCell ref="D268:D269"/>
    <mergeCell ref="C270:C271"/>
    <mergeCell ref="D270:D271"/>
    <mergeCell ref="C272:C273"/>
    <mergeCell ref="D272:D273"/>
    <mergeCell ref="D260:D261"/>
    <mergeCell ref="C262:C263"/>
    <mergeCell ref="D262:D263"/>
    <mergeCell ref="C264:C265"/>
    <mergeCell ref="D264:D265"/>
    <mergeCell ref="C266:C267"/>
    <mergeCell ref="D266:D267"/>
    <mergeCell ref="C282:C283"/>
    <mergeCell ref="D282:D283"/>
    <mergeCell ref="C284:C285"/>
    <mergeCell ref="D284:D285"/>
    <mergeCell ref="C286:C287"/>
    <mergeCell ref="D286:D287"/>
    <mergeCell ref="A274:A287"/>
    <mergeCell ref="B274:B287"/>
    <mergeCell ref="C274:C275"/>
    <mergeCell ref="D274:D275"/>
    <mergeCell ref="C276:C277"/>
    <mergeCell ref="D276:D277"/>
    <mergeCell ref="C278:C279"/>
    <mergeCell ref="D278:D279"/>
    <mergeCell ref="C280:C281"/>
    <mergeCell ref="D280:D281"/>
    <mergeCell ref="C296:C297"/>
    <mergeCell ref="D296:D297"/>
    <mergeCell ref="C298:C299"/>
    <mergeCell ref="D298:D299"/>
    <mergeCell ref="C300:C301"/>
    <mergeCell ref="D300:D301"/>
    <mergeCell ref="A288:A301"/>
    <mergeCell ref="B288:B301"/>
    <mergeCell ref="C288:C289"/>
    <mergeCell ref="D288:D289"/>
    <mergeCell ref="C290:C291"/>
    <mergeCell ref="D290:D291"/>
    <mergeCell ref="C292:C293"/>
    <mergeCell ref="D292:D293"/>
    <mergeCell ref="C294:C295"/>
    <mergeCell ref="D294:D295"/>
    <mergeCell ref="C310:C311"/>
    <mergeCell ref="D310:D311"/>
    <mergeCell ref="C312:C313"/>
    <mergeCell ref="D312:D313"/>
    <mergeCell ref="C314:C315"/>
    <mergeCell ref="D314:D315"/>
    <mergeCell ref="A302:A315"/>
    <mergeCell ref="B302:B315"/>
    <mergeCell ref="C302:C303"/>
    <mergeCell ref="D302:D303"/>
    <mergeCell ref="C304:C305"/>
    <mergeCell ref="D304:D305"/>
    <mergeCell ref="C306:C307"/>
    <mergeCell ref="D306:D307"/>
    <mergeCell ref="C308:C309"/>
    <mergeCell ref="D308:D309"/>
    <mergeCell ref="C324:C325"/>
    <mergeCell ref="D324:D325"/>
    <mergeCell ref="C326:C327"/>
    <mergeCell ref="D326:D327"/>
    <mergeCell ref="C328:C329"/>
    <mergeCell ref="D328:D329"/>
    <mergeCell ref="A316:A329"/>
    <mergeCell ref="B316:B329"/>
    <mergeCell ref="C316:C317"/>
    <mergeCell ref="D316:D317"/>
    <mergeCell ref="C318:C319"/>
    <mergeCell ref="D318:D319"/>
    <mergeCell ref="C320:C321"/>
    <mergeCell ref="D320:D321"/>
    <mergeCell ref="C322:C323"/>
    <mergeCell ref="D322:D323"/>
    <mergeCell ref="B330:B333"/>
    <mergeCell ref="C330:AC333"/>
    <mergeCell ref="A334:AC334"/>
    <mergeCell ref="A335:A336"/>
    <mergeCell ref="B335:B336"/>
    <mergeCell ref="C335:C336"/>
    <mergeCell ref="D335:D336"/>
    <mergeCell ref="E335:P335"/>
    <mergeCell ref="Q335:AC335"/>
    <mergeCell ref="A337:A356"/>
    <mergeCell ref="B337:B342"/>
    <mergeCell ref="C337:C338"/>
    <mergeCell ref="D337:D338"/>
    <mergeCell ref="C339:C340"/>
    <mergeCell ref="D339:D340"/>
    <mergeCell ref="C341:C342"/>
    <mergeCell ref="D341:D342"/>
    <mergeCell ref="B343:B356"/>
    <mergeCell ref="C343:C344"/>
    <mergeCell ref="C351:C352"/>
    <mergeCell ref="D351:D352"/>
    <mergeCell ref="C353:C354"/>
    <mergeCell ref="D353:D354"/>
    <mergeCell ref="C355:C356"/>
    <mergeCell ref="D355:D356"/>
    <mergeCell ref="D343:D344"/>
    <mergeCell ref="C345:C346"/>
    <mergeCell ref="D345:D346"/>
    <mergeCell ref="C347:C348"/>
    <mergeCell ref="D347:D348"/>
    <mergeCell ref="C349:C350"/>
    <mergeCell ref="D349:D350"/>
    <mergeCell ref="C365:C366"/>
    <mergeCell ref="D365:D366"/>
    <mergeCell ref="C367:C368"/>
    <mergeCell ref="D367:D368"/>
    <mergeCell ref="C369:C370"/>
    <mergeCell ref="D369:D370"/>
    <mergeCell ref="A357:A370"/>
    <mergeCell ref="B357:B370"/>
    <mergeCell ref="C357:C358"/>
    <mergeCell ref="D357:D358"/>
    <mergeCell ref="C359:C360"/>
    <mergeCell ref="D359:D360"/>
    <mergeCell ref="C361:C362"/>
    <mergeCell ref="D361:D362"/>
    <mergeCell ref="C363:C364"/>
    <mergeCell ref="D363:D364"/>
    <mergeCell ref="C379:C380"/>
    <mergeCell ref="D379:D380"/>
    <mergeCell ref="C381:C382"/>
    <mergeCell ref="D381:D382"/>
    <mergeCell ref="C383:C384"/>
    <mergeCell ref="D383:D384"/>
    <mergeCell ref="A371:A384"/>
    <mergeCell ref="B371:B384"/>
    <mergeCell ref="C371:C372"/>
    <mergeCell ref="D371:D372"/>
    <mergeCell ref="C373:C374"/>
    <mergeCell ref="D373:D374"/>
    <mergeCell ref="C375:C376"/>
    <mergeCell ref="D375:D376"/>
    <mergeCell ref="C377:C378"/>
    <mergeCell ref="D377:D378"/>
    <mergeCell ref="C393:C394"/>
    <mergeCell ref="D393:D394"/>
    <mergeCell ref="C395:C396"/>
    <mergeCell ref="D395:D396"/>
    <mergeCell ref="C397:C398"/>
    <mergeCell ref="D397:D398"/>
    <mergeCell ref="A385:A398"/>
    <mergeCell ref="B385:B398"/>
    <mergeCell ref="C385:C386"/>
    <mergeCell ref="D385:D386"/>
    <mergeCell ref="C387:C388"/>
    <mergeCell ref="D387:D388"/>
    <mergeCell ref="C389:C390"/>
    <mergeCell ref="D389:D390"/>
    <mergeCell ref="C391:C392"/>
    <mergeCell ref="D391:D392"/>
    <mergeCell ref="C407:C408"/>
    <mergeCell ref="D407:D408"/>
    <mergeCell ref="C409:C410"/>
    <mergeCell ref="D409:D410"/>
    <mergeCell ref="C411:C412"/>
    <mergeCell ref="D411:D412"/>
    <mergeCell ref="A399:A412"/>
    <mergeCell ref="B399:B412"/>
    <mergeCell ref="C399:C400"/>
    <mergeCell ref="D399:D400"/>
    <mergeCell ref="C401:C402"/>
    <mergeCell ref="D401:D402"/>
    <mergeCell ref="C403:C404"/>
    <mergeCell ref="D403:D404"/>
    <mergeCell ref="C405:C406"/>
    <mergeCell ref="D405:D406"/>
    <mergeCell ref="B413:B416"/>
    <mergeCell ref="C413:AC416"/>
    <mergeCell ref="A417:AC417"/>
    <mergeCell ref="A418:A419"/>
    <mergeCell ref="B418:B419"/>
    <mergeCell ref="C418:C419"/>
    <mergeCell ref="D418:D419"/>
    <mergeCell ref="E418:P418"/>
    <mergeCell ref="Q418:AC418"/>
    <mergeCell ref="A420:A439"/>
    <mergeCell ref="B420:B425"/>
    <mergeCell ref="C420:C421"/>
    <mergeCell ref="D420:D421"/>
    <mergeCell ref="C422:C423"/>
    <mergeCell ref="D422:D423"/>
    <mergeCell ref="C424:C425"/>
    <mergeCell ref="D424:D425"/>
    <mergeCell ref="B426:B439"/>
    <mergeCell ref="C426:C427"/>
    <mergeCell ref="C434:C435"/>
    <mergeCell ref="D434:D435"/>
    <mergeCell ref="C436:C437"/>
    <mergeCell ref="D436:D437"/>
    <mergeCell ref="C438:C439"/>
    <mergeCell ref="D438:D439"/>
    <mergeCell ref="D426:D427"/>
    <mergeCell ref="C428:C429"/>
    <mergeCell ref="D428:D429"/>
    <mergeCell ref="C430:C431"/>
    <mergeCell ref="D430:D431"/>
    <mergeCell ref="C432:C433"/>
    <mergeCell ref="D432:D433"/>
    <mergeCell ref="C448:C449"/>
    <mergeCell ref="D448:D449"/>
    <mergeCell ref="C450:C451"/>
    <mergeCell ref="D450:D451"/>
    <mergeCell ref="C452:C453"/>
    <mergeCell ref="D452:D453"/>
    <mergeCell ref="A440:A453"/>
    <mergeCell ref="B440:B453"/>
    <mergeCell ref="C440:C441"/>
    <mergeCell ref="D440:D441"/>
    <mergeCell ref="C442:C443"/>
    <mergeCell ref="D442:D443"/>
    <mergeCell ref="C444:C445"/>
    <mergeCell ref="D444:D445"/>
    <mergeCell ref="C446:C447"/>
    <mergeCell ref="D446:D447"/>
    <mergeCell ref="C462:C463"/>
    <mergeCell ref="D462:D463"/>
    <mergeCell ref="C464:C465"/>
    <mergeCell ref="D464:D465"/>
    <mergeCell ref="C466:C467"/>
    <mergeCell ref="D466:D467"/>
    <mergeCell ref="A454:A467"/>
    <mergeCell ref="B454:B467"/>
    <mergeCell ref="C454:C455"/>
    <mergeCell ref="D454:D455"/>
    <mergeCell ref="C456:C457"/>
    <mergeCell ref="D456:D457"/>
    <mergeCell ref="C458:C459"/>
    <mergeCell ref="D458:D459"/>
    <mergeCell ref="C460:C461"/>
    <mergeCell ref="D460:D461"/>
    <mergeCell ref="C476:C477"/>
    <mergeCell ref="D476:D477"/>
    <mergeCell ref="C478:C479"/>
    <mergeCell ref="D478:D479"/>
    <mergeCell ref="C480:C481"/>
    <mergeCell ref="D480:D481"/>
    <mergeCell ref="A468:A481"/>
    <mergeCell ref="B468:B481"/>
    <mergeCell ref="C468:C469"/>
    <mergeCell ref="D468:D469"/>
    <mergeCell ref="C470:C471"/>
    <mergeCell ref="D470:D471"/>
    <mergeCell ref="C472:C473"/>
    <mergeCell ref="D472:D473"/>
    <mergeCell ref="C474:C475"/>
    <mergeCell ref="D474:D475"/>
    <mergeCell ref="C490:C491"/>
    <mergeCell ref="D490:D491"/>
    <mergeCell ref="C492:C493"/>
    <mergeCell ref="D492:D493"/>
    <mergeCell ref="C494:C495"/>
    <mergeCell ref="D494:D495"/>
    <mergeCell ref="A482:A495"/>
    <mergeCell ref="B482:B495"/>
    <mergeCell ref="C482:C483"/>
    <mergeCell ref="D482:D483"/>
    <mergeCell ref="C484:C485"/>
    <mergeCell ref="D484:D485"/>
    <mergeCell ref="C486:C487"/>
    <mergeCell ref="D486:D487"/>
    <mergeCell ref="C488:C489"/>
    <mergeCell ref="D488:D489"/>
    <mergeCell ref="B496:B499"/>
    <mergeCell ref="C496:AC499"/>
    <mergeCell ref="A500:AC500"/>
    <mergeCell ref="A501:A502"/>
    <mergeCell ref="B501:B502"/>
    <mergeCell ref="C501:C502"/>
    <mergeCell ref="D501:D502"/>
    <mergeCell ref="E501:P501"/>
    <mergeCell ref="Q501:AC501"/>
    <mergeCell ref="A503:A522"/>
    <mergeCell ref="B503:B508"/>
    <mergeCell ref="C503:C504"/>
    <mergeCell ref="D503:D504"/>
    <mergeCell ref="C505:C506"/>
    <mergeCell ref="D505:D506"/>
    <mergeCell ref="C507:C508"/>
    <mergeCell ref="D507:D508"/>
    <mergeCell ref="B509:B522"/>
    <mergeCell ref="C509:C510"/>
    <mergeCell ref="C517:C518"/>
    <mergeCell ref="D517:D518"/>
    <mergeCell ref="C519:C520"/>
    <mergeCell ref="D519:D520"/>
    <mergeCell ref="C521:C522"/>
    <mergeCell ref="D521:D522"/>
    <mergeCell ref="D509:D510"/>
    <mergeCell ref="C511:C512"/>
    <mergeCell ref="D511:D512"/>
    <mergeCell ref="C513:C514"/>
    <mergeCell ref="D513:D514"/>
    <mergeCell ref="C515:C516"/>
    <mergeCell ref="D515:D516"/>
    <mergeCell ref="C531:C532"/>
    <mergeCell ref="D531:D532"/>
    <mergeCell ref="C533:C534"/>
    <mergeCell ref="D533:D534"/>
    <mergeCell ref="C535:C536"/>
    <mergeCell ref="D535:D536"/>
    <mergeCell ref="A523:A536"/>
    <mergeCell ref="B523:B536"/>
    <mergeCell ref="C523:C524"/>
    <mergeCell ref="D523:D524"/>
    <mergeCell ref="C525:C526"/>
    <mergeCell ref="D525:D526"/>
    <mergeCell ref="C527:C528"/>
    <mergeCell ref="D527:D528"/>
    <mergeCell ref="C529:C530"/>
    <mergeCell ref="D529:D530"/>
    <mergeCell ref="C545:C546"/>
    <mergeCell ref="D545:D546"/>
    <mergeCell ref="C547:C548"/>
    <mergeCell ref="D547:D548"/>
    <mergeCell ref="C549:C550"/>
    <mergeCell ref="D549:D550"/>
    <mergeCell ref="A537:A550"/>
    <mergeCell ref="B537:B550"/>
    <mergeCell ref="C537:C538"/>
    <mergeCell ref="D537:D538"/>
    <mergeCell ref="C539:C540"/>
    <mergeCell ref="D539:D540"/>
    <mergeCell ref="C541:C542"/>
    <mergeCell ref="D541:D542"/>
    <mergeCell ref="C543:C544"/>
    <mergeCell ref="D543:D544"/>
    <mergeCell ref="C559:C560"/>
    <mergeCell ref="D559:D560"/>
    <mergeCell ref="C561:C562"/>
    <mergeCell ref="D561:D562"/>
    <mergeCell ref="C563:C564"/>
    <mergeCell ref="D563:D564"/>
    <mergeCell ref="A551:A564"/>
    <mergeCell ref="B551:B564"/>
    <mergeCell ref="C551:C552"/>
    <mergeCell ref="D551:D552"/>
    <mergeCell ref="C553:C554"/>
    <mergeCell ref="D553:D554"/>
    <mergeCell ref="C555:C556"/>
    <mergeCell ref="D555:D556"/>
    <mergeCell ref="C557:C558"/>
    <mergeCell ref="D557:D558"/>
    <mergeCell ref="A579:C579"/>
    <mergeCell ref="A580:C580"/>
    <mergeCell ref="A581:C581"/>
    <mergeCell ref="A582:C582"/>
    <mergeCell ref="C573:C574"/>
    <mergeCell ref="D573:D574"/>
    <mergeCell ref="C575:C576"/>
    <mergeCell ref="D575:D576"/>
    <mergeCell ref="C577:C578"/>
    <mergeCell ref="D577:D578"/>
    <mergeCell ref="A565:A578"/>
    <mergeCell ref="B565:B578"/>
    <mergeCell ref="C565:C566"/>
    <mergeCell ref="D565:D566"/>
    <mergeCell ref="C567:C568"/>
    <mergeCell ref="D567:D568"/>
    <mergeCell ref="C569:C570"/>
    <mergeCell ref="D569:D570"/>
    <mergeCell ref="C571:C572"/>
    <mergeCell ref="D571:D572"/>
  </mergeCells>
  <printOptions horizontalCentered="1" verticalCentered="1"/>
  <pageMargins left="0.70866141732283472" right="0.70866141732283472" top="0.35433070866141736" bottom="0.35433070866141736" header="0.31496062992125984" footer="0.31496062992125984"/>
  <pageSetup paperSize="9" scale="54" orientation="landscape" r:id="rId1"/>
  <headerFooter>
    <oddHeader>&amp;R&amp;G</oddHeader>
  </headerFooter>
  <rowBreaks count="7" manualBreakCount="7">
    <brk id="80" max="28" man="1"/>
    <brk id="163" max="28" man="1"/>
    <brk id="246" max="28" man="1"/>
    <brk id="329" max="28" man="1"/>
    <brk id="412" max="28" man="1"/>
    <brk id="495" max="28" man="1"/>
    <brk id="582" max="28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BE402-DE2B-4ED4-B048-89332054C0B6}">
  <dimension ref="A1:V3697"/>
  <sheetViews>
    <sheetView view="pageBreakPreview" topLeftCell="H212" zoomScale="103" zoomScaleNormal="100" zoomScaleSheetLayoutView="115" workbookViewId="0">
      <selection activeCell="B62" sqref="B62"/>
    </sheetView>
  </sheetViews>
  <sheetFormatPr defaultRowHeight="12.75" x14ac:dyDescent="0.2"/>
  <cols>
    <col min="1" max="1" width="10.5" style="101" customWidth="1"/>
    <col min="2" max="2" width="31.33203125" style="101" customWidth="1"/>
    <col min="3" max="3" width="1.1640625" style="101" customWidth="1"/>
    <col min="4" max="4" width="9.33203125" style="101" customWidth="1"/>
    <col min="5" max="5" width="1.1640625" style="101" customWidth="1"/>
    <col min="6" max="6" width="8" style="101" customWidth="1"/>
    <col min="7" max="7" width="5.83203125" style="101" customWidth="1"/>
    <col min="8" max="8" width="10.5" style="101" customWidth="1"/>
    <col min="9" max="9" width="5.83203125" style="101" customWidth="1"/>
    <col min="10" max="10" width="9.33203125" style="101" customWidth="1"/>
    <col min="11" max="11" width="5.83203125" style="101" customWidth="1"/>
    <col min="12" max="12" width="9.33203125" style="101" customWidth="1"/>
    <col min="13" max="13" width="18.6640625" style="101" customWidth="1"/>
    <col min="14" max="14" width="9.33203125" style="101" customWidth="1"/>
    <col min="15" max="15" width="19.83203125" style="101" customWidth="1"/>
    <col min="16" max="18" width="18.6640625" style="101" customWidth="1"/>
    <col min="19" max="20" width="19.83203125" style="101" customWidth="1"/>
    <col min="21" max="21" width="9.33203125" style="101"/>
    <col min="22" max="22" width="19.83203125" style="101" customWidth="1"/>
    <col min="23" max="16384" width="9.33203125" style="101"/>
  </cols>
  <sheetData>
    <row r="1" spans="1:11" ht="20.85" customHeight="1" x14ac:dyDescent="0.2">
      <c r="A1" s="329" t="s">
        <v>320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</row>
    <row r="2" spans="1:11" ht="21" customHeight="1" x14ac:dyDescent="0.2">
      <c r="A2" s="330" t="s">
        <v>321</v>
      </c>
      <c r="B2" s="330"/>
      <c r="C2" s="331"/>
      <c r="D2" s="331"/>
      <c r="E2" s="331"/>
      <c r="F2" s="331"/>
      <c r="G2" s="331"/>
      <c r="H2" s="331"/>
      <c r="I2" s="331"/>
      <c r="J2" s="332" t="s">
        <v>322</v>
      </c>
      <c r="K2" s="332"/>
    </row>
    <row r="3" spans="1:11" ht="12" customHeight="1" x14ac:dyDescent="0.2">
      <c r="A3" s="345" t="s">
        <v>323</v>
      </c>
      <c r="B3" s="346"/>
      <c r="C3" s="349" t="s">
        <v>324</v>
      </c>
      <c r="D3" s="350"/>
      <c r="E3" s="351"/>
      <c r="F3" s="355" t="s">
        <v>325</v>
      </c>
      <c r="G3" s="356"/>
      <c r="H3" s="359" t="s">
        <v>326</v>
      </c>
      <c r="I3" s="360"/>
      <c r="J3" s="360"/>
      <c r="K3" s="361"/>
    </row>
    <row r="4" spans="1:11" ht="11.1" customHeight="1" x14ac:dyDescent="0.2">
      <c r="A4" s="347"/>
      <c r="B4" s="348"/>
      <c r="C4" s="352"/>
      <c r="D4" s="353"/>
      <c r="E4" s="354"/>
      <c r="F4" s="357"/>
      <c r="G4" s="358"/>
      <c r="H4" s="362" t="s">
        <v>327</v>
      </c>
      <c r="I4" s="363"/>
      <c r="J4" s="364" t="s">
        <v>328</v>
      </c>
      <c r="K4" s="365"/>
    </row>
    <row r="5" spans="1:11" ht="15" customHeight="1" x14ac:dyDescent="0.2">
      <c r="A5" s="333" t="s">
        <v>329</v>
      </c>
      <c r="B5" s="334"/>
      <c r="C5" s="334"/>
      <c r="D5" s="334"/>
      <c r="E5" s="334"/>
      <c r="F5" s="334"/>
      <c r="G5" s="334"/>
      <c r="H5" s="334"/>
      <c r="I5" s="334"/>
      <c r="J5" s="334"/>
      <c r="K5" s="335"/>
    </row>
    <row r="6" spans="1:11" ht="11.1" customHeight="1" x14ac:dyDescent="0.2">
      <c r="A6" s="336" t="s">
        <v>330</v>
      </c>
      <c r="B6" s="337"/>
      <c r="C6" s="338" t="s">
        <v>331</v>
      </c>
      <c r="D6" s="339"/>
      <c r="E6" s="340"/>
      <c r="F6" s="341">
        <v>31067.48</v>
      </c>
      <c r="G6" s="342"/>
      <c r="H6" s="343">
        <v>0</v>
      </c>
      <c r="I6" s="344"/>
      <c r="J6" s="343">
        <v>0</v>
      </c>
      <c r="K6" s="344"/>
    </row>
    <row r="7" spans="1:11" ht="11.1" customHeight="1" x14ac:dyDescent="0.2">
      <c r="A7" s="336" t="s">
        <v>332</v>
      </c>
      <c r="B7" s="337"/>
      <c r="C7" s="338" t="s">
        <v>331</v>
      </c>
      <c r="D7" s="339"/>
      <c r="E7" s="340"/>
      <c r="F7" s="341">
        <v>23889.81</v>
      </c>
      <c r="G7" s="342"/>
      <c r="H7" s="343">
        <v>0</v>
      </c>
      <c r="I7" s="344"/>
      <c r="J7" s="343">
        <v>0</v>
      </c>
      <c r="K7" s="344"/>
    </row>
    <row r="8" spans="1:11" ht="11.1" customHeight="1" x14ac:dyDescent="0.2">
      <c r="A8" s="336" t="s">
        <v>333</v>
      </c>
      <c r="B8" s="337"/>
      <c r="C8" s="338" t="s">
        <v>331</v>
      </c>
      <c r="D8" s="339"/>
      <c r="E8" s="340"/>
      <c r="F8" s="341">
        <v>22475.74</v>
      </c>
      <c r="G8" s="342"/>
      <c r="H8" s="343">
        <v>1</v>
      </c>
      <c r="I8" s="344"/>
      <c r="J8" s="341">
        <v>22475.74</v>
      </c>
      <c r="K8" s="342"/>
    </row>
    <row r="9" spans="1:11" ht="11.1" customHeight="1" x14ac:dyDescent="0.2">
      <c r="A9" s="336" t="s">
        <v>334</v>
      </c>
      <c r="B9" s="337"/>
      <c r="C9" s="338" t="s">
        <v>331</v>
      </c>
      <c r="D9" s="339"/>
      <c r="E9" s="340"/>
      <c r="F9" s="341">
        <v>5349.72</v>
      </c>
      <c r="G9" s="342"/>
      <c r="H9" s="343">
        <v>0</v>
      </c>
      <c r="I9" s="344"/>
      <c r="J9" s="343">
        <v>0</v>
      </c>
      <c r="K9" s="344"/>
    </row>
    <row r="10" spans="1:11" ht="11.1" customHeight="1" x14ac:dyDescent="0.2">
      <c r="A10" s="336" t="s">
        <v>335</v>
      </c>
      <c r="B10" s="337"/>
      <c r="C10" s="338" t="s">
        <v>331</v>
      </c>
      <c r="D10" s="339"/>
      <c r="E10" s="340"/>
      <c r="F10" s="341">
        <v>7871.3</v>
      </c>
      <c r="G10" s="342"/>
      <c r="H10" s="343">
        <v>0</v>
      </c>
      <c r="I10" s="344"/>
      <c r="J10" s="343">
        <v>0</v>
      </c>
      <c r="K10" s="344"/>
    </row>
    <row r="11" spans="1:11" ht="11.1" customHeight="1" x14ac:dyDescent="0.2">
      <c r="A11" s="336" t="s">
        <v>336</v>
      </c>
      <c r="B11" s="337"/>
      <c r="C11" s="338" t="s">
        <v>331</v>
      </c>
      <c r="D11" s="339"/>
      <c r="E11" s="340"/>
      <c r="F11" s="341">
        <v>6288.61</v>
      </c>
      <c r="G11" s="342"/>
      <c r="H11" s="343">
        <v>1</v>
      </c>
      <c r="I11" s="344"/>
      <c r="J11" s="341">
        <v>6288.61</v>
      </c>
      <c r="K11" s="342"/>
    </row>
    <row r="12" spans="1:11" ht="11.1" customHeight="1" x14ac:dyDescent="0.2">
      <c r="A12" s="336" t="s">
        <v>337</v>
      </c>
      <c r="B12" s="337"/>
      <c r="C12" s="338" t="s">
        <v>331</v>
      </c>
      <c r="D12" s="339"/>
      <c r="E12" s="340"/>
      <c r="F12" s="341">
        <v>2644.2</v>
      </c>
      <c r="G12" s="342"/>
      <c r="H12" s="343">
        <v>2</v>
      </c>
      <c r="I12" s="344"/>
      <c r="J12" s="341">
        <v>5288.4</v>
      </c>
      <c r="K12" s="342"/>
    </row>
    <row r="13" spans="1:11" ht="11.1" customHeight="1" x14ac:dyDescent="0.2">
      <c r="A13" s="336" t="s">
        <v>338</v>
      </c>
      <c r="B13" s="337"/>
      <c r="C13" s="338" t="s">
        <v>331</v>
      </c>
      <c r="D13" s="339"/>
      <c r="E13" s="340"/>
      <c r="F13" s="341">
        <v>6288.61</v>
      </c>
      <c r="G13" s="342"/>
      <c r="H13" s="343">
        <v>0</v>
      </c>
      <c r="I13" s="344"/>
      <c r="J13" s="343">
        <v>0</v>
      </c>
      <c r="K13" s="344"/>
    </row>
    <row r="14" spans="1:11" ht="11.1" customHeight="1" x14ac:dyDescent="0.2">
      <c r="A14" s="336" t="s">
        <v>339</v>
      </c>
      <c r="B14" s="337"/>
      <c r="C14" s="338" t="s">
        <v>331</v>
      </c>
      <c r="D14" s="339"/>
      <c r="E14" s="340"/>
      <c r="F14" s="341">
        <v>6288.61</v>
      </c>
      <c r="G14" s="342"/>
      <c r="H14" s="343">
        <v>0</v>
      </c>
      <c r="I14" s="344"/>
      <c r="J14" s="343">
        <v>0</v>
      </c>
      <c r="K14" s="344"/>
    </row>
    <row r="15" spans="1:11" ht="11.1" customHeight="1" x14ac:dyDescent="0.2">
      <c r="A15" s="336" t="s">
        <v>340</v>
      </c>
      <c r="B15" s="337"/>
      <c r="C15" s="338" t="s">
        <v>331</v>
      </c>
      <c r="D15" s="339"/>
      <c r="E15" s="340"/>
      <c r="F15" s="341">
        <v>6288.61</v>
      </c>
      <c r="G15" s="342"/>
      <c r="H15" s="343">
        <v>0</v>
      </c>
      <c r="I15" s="344"/>
      <c r="J15" s="343">
        <v>0</v>
      </c>
      <c r="K15" s="344"/>
    </row>
    <row r="16" spans="1:11" ht="11.1" customHeight="1" x14ac:dyDescent="0.2">
      <c r="A16" s="336" t="s">
        <v>341</v>
      </c>
      <c r="B16" s="337"/>
      <c r="C16" s="338" t="s">
        <v>331</v>
      </c>
      <c r="D16" s="339"/>
      <c r="E16" s="340"/>
      <c r="F16" s="341">
        <v>2644.2</v>
      </c>
      <c r="G16" s="342"/>
      <c r="H16" s="343">
        <v>0</v>
      </c>
      <c r="I16" s="344"/>
      <c r="J16" s="343">
        <v>0</v>
      </c>
      <c r="K16" s="344"/>
    </row>
    <row r="17" spans="1:11" ht="14.25" customHeight="1" x14ac:dyDescent="0.2">
      <c r="A17" s="333" t="s">
        <v>342</v>
      </c>
      <c r="B17" s="334"/>
      <c r="C17" s="334"/>
      <c r="D17" s="334"/>
      <c r="E17" s="334"/>
      <c r="F17" s="334"/>
      <c r="G17" s="334"/>
      <c r="H17" s="334"/>
      <c r="I17" s="334"/>
      <c r="J17" s="334"/>
      <c r="K17" s="335"/>
    </row>
    <row r="18" spans="1:11" ht="11.1" customHeight="1" x14ac:dyDescent="0.2">
      <c r="A18" s="336" t="s">
        <v>343</v>
      </c>
      <c r="B18" s="337"/>
      <c r="C18" s="338" t="s">
        <v>331</v>
      </c>
      <c r="D18" s="339"/>
      <c r="E18" s="340"/>
      <c r="F18" s="341">
        <v>23889.81</v>
      </c>
      <c r="G18" s="342"/>
      <c r="H18" s="343">
        <v>0</v>
      </c>
      <c r="I18" s="344"/>
      <c r="J18" s="343">
        <v>0</v>
      </c>
      <c r="K18" s="344"/>
    </row>
    <row r="19" spans="1:11" ht="11.1" customHeight="1" x14ac:dyDescent="0.2">
      <c r="A19" s="336" t="s">
        <v>344</v>
      </c>
      <c r="B19" s="337"/>
      <c r="C19" s="338" t="s">
        <v>331</v>
      </c>
      <c r="D19" s="339"/>
      <c r="E19" s="340"/>
      <c r="F19" s="341">
        <v>17275.78</v>
      </c>
      <c r="G19" s="342"/>
      <c r="H19" s="343">
        <v>0</v>
      </c>
      <c r="I19" s="344"/>
      <c r="J19" s="343">
        <v>0</v>
      </c>
      <c r="K19" s="344"/>
    </row>
    <row r="20" spans="1:11" ht="11.1" customHeight="1" x14ac:dyDescent="0.2">
      <c r="A20" s="336" t="s">
        <v>345</v>
      </c>
      <c r="B20" s="337"/>
      <c r="C20" s="338" t="s">
        <v>331</v>
      </c>
      <c r="D20" s="339"/>
      <c r="E20" s="340"/>
      <c r="F20" s="341">
        <v>5575.82</v>
      </c>
      <c r="G20" s="342"/>
      <c r="H20" s="343">
        <v>0</v>
      </c>
      <c r="I20" s="344"/>
      <c r="J20" s="343">
        <v>0</v>
      </c>
      <c r="K20" s="344"/>
    </row>
    <row r="21" spans="1:11" ht="14.25" customHeight="1" x14ac:dyDescent="0.2">
      <c r="A21" s="333" t="s">
        <v>346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5"/>
    </row>
    <row r="22" spans="1:11" ht="11.1" customHeight="1" x14ac:dyDescent="0.2">
      <c r="A22" s="336" t="s">
        <v>347</v>
      </c>
      <c r="B22" s="337"/>
      <c r="C22" s="338" t="s">
        <v>331</v>
      </c>
      <c r="D22" s="339"/>
      <c r="E22" s="340"/>
      <c r="F22" s="341">
        <v>7871.3</v>
      </c>
      <c r="G22" s="342"/>
      <c r="H22" s="343">
        <v>0</v>
      </c>
      <c r="I22" s="344"/>
      <c r="J22" s="343">
        <v>0</v>
      </c>
      <c r="K22" s="344"/>
    </row>
    <row r="23" spans="1:11" ht="11.1" customHeight="1" x14ac:dyDescent="0.2">
      <c r="A23" s="336" t="s">
        <v>348</v>
      </c>
      <c r="B23" s="337"/>
      <c r="C23" s="338" t="s">
        <v>331</v>
      </c>
      <c r="D23" s="339"/>
      <c r="E23" s="340"/>
      <c r="F23" s="341">
        <v>3445.13</v>
      </c>
      <c r="G23" s="342"/>
      <c r="H23" s="343">
        <v>0</v>
      </c>
      <c r="I23" s="344"/>
      <c r="J23" s="343">
        <v>0</v>
      </c>
      <c r="K23" s="344"/>
    </row>
    <row r="24" spans="1:11" ht="14.25" customHeight="1" x14ac:dyDescent="0.2">
      <c r="A24" s="333" t="s">
        <v>349</v>
      </c>
      <c r="B24" s="334"/>
      <c r="C24" s="334"/>
      <c r="D24" s="334"/>
      <c r="E24" s="334"/>
      <c r="F24" s="334"/>
      <c r="G24" s="334"/>
      <c r="H24" s="334"/>
      <c r="I24" s="334"/>
      <c r="J24" s="334"/>
      <c r="K24" s="335"/>
    </row>
    <row r="25" spans="1:11" ht="11.1" customHeight="1" x14ac:dyDescent="0.2">
      <c r="A25" s="336" t="s">
        <v>350</v>
      </c>
      <c r="B25" s="337"/>
      <c r="C25" s="338" t="s">
        <v>331</v>
      </c>
      <c r="D25" s="339"/>
      <c r="E25" s="340"/>
      <c r="F25" s="341">
        <v>4257.55</v>
      </c>
      <c r="G25" s="342"/>
      <c r="H25" s="343">
        <v>0</v>
      </c>
      <c r="I25" s="344"/>
      <c r="J25" s="343">
        <v>0</v>
      </c>
      <c r="K25" s="344"/>
    </row>
    <row r="26" spans="1:11" ht="11.1" customHeight="1" x14ac:dyDescent="0.2">
      <c r="A26" s="336" t="s">
        <v>351</v>
      </c>
      <c r="B26" s="337"/>
      <c r="C26" s="338" t="s">
        <v>331</v>
      </c>
      <c r="D26" s="339"/>
      <c r="E26" s="340"/>
      <c r="F26" s="341">
        <v>3077.24</v>
      </c>
      <c r="G26" s="342"/>
      <c r="H26" s="343">
        <v>0</v>
      </c>
      <c r="I26" s="344"/>
      <c r="J26" s="343">
        <v>0</v>
      </c>
      <c r="K26" s="344"/>
    </row>
    <row r="27" spans="1:11" ht="11.1" customHeight="1" x14ac:dyDescent="0.2">
      <c r="A27" s="336" t="s">
        <v>352</v>
      </c>
      <c r="B27" s="337"/>
      <c r="C27" s="338" t="s">
        <v>331</v>
      </c>
      <c r="D27" s="339"/>
      <c r="E27" s="340"/>
      <c r="F27" s="341">
        <v>6001.19</v>
      </c>
      <c r="G27" s="342"/>
      <c r="H27" s="343">
        <v>2</v>
      </c>
      <c r="I27" s="344"/>
      <c r="J27" s="341">
        <v>12002.38</v>
      </c>
      <c r="K27" s="342"/>
    </row>
    <row r="28" spans="1:11" ht="11.1" customHeight="1" x14ac:dyDescent="0.2">
      <c r="A28" s="336" t="s">
        <v>353</v>
      </c>
      <c r="B28" s="337"/>
      <c r="C28" s="338" t="s">
        <v>331</v>
      </c>
      <c r="D28" s="339"/>
      <c r="E28" s="340"/>
      <c r="F28" s="341">
        <v>3077.24</v>
      </c>
      <c r="G28" s="342"/>
      <c r="H28" s="343">
        <v>0</v>
      </c>
      <c r="I28" s="344"/>
      <c r="J28" s="343">
        <v>0</v>
      </c>
      <c r="K28" s="344"/>
    </row>
    <row r="29" spans="1:11" ht="11.1" customHeight="1" x14ac:dyDescent="0.2">
      <c r="A29" s="336" t="s">
        <v>354</v>
      </c>
      <c r="B29" s="337"/>
      <c r="C29" s="338" t="s">
        <v>331</v>
      </c>
      <c r="D29" s="339"/>
      <c r="E29" s="340"/>
      <c r="F29" s="341">
        <v>2644.2</v>
      </c>
      <c r="G29" s="342"/>
      <c r="H29" s="343">
        <v>1.78</v>
      </c>
      <c r="I29" s="344"/>
      <c r="J29" s="341">
        <v>4706.68</v>
      </c>
      <c r="K29" s="342"/>
    </row>
    <row r="30" spans="1:11" ht="14.25" customHeight="1" x14ac:dyDescent="0.2">
      <c r="A30" s="333" t="s">
        <v>355</v>
      </c>
      <c r="B30" s="334"/>
      <c r="C30" s="334"/>
      <c r="D30" s="334"/>
      <c r="E30" s="334"/>
      <c r="F30" s="334"/>
      <c r="G30" s="334"/>
      <c r="H30" s="334"/>
      <c r="I30" s="334"/>
      <c r="J30" s="334"/>
      <c r="K30" s="335"/>
    </row>
    <row r="31" spans="1:11" ht="11.1" customHeight="1" x14ac:dyDescent="0.2">
      <c r="A31" s="336" t="s">
        <v>356</v>
      </c>
      <c r="B31" s="337"/>
      <c r="C31" s="338" t="s">
        <v>331</v>
      </c>
      <c r="D31" s="339"/>
      <c r="E31" s="340"/>
      <c r="F31" s="343">
        <v>200</v>
      </c>
      <c r="G31" s="344"/>
      <c r="H31" s="343">
        <v>2</v>
      </c>
      <c r="I31" s="344"/>
      <c r="J31" s="343">
        <v>400</v>
      </c>
      <c r="K31" s="344"/>
    </row>
    <row r="32" spans="1:11" ht="11.1" customHeight="1" x14ac:dyDescent="0.2">
      <c r="A32" s="336" t="s">
        <v>357</v>
      </c>
      <c r="B32" s="337"/>
      <c r="C32" s="338" t="s">
        <v>331</v>
      </c>
      <c r="D32" s="339"/>
      <c r="E32" s="340"/>
      <c r="F32" s="343">
        <v>50</v>
      </c>
      <c r="G32" s="344"/>
      <c r="H32" s="343">
        <v>2</v>
      </c>
      <c r="I32" s="344"/>
      <c r="J32" s="343">
        <v>100</v>
      </c>
      <c r="K32" s="344"/>
    </row>
    <row r="33" spans="1:11" ht="14.25" customHeight="1" x14ac:dyDescent="0.2">
      <c r="A33" s="333" t="s">
        <v>358</v>
      </c>
      <c r="B33" s="334"/>
      <c r="C33" s="334"/>
      <c r="D33" s="334"/>
      <c r="E33" s="334"/>
      <c r="F33" s="334"/>
      <c r="G33" s="334"/>
      <c r="H33" s="334"/>
      <c r="I33" s="334"/>
      <c r="J33" s="334"/>
      <c r="K33" s="335"/>
    </row>
    <row r="34" spans="1:11" ht="11.1" customHeight="1" x14ac:dyDescent="0.2">
      <c r="A34" s="336" t="s">
        <v>359</v>
      </c>
      <c r="B34" s="337"/>
      <c r="C34" s="338" t="s">
        <v>331</v>
      </c>
      <c r="D34" s="339"/>
      <c r="E34" s="340"/>
      <c r="F34" s="341">
        <v>3310.64</v>
      </c>
      <c r="G34" s="342"/>
      <c r="H34" s="343">
        <v>2</v>
      </c>
      <c r="I34" s="344"/>
      <c r="J34" s="341">
        <f>H34*F34</f>
        <v>6621.28</v>
      </c>
      <c r="K34" s="342"/>
    </row>
    <row r="35" spans="1:11" ht="14.25" customHeight="1" x14ac:dyDescent="0.2">
      <c r="A35" s="333" t="s">
        <v>360</v>
      </c>
      <c r="B35" s="334"/>
      <c r="C35" s="334"/>
      <c r="D35" s="334"/>
      <c r="E35" s="334"/>
      <c r="F35" s="334"/>
      <c r="G35" s="334"/>
      <c r="H35" s="334"/>
      <c r="I35" s="334"/>
      <c r="J35" s="334"/>
      <c r="K35" s="335"/>
    </row>
    <row r="36" spans="1:11" ht="11.1" customHeight="1" x14ac:dyDescent="0.2">
      <c r="A36" s="336" t="s">
        <v>361</v>
      </c>
      <c r="B36" s="337"/>
      <c r="C36" s="338" t="s">
        <v>331</v>
      </c>
      <c r="D36" s="339"/>
      <c r="E36" s="340"/>
      <c r="F36" s="341">
        <v>3466.54</v>
      </c>
      <c r="G36" s="342"/>
      <c r="H36" s="343">
        <v>0</v>
      </c>
      <c r="I36" s="344"/>
      <c r="J36" s="343">
        <v>0</v>
      </c>
      <c r="K36" s="344"/>
    </row>
    <row r="37" spans="1:11" ht="11.1" customHeight="1" x14ac:dyDescent="0.2">
      <c r="A37" s="336" t="s">
        <v>362</v>
      </c>
      <c r="B37" s="337"/>
      <c r="C37" s="338" t="s">
        <v>331</v>
      </c>
      <c r="D37" s="339"/>
      <c r="E37" s="340"/>
      <c r="F37" s="341">
        <v>5923.57</v>
      </c>
      <c r="G37" s="342"/>
      <c r="H37" s="343">
        <v>0</v>
      </c>
      <c r="I37" s="344"/>
      <c r="J37" s="343">
        <v>0</v>
      </c>
      <c r="K37" s="344"/>
    </row>
    <row r="38" spans="1:11" ht="11.1" customHeight="1" x14ac:dyDescent="0.2">
      <c r="A38" s="336" t="s">
        <v>363</v>
      </c>
      <c r="B38" s="337"/>
      <c r="C38" s="338" t="s">
        <v>331</v>
      </c>
      <c r="D38" s="339"/>
      <c r="E38" s="340"/>
      <c r="F38" s="341">
        <v>4543.3900000000003</v>
      </c>
      <c r="G38" s="342"/>
      <c r="H38" s="343">
        <v>0</v>
      </c>
      <c r="I38" s="344"/>
      <c r="J38" s="343">
        <v>0</v>
      </c>
      <c r="K38" s="344"/>
    </row>
    <row r="39" spans="1:11" ht="11.1" customHeight="1" x14ac:dyDescent="0.2">
      <c r="A39" s="336" t="s">
        <v>364</v>
      </c>
      <c r="B39" s="337"/>
      <c r="C39" s="338" t="s">
        <v>331</v>
      </c>
      <c r="D39" s="339"/>
      <c r="E39" s="340"/>
      <c r="F39" s="341">
        <v>4684.78</v>
      </c>
      <c r="G39" s="342"/>
      <c r="H39" s="343">
        <v>1</v>
      </c>
      <c r="I39" s="344"/>
      <c r="J39" s="341">
        <v>4684.78</v>
      </c>
      <c r="K39" s="342"/>
    </row>
    <row r="40" spans="1:11" ht="11.1" customHeight="1" x14ac:dyDescent="0.2">
      <c r="A40" s="336" t="s">
        <v>365</v>
      </c>
      <c r="B40" s="337"/>
      <c r="C40" s="338" t="s">
        <v>331</v>
      </c>
      <c r="D40" s="339"/>
      <c r="E40" s="340"/>
      <c r="F40" s="341">
        <v>37309.800000000003</v>
      </c>
      <c r="G40" s="342"/>
      <c r="H40" s="343">
        <v>0</v>
      </c>
      <c r="I40" s="344"/>
      <c r="J40" s="343">
        <v>0</v>
      </c>
      <c r="K40" s="344"/>
    </row>
    <row r="41" spans="1:11" ht="11.1" customHeight="1" x14ac:dyDescent="0.2">
      <c r="A41" s="336" t="s">
        <v>366</v>
      </c>
      <c r="B41" s="337"/>
      <c r="C41" s="338" t="s">
        <v>331</v>
      </c>
      <c r="D41" s="339"/>
      <c r="E41" s="340"/>
      <c r="F41" s="341">
        <v>39734.639999999999</v>
      </c>
      <c r="G41" s="342"/>
      <c r="H41" s="343">
        <v>0</v>
      </c>
      <c r="I41" s="344"/>
      <c r="J41" s="343">
        <v>0</v>
      </c>
      <c r="K41" s="344"/>
    </row>
    <row r="42" spans="1:11" ht="12" customHeight="1" x14ac:dyDescent="0.2">
      <c r="A42" s="333" t="s">
        <v>367</v>
      </c>
      <c r="B42" s="334"/>
      <c r="C42" s="334"/>
      <c r="D42" s="334"/>
      <c r="E42" s="334"/>
      <c r="F42" s="334"/>
      <c r="G42" s="334"/>
      <c r="H42" s="334"/>
      <c r="I42" s="334"/>
      <c r="J42" s="334"/>
      <c r="K42" s="335"/>
    </row>
    <row r="43" spans="1:11" ht="11.1" customHeight="1" x14ac:dyDescent="0.2">
      <c r="A43" s="336" t="s">
        <v>368</v>
      </c>
      <c r="B43" s="337"/>
      <c r="C43" s="338" t="s">
        <v>369</v>
      </c>
      <c r="D43" s="339"/>
      <c r="E43" s="340"/>
      <c r="F43" s="343">
        <v>375</v>
      </c>
      <c r="G43" s="344"/>
      <c r="H43" s="343">
        <v>1</v>
      </c>
      <c r="I43" s="344"/>
      <c r="J43" s="343">
        <v>375</v>
      </c>
      <c r="K43" s="344"/>
    </row>
    <row r="44" spans="1:11" ht="11.1" customHeight="1" x14ac:dyDescent="0.2">
      <c r="A44" s="336" t="s">
        <v>370</v>
      </c>
      <c r="B44" s="337"/>
      <c r="C44" s="338" t="s">
        <v>369</v>
      </c>
      <c r="D44" s="339"/>
      <c r="E44" s="340"/>
      <c r="F44" s="341">
        <v>3166.67</v>
      </c>
      <c r="G44" s="342"/>
      <c r="H44" s="343">
        <v>1</v>
      </c>
      <c r="I44" s="344"/>
      <c r="J44" s="341">
        <v>3166.67</v>
      </c>
      <c r="K44" s="342"/>
    </row>
    <row r="45" spans="1:11" ht="11.1" customHeight="1" x14ac:dyDescent="0.2">
      <c r="A45" s="336" t="s">
        <v>371</v>
      </c>
      <c r="B45" s="337"/>
      <c r="C45" s="338" t="s">
        <v>369</v>
      </c>
      <c r="D45" s="339"/>
      <c r="E45" s="340"/>
      <c r="F45" s="343">
        <v>30.83</v>
      </c>
      <c r="G45" s="344"/>
      <c r="H45" s="343">
        <v>47</v>
      </c>
      <c r="I45" s="344"/>
      <c r="J45" s="341">
        <v>1449.01</v>
      </c>
      <c r="K45" s="342"/>
    </row>
    <row r="46" spans="1:11" ht="11.1" customHeight="1" x14ac:dyDescent="0.2">
      <c r="A46" s="336" t="s">
        <v>372</v>
      </c>
      <c r="B46" s="337"/>
      <c r="C46" s="338" t="s">
        <v>369</v>
      </c>
      <c r="D46" s="339"/>
      <c r="E46" s="340"/>
      <c r="F46" s="343">
        <v>271.47000000000003</v>
      </c>
      <c r="G46" s="344"/>
      <c r="H46" s="343">
        <v>5</v>
      </c>
      <c r="I46" s="344"/>
      <c r="J46" s="341">
        <v>1357.35</v>
      </c>
      <c r="K46" s="342"/>
    </row>
    <row r="47" spans="1:11" ht="11.1" customHeight="1" x14ac:dyDescent="0.2">
      <c r="A47" s="336" t="s">
        <v>373</v>
      </c>
      <c r="B47" s="337"/>
      <c r="C47" s="338" t="s">
        <v>369</v>
      </c>
      <c r="D47" s="339"/>
      <c r="E47" s="340"/>
      <c r="F47" s="343">
        <v>186.69</v>
      </c>
      <c r="G47" s="344"/>
      <c r="H47" s="343">
        <v>45</v>
      </c>
      <c r="I47" s="344"/>
      <c r="J47" s="341">
        <v>8401.0499999999993</v>
      </c>
      <c r="K47" s="342"/>
    </row>
    <row r="48" spans="1:11" ht="14.25" customHeight="1" x14ac:dyDescent="0.2">
      <c r="A48" s="366" t="s">
        <v>328</v>
      </c>
      <c r="B48" s="367"/>
      <c r="C48" s="367"/>
      <c r="D48" s="367"/>
      <c r="E48" s="367"/>
      <c r="F48" s="367"/>
      <c r="G48" s="368"/>
      <c r="H48" s="369">
        <f>SUM(J43:K47,J36:K41,J34,J31:K32,J25:K29,J22:K23,J18:K20,J6:K16)</f>
        <v>77316.95</v>
      </c>
      <c r="I48" s="370"/>
      <c r="J48" s="370"/>
      <c r="K48" s="371"/>
    </row>
    <row r="49" spans="1:22" ht="14.25" customHeight="1" x14ac:dyDescent="0.2">
      <c r="A49" s="366" t="s">
        <v>716</v>
      </c>
      <c r="B49" s="367"/>
      <c r="C49" s="367"/>
      <c r="D49" s="367"/>
      <c r="E49" s="367"/>
      <c r="F49" s="367"/>
      <c r="G49" s="368"/>
      <c r="H49" s="369">
        <f>TRUNC(H48*BDI!$N$5,2)</f>
        <v>18563.79</v>
      </c>
      <c r="I49" s="370"/>
      <c r="J49" s="370"/>
      <c r="K49" s="371"/>
      <c r="U49" s="101">
        <v>21037.94</v>
      </c>
    </row>
    <row r="50" spans="1:22" ht="14.25" customHeight="1" x14ac:dyDescent="0.2">
      <c r="A50" s="366" t="s">
        <v>374</v>
      </c>
      <c r="B50" s="367"/>
      <c r="C50" s="367"/>
      <c r="D50" s="367"/>
      <c r="E50" s="367"/>
      <c r="F50" s="367"/>
      <c r="G50" s="368"/>
      <c r="H50" s="369">
        <f>H49+H48</f>
        <v>95880.739999999991</v>
      </c>
      <c r="I50" s="370"/>
      <c r="J50" s="370"/>
      <c r="K50" s="371"/>
      <c r="T50" s="128">
        <f>H50</f>
        <v>95880.739999999991</v>
      </c>
      <c r="U50" s="101">
        <v>98354.89</v>
      </c>
      <c r="V50" s="131">
        <f>H50/U50-1</f>
        <v>-2.515533289702232E-2</v>
      </c>
    </row>
    <row r="51" spans="1:22" ht="10.5" customHeight="1" x14ac:dyDescent="0.2">
      <c r="A51" s="372" t="s">
        <v>375</v>
      </c>
      <c r="B51" s="372"/>
      <c r="C51" s="372"/>
      <c r="D51" s="372"/>
      <c r="E51" s="372"/>
      <c r="F51" s="372"/>
      <c r="G51" s="372"/>
      <c r="H51" s="372"/>
      <c r="I51" s="372"/>
      <c r="J51" s="372"/>
      <c r="K51" s="372"/>
    </row>
    <row r="52" spans="1:22" ht="18.75" customHeight="1" x14ac:dyDescent="0.2">
      <c r="A52" s="373" t="s">
        <v>376</v>
      </c>
      <c r="B52" s="373"/>
      <c r="C52" s="373"/>
      <c r="D52" s="373"/>
      <c r="E52" s="373"/>
      <c r="F52" s="373"/>
      <c r="G52" s="373"/>
      <c r="H52" s="373"/>
      <c r="I52" s="373"/>
      <c r="J52" s="373"/>
    </row>
    <row r="53" spans="1:22" ht="19.350000000000001" customHeight="1" x14ac:dyDescent="0.2">
      <c r="A53" s="374" t="s">
        <v>377</v>
      </c>
      <c r="B53" s="374"/>
      <c r="C53" s="374"/>
      <c r="D53" s="102"/>
      <c r="E53" s="331"/>
      <c r="F53" s="331"/>
      <c r="G53" s="331"/>
      <c r="H53" s="331"/>
      <c r="I53" s="375" t="s">
        <v>378</v>
      </c>
      <c r="J53" s="375"/>
    </row>
    <row r="54" spans="1:22" ht="11.1" customHeight="1" x14ac:dyDescent="0.2">
      <c r="A54" s="376" t="s">
        <v>379</v>
      </c>
      <c r="B54" s="377"/>
      <c r="C54" s="378"/>
      <c r="D54" s="382" t="s">
        <v>380</v>
      </c>
      <c r="E54" s="384" t="s">
        <v>381</v>
      </c>
      <c r="F54" s="385"/>
      <c r="G54" s="388" t="s">
        <v>382</v>
      </c>
      <c r="H54" s="389"/>
      <c r="I54" s="389"/>
      <c r="J54" s="390"/>
    </row>
    <row r="55" spans="1:22" ht="9.9499999999999993" customHeight="1" x14ac:dyDescent="0.2">
      <c r="A55" s="379"/>
      <c r="B55" s="380"/>
      <c r="C55" s="381"/>
      <c r="D55" s="383"/>
      <c r="E55" s="386"/>
      <c r="F55" s="387"/>
      <c r="G55" s="391" t="s">
        <v>383</v>
      </c>
      <c r="H55" s="392"/>
      <c r="I55" s="391" t="s">
        <v>384</v>
      </c>
      <c r="J55" s="392"/>
    </row>
    <row r="56" spans="1:22" ht="11.1" customHeight="1" x14ac:dyDescent="0.2">
      <c r="A56" s="393" t="s">
        <v>385</v>
      </c>
      <c r="B56" s="394"/>
      <c r="C56" s="394"/>
      <c r="D56" s="394"/>
      <c r="E56" s="394"/>
      <c r="F56" s="394"/>
      <c r="G56" s="394"/>
      <c r="H56" s="394"/>
      <c r="I56" s="394"/>
      <c r="J56" s="395"/>
    </row>
    <row r="57" spans="1:22" ht="19.7" customHeight="1" x14ac:dyDescent="0.2">
      <c r="A57" s="396" t="s">
        <v>386</v>
      </c>
      <c r="B57" s="397"/>
      <c r="C57" s="398"/>
      <c r="D57" s="103" t="s">
        <v>387</v>
      </c>
      <c r="E57" s="399">
        <v>0.54</v>
      </c>
      <c r="F57" s="400"/>
      <c r="G57" s="399">
        <v>900</v>
      </c>
      <c r="H57" s="400"/>
      <c r="I57" s="401">
        <f>TRUNC(G57*E57,2)</f>
        <v>486</v>
      </c>
      <c r="J57" s="402"/>
    </row>
    <row r="58" spans="1:22" ht="19.7" customHeight="1" x14ac:dyDescent="0.2">
      <c r="A58" s="396" t="s">
        <v>388</v>
      </c>
      <c r="B58" s="397"/>
      <c r="C58" s="398"/>
      <c r="D58" s="103" t="s">
        <v>389</v>
      </c>
      <c r="E58" s="399">
        <v>12.35</v>
      </c>
      <c r="F58" s="400"/>
      <c r="G58" s="399">
        <v>280.8</v>
      </c>
      <c r="H58" s="400"/>
      <c r="I58" s="401">
        <f>TRUNC(G58*E58,2)</f>
        <v>3467.88</v>
      </c>
      <c r="J58" s="402"/>
    </row>
    <row r="59" spans="1:22" ht="9.9499999999999993" customHeight="1" x14ac:dyDescent="0.2">
      <c r="A59" s="403" t="s">
        <v>390</v>
      </c>
      <c r="B59" s="404"/>
      <c r="C59" s="405"/>
      <c r="D59" s="103" t="s">
        <v>389</v>
      </c>
      <c r="E59" s="399">
        <v>4.8499999999999996</v>
      </c>
      <c r="F59" s="400"/>
      <c r="G59" s="399">
        <v>216</v>
      </c>
      <c r="H59" s="400"/>
      <c r="I59" s="401">
        <f>TRUNC(G59*E59,2)</f>
        <v>1047.5999999999999</v>
      </c>
      <c r="J59" s="402"/>
    </row>
    <row r="60" spans="1:22" ht="11.1" customHeight="1" x14ac:dyDescent="0.2">
      <c r="A60" s="393" t="s">
        <v>391</v>
      </c>
      <c r="B60" s="394"/>
      <c r="C60" s="394"/>
      <c r="D60" s="394"/>
      <c r="E60" s="394"/>
      <c r="F60" s="394"/>
      <c r="G60" s="394"/>
      <c r="H60" s="394"/>
      <c r="I60" s="394"/>
      <c r="J60" s="395"/>
    </row>
    <row r="61" spans="1:22" ht="9.9499999999999993" customHeight="1" x14ac:dyDescent="0.2">
      <c r="A61" s="403" t="s">
        <v>392</v>
      </c>
      <c r="B61" s="404"/>
      <c r="C61" s="405"/>
      <c r="D61" s="103" t="s">
        <v>387</v>
      </c>
      <c r="E61" s="399">
        <v>272.70999999999998</v>
      </c>
      <c r="F61" s="400"/>
      <c r="G61" s="399">
        <v>21</v>
      </c>
      <c r="H61" s="400"/>
      <c r="I61" s="401">
        <f>TRUNC(G61*E61,2)</f>
        <v>5726.91</v>
      </c>
      <c r="J61" s="402"/>
    </row>
    <row r="62" spans="1:22" ht="9.9499999999999993" customHeight="1" x14ac:dyDescent="0.2">
      <c r="A62" s="403" t="s">
        <v>393</v>
      </c>
      <c r="B62" s="404"/>
      <c r="C62" s="405"/>
      <c r="D62" s="103" t="s">
        <v>394</v>
      </c>
      <c r="E62" s="401">
        <v>3380.9</v>
      </c>
      <c r="F62" s="402"/>
      <c r="G62" s="399">
        <v>0</v>
      </c>
      <c r="H62" s="400"/>
      <c r="I62" s="401">
        <f t="shared" ref="I62:I93" si="0">TRUNC(G62*E62,2)</f>
        <v>0</v>
      </c>
      <c r="J62" s="402"/>
    </row>
    <row r="63" spans="1:22" ht="9.9499999999999993" customHeight="1" x14ac:dyDescent="0.2">
      <c r="A63" s="403" t="s">
        <v>395</v>
      </c>
      <c r="B63" s="404"/>
      <c r="C63" s="405"/>
      <c r="D63" s="103" t="s">
        <v>387</v>
      </c>
      <c r="E63" s="399">
        <v>272.70999999999998</v>
      </c>
      <c r="F63" s="400"/>
      <c r="G63" s="399">
        <v>18.149999999999999</v>
      </c>
      <c r="H63" s="400"/>
      <c r="I63" s="401">
        <f>TRUNC(G63*E63,2)+0.01</f>
        <v>4949.6900000000005</v>
      </c>
      <c r="J63" s="402"/>
    </row>
    <row r="64" spans="1:22" ht="9.9499999999999993" customHeight="1" x14ac:dyDescent="0.2">
      <c r="A64" s="403" t="s">
        <v>396</v>
      </c>
      <c r="B64" s="404"/>
      <c r="C64" s="405"/>
      <c r="D64" s="103" t="s">
        <v>387</v>
      </c>
      <c r="E64" s="399">
        <v>272.70999999999998</v>
      </c>
      <c r="F64" s="400"/>
      <c r="G64" s="399">
        <v>13.61</v>
      </c>
      <c r="H64" s="400"/>
      <c r="I64" s="401">
        <f t="shared" si="0"/>
        <v>3711.58</v>
      </c>
      <c r="J64" s="402"/>
    </row>
    <row r="65" spans="1:10" ht="9.9499999999999993" customHeight="1" x14ac:dyDescent="0.2">
      <c r="A65" s="403" t="s">
        <v>397</v>
      </c>
      <c r="B65" s="404"/>
      <c r="C65" s="405"/>
      <c r="D65" s="103" t="s">
        <v>394</v>
      </c>
      <c r="E65" s="401">
        <v>3577.65</v>
      </c>
      <c r="F65" s="402"/>
      <c r="G65" s="399">
        <v>3.33</v>
      </c>
      <c r="H65" s="400"/>
      <c r="I65" s="401">
        <f t="shared" si="0"/>
        <v>11913.57</v>
      </c>
      <c r="J65" s="402"/>
    </row>
    <row r="66" spans="1:10" ht="9.9499999999999993" customHeight="1" x14ac:dyDescent="0.2">
      <c r="A66" s="403" t="s">
        <v>398</v>
      </c>
      <c r="B66" s="404"/>
      <c r="C66" s="405"/>
      <c r="D66" s="103" t="s">
        <v>394</v>
      </c>
      <c r="E66" s="401">
        <v>4182.21</v>
      </c>
      <c r="F66" s="402"/>
      <c r="G66" s="399">
        <v>3.33</v>
      </c>
      <c r="H66" s="400"/>
      <c r="I66" s="401">
        <f>TRUNC(G66*E66,2)</f>
        <v>13926.75</v>
      </c>
      <c r="J66" s="402"/>
    </row>
    <row r="67" spans="1:10" ht="9.9499999999999993" customHeight="1" x14ac:dyDescent="0.2">
      <c r="A67" s="403" t="s">
        <v>399</v>
      </c>
      <c r="B67" s="404"/>
      <c r="C67" s="405"/>
      <c r="D67" s="103" t="s">
        <v>394</v>
      </c>
      <c r="E67" s="399">
        <v>377.13</v>
      </c>
      <c r="F67" s="400"/>
      <c r="G67" s="399">
        <v>3.33</v>
      </c>
      <c r="H67" s="400"/>
      <c r="I67" s="401">
        <f t="shared" si="0"/>
        <v>1255.8399999999999</v>
      </c>
      <c r="J67" s="402"/>
    </row>
    <row r="68" spans="1:10" ht="9.9499999999999993" customHeight="1" x14ac:dyDescent="0.2">
      <c r="A68" s="403" t="s">
        <v>400</v>
      </c>
      <c r="B68" s="404"/>
      <c r="C68" s="405"/>
      <c r="D68" s="103" t="s">
        <v>387</v>
      </c>
      <c r="E68" s="399">
        <v>190.9</v>
      </c>
      <c r="F68" s="400"/>
      <c r="G68" s="399">
        <v>12</v>
      </c>
      <c r="H68" s="400"/>
      <c r="I68" s="401">
        <f t="shared" si="0"/>
        <v>2290.8000000000002</v>
      </c>
      <c r="J68" s="402"/>
    </row>
    <row r="69" spans="1:10" ht="9.9499999999999993" customHeight="1" x14ac:dyDescent="0.2">
      <c r="A69" s="403" t="s">
        <v>401</v>
      </c>
      <c r="B69" s="404"/>
      <c r="C69" s="405"/>
      <c r="D69" s="103" t="s">
        <v>387</v>
      </c>
      <c r="E69" s="399">
        <v>190.9</v>
      </c>
      <c r="F69" s="400"/>
      <c r="G69" s="399">
        <v>0</v>
      </c>
      <c r="H69" s="400"/>
      <c r="I69" s="401">
        <f t="shared" si="0"/>
        <v>0</v>
      </c>
      <c r="J69" s="402"/>
    </row>
    <row r="70" spans="1:10" ht="9.9499999999999993" customHeight="1" x14ac:dyDescent="0.2">
      <c r="A70" s="403" t="s">
        <v>402</v>
      </c>
      <c r="B70" s="404"/>
      <c r="C70" s="405"/>
      <c r="D70" s="103" t="s">
        <v>387</v>
      </c>
      <c r="E70" s="399">
        <v>190.9</v>
      </c>
      <c r="F70" s="400"/>
      <c r="G70" s="399">
        <v>0</v>
      </c>
      <c r="H70" s="400"/>
      <c r="I70" s="401">
        <f t="shared" si="0"/>
        <v>0</v>
      </c>
      <c r="J70" s="402"/>
    </row>
    <row r="71" spans="1:10" ht="9.9499999999999993" customHeight="1" x14ac:dyDescent="0.2">
      <c r="A71" s="403" t="s">
        <v>403</v>
      </c>
      <c r="B71" s="404"/>
      <c r="C71" s="405"/>
      <c r="D71" s="103" t="s">
        <v>387</v>
      </c>
      <c r="E71" s="399">
        <v>272.70999999999998</v>
      </c>
      <c r="F71" s="400"/>
      <c r="G71" s="399">
        <v>9</v>
      </c>
      <c r="H71" s="400"/>
      <c r="I71" s="401">
        <f t="shared" si="0"/>
        <v>2454.39</v>
      </c>
      <c r="J71" s="402"/>
    </row>
    <row r="72" spans="1:10" ht="9.9499999999999993" customHeight="1" x14ac:dyDescent="0.2">
      <c r="A72" s="403" t="s">
        <v>404</v>
      </c>
      <c r="B72" s="404"/>
      <c r="C72" s="405"/>
      <c r="D72" s="103" t="s">
        <v>387</v>
      </c>
      <c r="E72" s="399">
        <v>190.9</v>
      </c>
      <c r="F72" s="400"/>
      <c r="G72" s="399">
        <v>0</v>
      </c>
      <c r="H72" s="400"/>
      <c r="I72" s="401">
        <f t="shared" si="0"/>
        <v>0</v>
      </c>
      <c r="J72" s="402"/>
    </row>
    <row r="73" spans="1:10" ht="9.9499999999999993" customHeight="1" x14ac:dyDescent="0.2">
      <c r="A73" s="403" t="s">
        <v>405</v>
      </c>
      <c r="B73" s="404"/>
      <c r="C73" s="405"/>
      <c r="D73" s="103" t="s">
        <v>387</v>
      </c>
      <c r="E73" s="399">
        <v>272.70999999999998</v>
      </c>
      <c r="F73" s="400"/>
      <c r="G73" s="399">
        <v>31.5</v>
      </c>
      <c r="H73" s="400"/>
      <c r="I73" s="401">
        <f>TRUNC(G73*E73,2)</f>
        <v>8590.36</v>
      </c>
      <c r="J73" s="402"/>
    </row>
    <row r="74" spans="1:10" ht="9.9499999999999993" customHeight="1" x14ac:dyDescent="0.2">
      <c r="A74" s="403" t="s">
        <v>406</v>
      </c>
      <c r="B74" s="404"/>
      <c r="C74" s="405"/>
      <c r="D74" s="103" t="s">
        <v>387</v>
      </c>
      <c r="E74" s="399">
        <v>272.70999999999998</v>
      </c>
      <c r="F74" s="400"/>
      <c r="G74" s="399">
        <v>13.86</v>
      </c>
      <c r="H74" s="400"/>
      <c r="I74" s="401">
        <f t="shared" si="0"/>
        <v>3779.76</v>
      </c>
      <c r="J74" s="402"/>
    </row>
    <row r="75" spans="1:10" ht="9.9499999999999993" customHeight="1" x14ac:dyDescent="0.2">
      <c r="A75" s="403" t="s">
        <v>407</v>
      </c>
      <c r="B75" s="404"/>
      <c r="C75" s="405"/>
      <c r="D75" s="103" t="s">
        <v>408</v>
      </c>
      <c r="E75" s="399">
        <v>280.3</v>
      </c>
      <c r="F75" s="400"/>
      <c r="G75" s="399">
        <v>4</v>
      </c>
      <c r="H75" s="400"/>
      <c r="I75" s="401">
        <f t="shared" si="0"/>
        <v>1121.2</v>
      </c>
      <c r="J75" s="402"/>
    </row>
    <row r="76" spans="1:10" ht="9.9499999999999993" customHeight="1" x14ac:dyDescent="0.2">
      <c r="A76" s="403" t="s">
        <v>409</v>
      </c>
      <c r="B76" s="404"/>
      <c r="C76" s="405"/>
      <c r="D76" s="103" t="s">
        <v>387</v>
      </c>
      <c r="E76" s="399">
        <v>272.70999999999998</v>
      </c>
      <c r="F76" s="400"/>
      <c r="G76" s="399">
        <v>5</v>
      </c>
      <c r="H76" s="400"/>
      <c r="I76" s="401">
        <f t="shared" si="0"/>
        <v>1363.55</v>
      </c>
      <c r="J76" s="402"/>
    </row>
    <row r="77" spans="1:10" ht="9.9499999999999993" customHeight="1" x14ac:dyDescent="0.2">
      <c r="A77" s="403" t="s">
        <v>410</v>
      </c>
      <c r="B77" s="404"/>
      <c r="C77" s="405"/>
      <c r="D77" s="103" t="s">
        <v>408</v>
      </c>
      <c r="E77" s="399">
        <v>212.44</v>
      </c>
      <c r="F77" s="400"/>
      <c r="G77" s="399">
        <v>2</v>
      </c>
      <c r="H77" s="400"/>
      <c r="I77" s="401">
        <f t="shared" si="0"/>
        <v>424.88</v>
      </c>
      <c r="J77" s="402"/>
    </row>
    <row r="78" spans="1:10" ht="9.9499999999999993" customHeight="1" x14ac:dyDescent="0.2">
      <c r="A78" s="403" t="s">
        <v>411</v>
      </c>
      <c r="B78" s="404"/>
      <c r="C78" s="405"/>
      <c r="D78" s="103" t="s">
        <v>412</v>
      </c>
      <c r="E78" s="399">
        <v>222.45</v>
      </c>
      <c r="F78" s="400"/>
      <c r="G78" s="399">
        <v>6</v>
      </c>
      <c r="H78" s="400"/>
      <c r="I78" s="401">
        <f t="shared" si="0"/>
        <v>1334.7</v>
      </c>
      <c r="J78" s="402"/>
    </row>
    <row r="79" spans="1:10" ht="9.9499999999999993" customHeight="1" x14ac:dyDescent="0.2">
      <c r="A79" s="403" t="s">
        <v>413</v>
      </c>
      <c r="B79" s="404"/>
      <c r="C79" s="405"/>
      <c r="D79" s="103" t="s">
        <v>387</v>
      </c>
      <c r="E79" s="399">
        <v>231.8</v>
      </c>
      <c r="F79" s="400"/>
      <c r="G79" s="399">
        <v>0</v>
      </c>
      <c r="H79" s="400"/>
      <c r="I79" s="401">
        <f t="shared" si="0"/>
        <v>0</v>
      </c>
      <c r="J79" s="402"/>
    </row>
    <row r="80" spans="1:10" ht="9.9499999999999993" customHeight="1" x14ac:dyDescent="0.2">
      <c r="A80" s="403" t="s">
        <v>414</v>
      </c>
      <c r="B80" s="404"/>
      <c r="C80" s="405"/>
      <c r="D80" s="103" t="s">
        <v>387</v>
      </c>
      <c r="E80" s="399">
        <v>231.8</v>
      </c>
      <c r="F80" s="400"/>
      <c r="G80" s="399">
        <v>0</v>
      </c>
      <c r="H80" s="400"/>
      <c r="I80" s="401">
        <f t="shared" si="0"/>
        <v>0</v>
      </c>
      <c r="J80" s="402"/>
    </row>
    <row r="81" spans="1:10" ht="9.9499999999999993" customHeight="1" x14ac:dyDescent="0.2">
      <c r="A81" s="403" t="s">
        <v>415</v>
      </c>
      <c r="B81" s="404"/>
      <c r="C81" s="405"/>
      <c r="D81" s="103" t="s">
        <v>416</v>
      </c>
      <c r="E81" s="399">
        <v>17.899999999999999</v>
      </c>
      <c r="F81" s="400"/>
      <c r="G81" s="399">
        <v>120</v>
      </c>
      <c r="H81" s="400"/>
      <c r="I81" s="401">
        <f t="shared" si="0"/>
        <v>2148</v>
      </c>
      <c r="J81" s="402"/>
    </row>
    <row r="82" spans="1:10" ht="9.9499999999999993" customHeight="1" x14ac:dyDescent="0.2">
      <c r="A82" s="403" t="s">
        <v>417</v>
      </c>
      <c r="B82" s="404"/>
      <c r="C82" s="405"/>
      <c r="D82" s="103" t="s">
        <v>387</v>
      </c>
      <c r="E82" s="399">
        <v>272.69</v>
      </c>
      <c r="F82" s="400"/>
      <c r="G82" s="399">
        <v>4</v>
      </c>
      <c r="H82" s="400"/>
      <c r="I82" s="401">
        <f t="shared" si="0"/>
        <v>1090.76</v>
      </c>
      <c r="J82" s="402"/>
    </row>
    <row r="83" spans="1:10" ht="9.9499999999999993" customHeight="1" x14ac:dyDescent="0.2">
      <c r="A83" s="403" t="s">
        <v>418</v>
      </c>
      <c r="B83" s="404"/>
      <c r="C83" s="405"/>
      <c r="D83" s="103" t="s">
        <v>408</v>
      </c>
      <c r="E83" s="401">
        <v>6283.41</v>
      </c>
      <c r="F83" s="402"/>
      <c r="G83" s="399">
        <v>0</v>
      </c>
      <c r="H83" s="400"/>
      <c r="I83" s="401">
        <f t="shared" si="0"/>
        <v>0</v>
      </c>
      <c r="J83" s="402"/>
    </row>
    <row r="84" spans="1:10" ht="9.9499999999999993" customHeight="1" x14ac:dyDescent="0.2">
      <c r="A84" s="403" t="s">
        <v>419</v>
      </c>
      <c r="B84" s="404"/>
      <c r="C84" s="405"/>
      <c r="D84" s="103" t="s">
        <v>408</v>
      </c>
      <c r="E84" s="401">
        <v>3163.33</v>
      </c>
      <c r="F84" s="402"/>
      <c r="G84" s="399">
        <v>0</v>
      </c>
      <c r="H84" s="400"/>
      <c r="I84" s="401">
        <f t="shared" si="0"/>
        <v>0</v>
      </c>
      <c r="J84" s="402"/>
    </row>
    <row r="85" spans="1:10" ht="9.9499999999999993" customHeight="1" x14ac:dyDescent="0.2">
      <c r="A85" s="403" t="s">
        <v>420</v>
      </c>
      <c r="B85" s="404"/>
      <c r="C85" s="405"/>
      <c r="D85" s="103" t="s">
        <v>408</v>
      </c>
      <c r="E85" s="401">
        <v>13923.76</v>
      </c>
      <c r="F85" s="402"/>
      <c r="G85" s="399">
        <v>0</v>
      </c>
      <c r="H85" s="400"/>
      <c r="I85" s="401">
        <f t="shared" si="0"/>
        <v>0</v>
      </c>
      <c r="J85" s="402"/>
    </row>
    <row r="86" spans="1:10" ht="9.9499999999999993" customHeight="1" x14ac:dyDescent="0.2">
      <c r="A86" s="403" t="s">
        <v>421</v>
      </c>
      <c r="B86" s="404"/>
      <c r="C86" s="405"/>
      <c r="D86" s="103" t="s">
        <v>387</v>
      </c>
      <c r="E86" s="399">
        <v>370.01</v>
      </c>
      <c r="F86" s="400"/>
      <c r="G86" s="399">
        <v>7.5</v>
      </c>
      <c r="H86" s="400"/>
      <c r="I86" s="401">
        <f>TRUNC(G86*E86,2)</f>
        <v>2775.07</v>
      </c>
      <c r="J86" s="402"/>
    </row>
    <row r="87" spans="1:10" ht="9.9499999999999993" customHeight="1" x14ac:dyDescent="0.2">
      <c r="A87" s="403" t="s">
        <v>422</v>
      </c>
      <c r="B87" s="404"/>
      <c r="C87" s="405"/>
      <c r="D87" s="103" t="s">
        <v>408</v>
      </c>
      <c r="E87" s="401">
        <v>8370.43</v>
      </c>
      <c r="F87" s="402"/>
      <c r="G87" s="399">
        <v>0</v>
      </c>
      <c r="H87" s="400"/>
      <c r="I87" s="401">
        <f t="shared" si="0"/>
        <v>0</v>
      </c>
      <c r="J87" s="402"/>
    </row>
    <row r="88" spans="1:10" ht="9.9499999999999993" customHeight="1" x14ac:dyDescent="0.2">
      <c r="A88" s="403" t="s">
        <v>423</v>
      </c>
      <c r="B88" s="404"/>
      <c r="C88" s="405"/>
      <c r="D88" s="103" t="s">
        <v>408</v>
      </c>
      <c r="E88" s="401">
        <v>3428.66</v>
      </c>
      <c r="F88" s="402"/>
      <c r="G88" s="399">
        <v>1</v>
      </c>
      <c r="H88" s="400"/>
      <c r="I88" s="401">
        <f t="shared" si="0"/>
        <v>3428.66</v>
      </c>
      <c r="J88" s="402"/>
    </row>
    <row r="89" spans="1:10" ht="9.9499999999999993" customHeight="1" x14ac:dyDescent="0.2">
      <c r="A89" s="403" t="s">
        <v>424</v>
      </c>
      <c r="B89" s="404"/>
      <c r="C89" s="405"/>
      <c r="D89" s="103" t="s">
        <v>408</v>
      </c>
      <c r="E89" s="401">
        <v>4867.54</v>
      </c>
      <c r="F89" s="402"/>
      <c r="G89" s="399">
        <v>1</v>
      </c>
      <c r="H89" s="400"/>
      <c r="I89" s="401">
        <f t="shared" si="0"/>
        <v>4867.54</v>
      </c>
      <c r="J89" s="402"/>
    </row>
    <row r="90" spans="1:10" ht="9.9499999999999993" customHeight="1" x14ac:dyDescent="0.2">
      <c r="A90" s="403" t="s">
        <v>425</v>
      </c>
      <c r="B90" s="404"/>
      <c r="C90" s="405"/>
      <c r="D90" s="103" t="s">
        <v>426</v>
      </c>
      <c r="E90" s="399">
        <v>0.92</v>
      </c>
      <c r="F90" s="400"/>
      <c r="G90" s="401">
        <v>2382.4</v>
      </c>
      <c r="H90" s="402"/>
      <c r="I90" s="401">
        <f>TRUNC(G90*E90,2)</f>
        <v>2191.8000000000002</v>
      </c>
      <c r="J90" s="402"/>
    </row>
    <row r="91" spans="1:10" ht="9.9499999999999993" customHeight="1" x14ac:dyDescent="0.2">
      <c r="A91" s="403" t="s">
        <v>427</v>
      </c>
      <c r="B91" s="404"/>
      <c r="C91" s="405"/>
      <c r="D91" s="103" t="s">
        <v>394</v>
      </c>
      <c r="E91" s="399">
        <v>156.65</v>
      </c>
      <c r="F91" s="400"/>
      <c r="G91" s="399">
        <v>6.67</v>
      </c>
      <c r="H91" s="400"/>
      <c r="I91" s="401">
        <f>TRUNC(G91*E91,2)</f>
        <v>1044.8499999999999</v>
      </c>
      <c r="J91" s="402"/>
    </row>
    <row r="92" spans="1:10" ht="9.9499999999999993" customHeight="1" x14ac:dyDescent="0.2">
      <c r="A92" s="403" t="s">
        <v>428</v>
      </c>
      <c r="B92" s="404"/>
      <c r="C92" s="405"/>
      <c r="D92" s="103" t="s">
        <v>394</v>
      </c>
      <c r="E92" s="399">
        <v>54.96</v>
      </c>
      <c r="F92" s="400"/>
      <c r="G92" s="399">
        <v>3.33</v>
      </c>
      <c r="H92" s="400"/>
      <c r="I92" s="401">
        <f>TRUNC(G92*E92,2)</f>
        <v>183.01</v>
      </c>
      <c r="J92" s="402"/>
    </row>
    <row r="93" spans="1:10" ht="9.9499999999999993" customHeight="1" x14ac:dyDescent="0.2">
      <c r="A93" s="403" t="s">
        <v>429</v>
      </c>
      <c r="B93" s="404"/>
      <c r="C93" s="405"/>
      <c r="D93" s="103" t="s">
        <v>394</v>
      </c>
      <c r="E93" s="401">
        <v>2678.69</v>
      </c>
      <c r="F93" s="402"/>
      <c r="G93" s="399">
        <v>0.67</v>
      </c>
      <c r="H93" s="400"/>
      <c r="I93" s="401">
        <f t="shared" si="0"/>
        <v>1794.72</v>
      </c>
      <c r="J93" s="402"/>
    </row>
    <row r="94" spans="1:10" ht="12.95" customHeight="1" x14ac:dyDescent="0.2">
      <c r="A94" s="393" t="s">
        <v>430</v>
      </c>
      <c r="B94" s="394"/>
      <c r="C94" s="394"/>
      <c r="D94" s="394"/>
      <c r="E94" s="394"/>
      <c r="F94" s="394"/>
      <c r="G94" s="394"/>
      <c r="H94" s="394"/>
      <c r="I94" s="394"/>
      <c r="J94" s="395"/>
    </row>
    <row r="95" spans="1:10" ht="9.9499999999999993" customHeight="1" x14ac:dyDescent="0.2">
      <c r="A95" s="403" t="s">
        <v>431</v>
      </c>
      <c r="B95" s="404"/>
      <c r="C95" s="405"/>
      <c r="D95" s="103" t="s">
        <v>408</v>
      </c>
      <c r="E95" s="401">
        <v>96575.89</v>
      </c>
      <c r="F95" s="402"/>
      <c r="G95" s="399">
        <v>0</v>
      </c>
      <c r="H95" s="400"/>
      <c r="I95" s="399">
        <v>0</v>
      </c>
      <c r="J95" s="400"/>
    </row>
    <row r="96" spans="1:10" ht="9.9499999999999993" customHeight="1" x14ac:dyDescent="0.2">
      <c r="A96" s="403" t="s">
        <v>432</v>
      </c>
      <c r="B96" s="404"/>
      <c r="C96" s="405"/>
      <c r="D96" s="103" t="s">
        <v>408</v>
      </c>
      <c r="E96" s="401">
        <v>63542.97</v>
      </c>
      <c r="F96" s="402"/>
      <c r="G96" s="399">
        <v>0</v>
      </c>
      <c r="H96" s="400"/>
      <c r="I96" s="399">
        <v>0</v>
      </c>
      <c r="J96" s="400"/>
    </row>
    <row r="97" spans="1:21" ht="9.9499999999999993" customHeight="1" x14ac:dyDescent="0.2">
      <c r="A97" s="403" t="s">
        <v>433</v>
      </c>
      <c r="B97" s="404"/>
      <c r="C97" s="405"/>
      <c r="D97" s="103" t="s">
        <v>387</v>
      </c>
      <c r="E97" s="399">
        <v>190.9</v>
      </c>
      <c r="F97" s="400"/>
      <c r="G97" s="399">
        <v>0</v>
      </c>
      <c r="H97" s="400"/>
      <c r="I97" s="399">
        <v>0</v>
      </c>
      <c r="J97" s="400"/>
    </row>
    <row r="98" spans="1:21" ht="12.95" customHeight="1" x14ac:dyDescent="0.2">
      <c r="A98" s="393" t="s">
        <v>434</v>
      </c>
      <c r="B98" s="394"/>
      <c r="C98" s="394"/>
      <c r="D98" s="394"/>
      <c r="E98" s="394"/>
      <c r="F98" s="394"/>
      <c r="G98" s="394"/>
      <c r="H98" s="394"/>
      <c r="I98" s="394"/>
      <c r="J98" s="395"/>
    </row>
    <row r="99" spans="1:21" ht="9.9499999999999993" customHeight="1" x14ac:dyDescent="0.2">
      <c r="A99" s="403" t="s">
        <v>435</v>
      </c>
      <c r="B99" s="404"/>
      <c r="C99" s="405"/>
      <c r="D99" s="103" t="s">
        <v>387</v>
      </c>
      <c r="E99" s="399">
        <v>374.87</v>
      </c>
      <c r="F99" s="400"/>
      <c r="G99" s="399">
        <v>8</v>
      </c>
      <c r="H99" s="400"/>
      <c r="I99" s="401">
        <f t="shared" ref="I99:I104" si="1">TRUNC(G99*E99,2)</f>
        <v>2998.96</v>
      </c>
      <c r="J99" s="402"/>
    </row>
    <row r="100" spans="1:21" ht="9.9499999999999993" customHeight="1" x14ac:dyDescent="0.2">
      <c r="A100" s="403" t="s">
        <v>436</v>
      </c>
      <c r="B100" s="404"/>
      <c r="C100" s="405"/>
      <c r="D100" s="103" t="s">
        <v>387</v>
      </c>
      <c r="E100" s="399">
        <f>E99</f>
        <v>374.87</v>
      </c>
      <c r="F100" s="400"/>
      <c r="G100" s="399">
        <v>8</v>
      </c>
      <c r="H100" s="400"/>
      <c r="I100" s="401">
        <f t="shared" si="1"/>
        <v>2998.96</v>
      </c>
      <c r="J100" s="402"/>
    </row>
    <row r="101" spans="1:21" ht="9.9499999999999993" customHeight="1" x14ac:dyDescent="0.2">
      <c r="A101" s="403" t="s">
        <v>437</v>
      </c>
      <c r="B101" s="404"/>
      <c r="C101" s="405"/>
      <c r="D101" s="103" t="s">
        <v>408</v>
      </c>
      <c r="E101" s="399">
        <v>89.2</v>
      </c>
      <c r="F101" s="400"/>
      <c r="G101" s="399">
        <v>20</v>
      </c>
      <c r="H101" s="400"/>
      <c r="I101" s="401">
        <f t="shared" si="1"/>
        <v>1784</v>
      </c>
      <c r="J101" s="402"/>
    </row>
    <row r="102" spans="1:21" ht="9.9499999999999993" customHeight="1" x14ac:dyDescent="0.2">
      <c r="A102" s="403" t="s">
        <v>438</v>
      </c>
      <c r="B102" s="404"/>
      <c r="C102" s="405"/>
      <c r="D102" s="103" t="s">
        <v>408</v>
      </c>
      <c r="E102" s="399">
        <v>110</v>
      </c>
      <c r="F102" s="400"/>
      <c r="G102" s="399">
        <v>8</v>
      </c>
      <c r="H102" s="400"/>
      <c r="I102" s="401">
        <f t="shared" si="1"/>
        <v>880</v>
      </c>
      <c r="J102" s="402"/>
    </row>
    <row r="103" spans="1:21" ht="9.9499999999999993" customHeight="1" x14ac:dyDescent="0.2">
      <c r="A103" s="403" t="s">
        <v>439</v>
      </c>
      <c r="B103" s="404"/>
      <c r="C103" s="405"/>
      <c r="D103" s="103" t="s">
        <v>440</v>
      </c>
      <c r="E103" s="399">
        <v>204.2</v>
      </c>
      <c r="F103" s="400"/>
      <c r="G103" s="399">
        <v>14.66</v>
      </c>
      <c r="H103" s="400"/>
      <c r="I103" s="401">
        <f t="shared" si="1"/>
        <v>2993.57</v>
      </c>
      <c r="J103" s="402"/>
    </row>
    <row r="104" spans="1:21" ht="9.9499999999999993" customHeight="1" x14ac:dyDescent="0.2">
      <c r="A104" s="403" t="s">
        <v>441</v>
      </c>
      <c r="B104" s="404"/>
      <c r="C104" s="405"/>
      <c r="D104" s="103" t="s">
        <v>394</v>
      </c>
      <c r="E104" s="401">
        <v>2678.69</v>
      </c>
      <c r="F104" s="402"/>
      <c r="G104" s="399">
        <v>0</v>
      </c>
      <c r="H104" s="400"/>
      <c r="I104" s="401">
        <f t="shared" si="1"/>
        <v>0</v>
      </c>
      <c r="J104" s="402"/>
    </row>
    <row r="105" spans="1:21" ht="12.95" customHeight="1" x14ac:dyDescent="0.2">
      <c r="A105" s="393" t="s">
        <v>442</v>
      </c>
      <c r="B105" s="394"/>
      <c r="C105" s="394"/>
      <c r="D105" s="394"/>
      <c r="E105" s="394"/>
      <c r="F105" s="394"/>
      <c r="G105" s="394"/>
      <c r="H105" s="394"/>
      <c r="I105" s="394"/>
      <c r="J105" s="395"/>
    </row>
    <row r="106" spans="1:21" ht="9.9499999999999993" customHeight="1" x14ac:dyDescent="0.2">
      <c r="A106" s="403" t="s">
        <v>443</v>
      </c>
      <c r="B106" s="404"/>
      <c r="C106" s="405"/>
      <c r="D106" s="103" t="s">
        <v>408</v>
      </c>
      <c r="E106" s="401">
        <v>5403.04</v>
      </c>
      <c r="F106" s="402"/>
      <c r="G106" s="399">
        <v>1</v>
      </c>
      <c r="H106" s="400"/>
      <c r="I106" s="401">
        <f>TRUNC(G106*E106,2)</f>
        <v>5403.04</v>
      </c>
      <c r="J106" s="402"/>
    </row>
    <row r="107" spans="1:21" ht="9.9499999999999993" customHeight="1" x14ac:dyDescent="0.2">
      <c r="A107" s="403" t="s">
        <v>444</v>
      </c>
      <c r="B107" s="404"/>
      <c r="C107" s="405"/>
      <c r="D107" s="103" t="s">
        <v>445</v>
      </c>
      <c r="E107" s="399">
        <v>0.4</v>
      </c>
      <c r="F107" s="400"/>
      <c r="G107" s="399">
        <v>900</v>
      </c>
      <c r="H107" s="400"/>
      <c r="I107" s="401">
        <f>TRUNC(G107*E107,2)</f>
        <v>360</v>
      </c>
      <c r="J107" s="402"/>
    </row>
    <row r="108" spans="1:21" ht="9.9499999999999993" customHeight="1" x14ac:dyDescent="0.2">
      <c r="A108" s="403" t="s">
        <v>446</v>
      </c>
      <c r="B108" s="404"/>
      <c r="C108" s="405"/>
      <c r="D108" s="103" t="s">
        <v>408</v>
      </c>
      <c r="E108" s="401">
        <v>6911.2</v>
      </c>
      <c r="F108" s="402"/>
      <c r="G108" s="399">
        <v>0</v>
      </c>
      <c r="H108" s="400"/>
      <c r="I108" s="401">
        <f>TRUNC(G108*E108,2)</f>
        <v>0</v>
      </c>
      <c r="J108" s="402"/>
    </row>
    <row r="109" spans="1:21" ht="9.9499999999999993" customHeight="1" x14ac:dyDescent="0.2">
      <c r="A109" s="403" t="s">
        <v>447</v>
      </c>
      <c r="B109" s="404"/>
      <c r="C109" s="405"/>
      <c r="D109" s="103" t="s">
        <v>408</v>
      </c>
      <c r="E109" s="401">
        <v>16461.310000000001</v>
      </c>
      <c r="F109" s="402"/>
      <c r="G109" s="399">
        <v>0</v>
      </c>
      <c r="H109" s="400"/>
      <c r="I109" s="401">
        <f>TRUNC(G109*E109,2)</f>
        <v>0</v>
      </c>
      <c r="J109" s="402"/>
    </row>
    <row r="110" spans="1:21" ht="9.9499999999999993" customHeight="1" x14ac:dyDescent="0.2">
      <c r="A110" s="403" t="s">
        <v>448</v>
      </c>
      <c r="B110" s="404"/>
      <c r="C110" s="405"/>
      <c r="D110" s="103" t="s">
        <v>408</v>
      </c>
      <c r="E110" s="401">
        <v>4807.28</v>
      </c>
      <c r="F110" s="402"/>
      <c r="G110" s="399">
        <v>0</v>
      </c>
      <c r="H110" s="400"/>
      <c r="I110" s="401">
        <f>TRUNC(G110*E110,2)</f>
        <v>0</v>
      </c>
      <c r="J110" s="402"/>
    </row>
    <row r="111" spans="1:21" ht="12.95" customHeight="1" x14ac:dyDescent="0.2">
      <c r="A111" s="407" t="s">
        <v>384</v>
      </c>
      <c r="B111" s="408"/>
      <c r="C111" s="408"/>
      <c r="D111" s="408"/>
      <c r="E111" s="408"/>
      <c r="F111" s="409"/>
      <c r="G111" s="410">
        <f>SUM(I106:J110,I99:J104,I95:J97,I64:J93,I61:J63,I57:J59)</f>
        <v>104788.40000000002</v>
      </c>
      <c r="H111" s="411"/>
      <c r="I111" s="411"/>
      <c r="J111" s="412"/>
    </row>
    <row r="112" spans="1:21" ht="12.95" customHeight="1" x14ac:dyDescent="0.2">
      <c r="A112" s="407" t="s">
        <v>716</v>
      </c>
      <c r="B112" s="408"/>
      <c r="C112" s="408"/>
      <c r="D112" s="408"/>
      <c r="E112" s="408"/>
      <c r="F112" s="409"/>
      <c r="G112" s="410">
        <f>TRUNC(G111*BDI!$N$5,2)</f>
        <v>25159.69</v>
      </c>
      <c r="H112" s="411"/>
      <c r="I112" s="411"/>
      <c r="J112" s="412"/>
      <c r="U112" s="101">
        <v>28598.67</v>
      </c>
    </row>
    <row r="113" spans="1:22" ht="12.95" customHeight="1" x14ac:dyDescent="0.2">
      <c r="A113" s="407" t="s">
        <v>449</v>
      </c>
      <c r="B113" s="408"/>
      <c r="C113" s="408"/>
      <c r="D113" s="408"/>
      <c r="E113" s="408"/>
      <c r="F113" s="409"/>
      <c r="G113" s="410">
        <f>G112+G111</f>
        <v>129948.09000000003</v>
      </c>
      <c r="H113" s="411"/>
      <c r="I113" s="411"/>
      <c r="J113" s="412"/>
      <c r="T113" s="128">
        <f>G113</f>
        <v>129948.09000000003</v>
      </c>
      <c r="U113" s="101">
        <v>133702.18</v>
      </c>
      <c r="V113" s="131">
        <f>G113/U113-1</f>
        <v>-2.8078001420769438E-2</v>
      </c>
    </row>
    <row r="114" spans="1:22" ht="9.6" customHeight="1" x14ac:dyDescent="0.2">
      <c r="A114" s="406" t="s">
        <v>450</v>
      </c>
      <c r="B114" s="406"/>
      <c r="C114" s="406"/>
      <c r="D114" s="406"/>
      <c r="E114" s="406"/>
      <c r="F114" s="406"/>
      <c r="G114" s="406"/>
      <c r="H114" s="406"/>
      <c r="I114" s="406"/>
      <c r="J114" s="406"/>
    </row>
    <row r="116" spans="1:22" ht="19.5" x14ac:dyDescent="0.2">
      <c r="A116" s="104"/>
      <c r="B116" s="428" t="s">
        <v>451</v>
      </c>
      <c r="C116" s="428"/>
      <c r="D116" s="428"/>
      <c r="E116" s="428"/>
      <c r="F116" s="428"/>
      <c r="G116" s="428"/>
      <c r="H116" s="428"/>
      <c r="I116" s="428"/>
      <c r="J116" s="428"/>
      <c r="K116" s="428"/>
      <c r="L116" s="428"/>
      <c r="M116" s="428"/>
      <c r="N116" s="104"/>
      <c r="O116" s="104"/>
      <c r="P116" s="104"/>
      <c r="Q116" s="104"/>
      <c r="R116" s="429" t="s">
        <v>452</v>
      </c>
      <c r="S116" s="429"/>
    </row>
    <row r="117" spans="1:22" ht="14.25" x14ac:dyDescent="0.2">
      <c r="A117" s="330" t="s">
        <v>453</v>
      </c>
      <c r="B117" s="330"/>
      <c r="C117" s="330"/>
      <c r="D117" s="330"/>
      <c r="E117" s="330"/>
      <c r="F117" s="330"/>
      <c r="G117" s="330"/>
      <c r="H117" s="330"/>
      <c r="I117" s="330"/>
      <c r="J117" s="330"/>
      <c r="K117" s="330"/>
      <c r="L117" s="330"/>
      <c r="M117" s="102"/>
      <c r="N117" s="102"/>
      <c r="O117" s="102"/>
      <c r="P117" s="102"/>
      <c r="Q117" s="102"/>
      <c r="R117" s="105" t="s">
        <v>454</v>
      </c>
      <c r="S117" s="106">
        <v>108</v>
      </c>
    </row>
    <row r="118" spans="1:22" x14ac:dyDescent="0.2">
      <c r="A118" s="430" t="s">
        <v>455</v>
      </c>
      <c r="B118" s="431"/>
      <c r="C118" s="431"/>
      <c r="D118" s="431"/>
      <c r="E118" s="431"/>
      <c r="F118" s="431"/>
      <c r="G118" s="431"/>
      <c r="H118" s="431"/>
      <c r="I118" s="431"/>
      <c r="J118" s="431"/>
      <c r="K118" s="431"/>
      <c r="L118" s="432"/>
      <c r="M118" s="436" t="s">
        <v>456</v>
      </c>
      <c r="N118" s="107" t="s">
        <v>457</v>
      </c>
      <c r="O118" s="107" t="s">
        <v>458</v>
      </c>
      <c r="P118" s="108" t="s">
        <v>459</v>
      </c>
      <c r="Q118" s="109" t="s">
        <v>460</v>
      </c>
      <c r="R118" s="107" t="s">
        <v>461</v>
      </c>
      <c r="S118" s="107" t="s">
        <v>462</v>
      </c>
    </row>
    <row r="119" spans="1:22" x14ac:dyDescent="0.2">
      <c r="A119" s="433"/>
      <c r="B119" s="434"/>
      <c r="C119" s="434"/>
      <c r="D119" s="434"/>
      <c r="E119" s="434"/>
      <c r="F119" s="434"/>
      <c r="G119" s="434"/>
      <c r="H119" s="434"/>
      <c r="I119" s="434"/>
      <c r="J119" s="434"/>
      <c r="K119" s="434"/>
      <c r="L119" s="435"/>
      <c r="M119" s="437"/>
      <c r="N119" s="111" t="s">
        <v>463</v>
      </c>
      <c r="O119" s="110" t="s">
        <v>464</v>
      </c>
      <c r="P119" s="112" t="s">
        <v>465</v>
      </c>
      <c r="Q119" s="113" t="s">
        <v>466</v>
      </c>
      <c r="R119" s="111" t="s">
        <v>467</v>
      </c>
      <c r="S119" s="114" t="s">
        <v>468</v>
      </c>
    </row>
    <row r="120" spans="1:22" x14ac:dyDescent="0.2">
      <c r="A120" s="416" t="s">
        <v>469</v>
      </c>
      <c r="B120" s="417"/>
      <c r="C120" s="417"/>
      <c r="D120" s="417"/>
      <c r="E120" s="417"/>
      <c r="F120" s="417"/>
      <c r="G120" s="417"/>
      <c r="H120" s="417"/>
      <c r="I120" s="417"/>
      <c r="J120" s="417"/>
      <c r="K120" s="417"/>
      <c r="L120" s="417"/>
      <c r="M120" s="417"/>
      <c r="N120" s="417"/>
      <c r="O120" s="417"/>
      <c r="P120" s="417"/>
      <c r="Q120" s="417"/>
      <c r="R120" s="417"/>
      <c r="S120" s="418"/>
    </row>
    <row r="121" spans="1:22" x14ac:dyDescent="0.2">
      <c r="A121" s="115">
        <v>30050</v>
      </c>
      <c r="B121" s="413" t="s">
        <v>470</v>
      </c>
      <c r="C121" s="414"/>
      <c r="D121" s="414"/>
      <c r="E121" s="414"/>
      <c r="F121" s="414"/>
      <c r="G121" s="414"/>
      <c r="H121" s="414"/>
      <c r="I121" s="414"/>
      <c r="J121" s="414"/>
      <c r="K121" s="414"/>
      <c r="L121" s="415"/>
      <c r="M121" s="115">
        <v>30050</v>
      </c>
      <c r="N121" s="116">
        <v>1</v>
      </c>
      <c r="O121" s="117">
        <v>518.85</v>
      </c>
      <c r="P121" s="118">
        <v>108</v>
      </c>
      <c r="Q121" s="117">
        <v>8.64</v>
      </c>
      <c r="R121" s="119"/>
      <c r="S121" s="117">
        <v>0</v>
      </c>
    </row>
    <row r="122" spans="1:22" x14ac:dyDescent="0.2">
      <c r="A122" s="115">
        <v>30037</v>
      </c>
      <c r="B122" s="413" t="s">
        <v>471</v>
      </c>
      <c r="C122" s="414"/>
      <c r="D122" s="414"/>
      <c r="E122" s="414"/>
      <c r="F122" s="414"/>
      <c r="G122" s="414"/>
      <c r="H122" s="414"/>
      <c r="I122" s="414"/>
      <c r="J122" s="414"/>
      <c r="K122" s="414"/>
      <c r="L122" s="415"/>
      <c r="M122" s="115">
        <v>30037</v>
      </c>
      <c r="N122" s="116">
        <v>1</v>
      </c>
      <c r="O122" s="117">
        <v>313.36</v>
      </c>
      <c r="P122" s="118">
        <v>108</v>
      </c>
      <c r="Q122" s="117">
        <v>5.22</v>
      </c>
      <c r="R122" s="120">
        <v>1</v>
      </c>
      <c r="S122" s="117">
        <v>563.76</v>
      </c>
    </row>
    <row r="123" spans="1:22" x14ac:dyDescent="0.2">
      <c r="A123" s="115">
        <v>30036</v>
      </c>
      <c r="B123" s="413" t="s">
        <v>472</v>
      </c>
      <c r="C123" s="414"/>
      <c r="D123" s="414"/>
      <c r="E123" s="414"/>
      <c r="F123" s="414"/>
      <c r="G123" s="414"/>
      <c r="H123" s="414"/>
      <c r="I123" s="414"/>
      <c r="J123" s="414"/>
      <c r="K123" s="414"/>
      <c r="L123" s="415"/>
      <c r="M123" s="115">
        <v>30036</v>
      </c>
      <c r="N123" s="116">
        <v>1</v>
      </c>
      <c r="O123" s="117">
        <v>183.97</v>
      </c>
      <c r="P123" s="118">
        <v>108</v>
      </c>
      <c r="Q123" s="117">
        <v>3.06</v>
      </c>
      <c r="R123" s="119"/>
      <c r="S123" s="117">
        <v>0</v>
      </c>
    </row>
    <row r="124" spans="1:22" x14ac:dyDescent="0.2">
      <c r="A124" s="115">
        <v>30035</v>
      </c>
      <c r="B124" s="413" t="s">
        <v>473</v>
      </c>
      <c r="C124" s="414"/>
      <c r="D124" s="414"/>
      <c r="E124" s="414"/>
      <c r="F124" s="414"/>
      <c r="G124" s="414"/>
      <c r="H124" s="414"/>
      <c r="I124" s="414"/>
      <c r="J124" s="414"/>
      <c r="K124" s="414"/>
      <c r="L124" s="415"/>
      <c r="M124" s="115">
        <v>30035</v>
      </c>
      <c r="N124" s="116">
        <v>1</v>
      </c>
      <c r="O124" s="117">
        <v>263.33</v>
      </c>
      <c r="P124" s="118">
        <v>108</v>
      </c>
      <c r="Q124" s="117">
        <v>4.38</v>
      </c>
      <c r="R124" s="120">
        <v>1</v>
      </c>
      <c r="S124" s="117">
        <v>473.04</v>
      </c>
    </row>
    <row r="125" spans="1:22" x14ac:dyDescent="0.2">
      <c r="A125" s="115">
        <v>30125</v>
      </c>
      <c r="B125" s="413" t="s">
        <v>474</v>
      </c>
      <c r="C125" s="414"/>
      <c r="D125" s="414"/>
      <c r="E125" s="414"/>
      <c r="F125" s="414"/>
      <c r="G125" s="414"/>
      <c r="H125" s="414"/>
      <c r="I125" s="414"/>
      <c r="J125" s="414"/>
      <c r="K125" s="414"/>
      <c r="L125" s="415"/>
      <c r="M125" s="115">
        <v>30125</v>
      </c>
      <c r="N125" s="116">
        <v>1</v>
      </c>
      <c r="O125" s="117">
        <v>357.46</v>
      </c>
      <c r="P125" s="118">
        <v>108</v>
      </c>
      <c r="Q125" s="117">
        <v>5.95</v>
      </c>
      <c r="R125" s="119"/>
      <c r="S125" s="117">
        <v>0</v>
      </c>
    </row>
    <row r="126" spans="1:22" x14ac:dyDescent="0.2">
      <c r="A126" s="115">
        <v>30110</v>
      </c>
      <c r="B126" s="413" t="s">
        <v>475</v>
      </c>
      <c r="C126" s="414"/>
      <c r="D126" s="414"/>
      <c r="E126" s="414"/>
      <c r="F126" s="414"/>
      <c r="G126" s="414"/>
      <c r="H126" s="414"/>
      <c r="I126" s="414"/>
      <c r="J126" s="414"/>
      <c r="K126" s="414"/>
      <c r="L126" s="415"/>
      <c r="M126" s="115">
        <v>30110</v>
      </c>
      <c r="N126" s="116">
        <v>1</v>
      </c>
      <c r="O126" s="117">
        <v>526.36</v>
      </c>
      <c r="P126" s="118">
        <v>108</v>
      </c>
      <c r="Q126" s="117">
        <v>8.77</v>
      </c>
      <c r="R126" s="119"/>
      <c r="S126" s="117">
        <v>0</v>
      </c>
    </row>
    <row r="127" spans="1:22" x14ac:dyDescent="0.2">
      <c r="A127" s="115">
        <v>30120</v>
      </c>
      <c r="B127" s="413" t="s">
        <v>476</v>
      </c>
      <c r="C127" s="414"/>
      <c r="D127" s="414"/>
      <c r="E127" s="414"/>
      <c r="F127" s="414"/>
      <c r="G127" s="414"/>
      <c r="H127" s="414"/>
      <c r="I127" s="414"/>
      <c r="J127" s="414"/>
      <c r="K127" s="414"/>
      <c r="L127" s="415"/>
      <c r="M127" s="115">
        <v>30120</v>
      </c>
      <c r="N127" s="116">
        <v>1</v>
      </c>
      <c r="O127" s="117">
        <v>435.26</v>
      </c>
      <c r="P127" s="118">
        <v>108</v>
      </c>
      <c r="Q127" s="117">
        <v>7.25</v>
      </c>
      <c r="R127" s="119"/>
      <c r="S127" s="117">
        <v>0</v>
      </c>
    </row>
    <row r="128" spans="1:22" x14ac:dyDescent="0.2">
      <c r="A128" s="115">
        <v>31062</v>
      </c>
      <c r="B128" s="413" t="s">
        <v>477</v>
      </c>
      <c r="C128" s="414"/>
      <c r="D128" s="414"/>
      <c r="E128" s="414"/>
      <c r="F128" s="414"/>
      <c r="G128" s="414"/>
      <c r="H128" s="414"/>
      <c r="I128" s="414"/>
      <c r="J128" s="414"/>
      <c r="K128" s="414"/>
      <c r="L128" s="415"/>
      <c r="M128" s="115">
        <v>31062</v>
      </c>
      <c r="N128" s="116">
        <v>1</v>
      </c>
      <c r="O128" s="117">
        <v>307.91000000000003</v>
      </c>
      <c r="P128" s="118">
        <v>108</v>
      </c>
      <c r="Q128" s="117">
        <v>5.13</v>
      </c>
      <c r="R128" s="119"/>
      <c r="S128" s="117">
        <v>0</v>
      </c>
    </row>
    <row r="129" spans="1:19" x14ac:dyDescent="0.2">
      <c r="A129" s="115">
        <v>30053</v>
      </c>
      <c r="B129" s="413" t="s">
        <v>478</v>
      </c>
      <c r="C129" s="414"/>
      <c r="D129" s="414"/>
      <c r="E129" s="414"/>
      <c r="F129" s="414"/>
      <c r="G129" s="414"/>
      <c r="H129" s="414"/>
      <c r="I129" s="414"/>
      <c r="J129" s="414"/>
      <c r="K129" s="414"/>
      <c r="L129" s="415"/>
      <c r="M129" s="115">
        <v>30053</v>
      </c>
      <c r="N129" s="116">
        <v>1</v>
      </c>
      <c r="O129" s="117">
        <v>332.93</v>
      </c>
      <c r="P129" s="118">
        <v>108</v>
      </c>
      <c r="Q129" s="117">
        <v>5.54</v>
      </c>
      <c r="R129" s="119"/>
      <c r="S129" s="117">
        <v>0</v>
      </c>
    </row>
    <row r="130" spans="1:19" x14ac:dyDescent="0.2">
      <c r="A130" s="115">
        <v>30049</v>
      </c>
      <c r="B130" s="413" t="s">
        <v>479</v>
      </c>
      <c r="C130" s="414"/>
      <c r="D130" s="414"/>
      <c r="E130" s="414"/>
      <c r="F130" s="414"/>
      <c r="G130" s="414"/>
      <c r="H130" s="414"/>
      <c r="I130" s="414"/>
      <c r="J130" s="414"/>
      <c r="K130" s="414"/>
      <c r="L130" s="415"/>
      <c r="M130" s="115">
        <v>30049</v>
      </c>
      <c r="N130" s="116">
        <v>1</v>
      </c>
      <c r="O130" s="117">
        <v>359.09</v>
      </c>
      <c r="P130" s="118">
        <v>108</v>
      </c>
      <c r="Q130" s="117">
        <v>5.98</v>
      </c>
      <c r="R130" s="119"/>
      <c r="S130" s="117">
        <v>0</v>
      </c>
    </row>
    <row r="131" spans="1:19" x14ac:dyDescent="0.2">
      <c r="A131" s="115">
        <v>30040</v>
      </c>
      <c r="B131" s="413" t="s">
        <v>480</v>
      </c>
      <c r="C131" s="414"/>
      <c r="D131" s="414"/>
      <c r="E131" s="414"/>
      <c r="F131" s="414"/>
      <c r="G131" s="414"/>
      <c r="H131" s="414"/>
      <c r="I131" s="414"/>
      <c r="J131" s="414"/>
      <c r="K131" s="414"/>
      <c r="L131" s="415"/>
      <c r="M131" s="115">
        <v>30040</v>
      </c>
      <c r="N131" s="116">
        <v>1</v>
      </c>
      <c r="O131" s="117">
        <v>331.44</v>
      </c>
      <c r="P131" s="118">
        <v>108</v>
      </c>
      <c r="Q131" s="117">
        <v>5.52</v>
      </c>
      <c r="R131" s="120">
        <v>1</v>
      </c>
      <c r="S131" s="117">
        <v>596.16</v>
      </c>
    </row>
    <row r="132" spans="1:19" x14ac:dyDescent="0.2">
      <c r="A132" s="115">
        <v>30039</v>
      </c>
      <c r="B132" s="413" t="s">
        <v>481</v>
      </c>
      <c r="C132" s="414"/>
      <c r="D132" s="414"/>
      <c r="E132" s="414"/>
      <c r="F132" s="414"/>
      <c r="G132" s="414"/>
      <c r="H132" s="414"/>
      <c r="I132" s="414"/>
      <c r="J132" s="414"/>
      <c r="K132" s="414"/>
      <c r="L132" s="415"/>
      <c r="M132" s="115">
        <v>30039</v>
      </c>
      <c r="N132" s="116">
        <v>1</v>
      </c>
      <c r="O132" s="117">
        <v>254.61</v>
      </c>
      <c r="P132" s="118">
        <v>108</v>
      </c>
      <c r="Q132" s="117">
        <v>4.24</v>
      </c>
      <c r="R132" s="119"/>
      <c r="S132" s="117">
        <v>0</v>
      </c>
    </row>
    <row r="133" spans="1:19" x14ac:dyDescent="0.2">
      <c r="A133" s="115">
        <v>30021</v>
      </c>
      <c r="B133" s="413" t="s">
        <v>482</v>
      </c>
      <c r="C133" s="414"/>
      <c r="D133" s="414"/>
      <c r="E133" s="414"/>
      <c r="F133" s="414"/>
      <c r="G133" s="414"/>
      <c r="H133" s="414"/>
      <c r="I133" s="414"/>
      <c r="J133" s="414"/>
      <c r="K133" s="414"/>
      <c r="L133" s="415"/>
      <c r="M133" s="115">
        <v>30021</v>
      </c>
      <c r="N133" s="116">
        <v>1</v>
      </c>
      <c r="O133" s="117">
        <v>275.55</v>
      </c>
      <c r="P133" s="118">
        <v>108</v>
      </c>
      <c r="Q133" s="117">
        <v>4.59</v>
      </c>
      <c r="R133" s="119"/>
      <c r="S133" s="117">
        <v>0</v>
      </c>
    </row>
    <row r="134" spans="1:19" x14ac:dyDescent="0.2">
      <c r="A134" s="115">
        <v>30030</v>
      </c>
      <c r="B134" s="413" t="s">
        <v>483</v>
      </c>
      <c r="C134" s="414"/>
      <c r="D134" s="414"/>
      <c r="E134" s="414"/>
      <c r="F134" s="414"/>
      <c r="G134" s="414"/>
      <c r="H134" s="414"/>
      <c r="I134" s="414"/>
      <c r="J134" s="414"/>
      <c r="K134" s="414"/>
      <c r="L134" s="415"/>
      <c r="M134" s="115">
        <v>30030</v>
      </c>
      <c r="N134" s="116">
        <v>1</v>
      </c>
      <c r="O134" s="117">
        <v>767.01</v>
      </c>
      <c r="P134" s="118">
        <v>108</v>
      </c>
      <c r="Q134" s="117">
        <v>12.78</v>
      </c>
      <c r="R134" s="119"/>
      <c r="S134" s="117">
        <v>0</v>
      </c>
    </row>
    <row r="135" spans="1:19" x14ac:dyDescent="0.2">
      <c r="A135" s="416" t="s">
        <v>484</v>
      </c>
      <c r="B135" s="417"/>
      <c r="C135" s="417"/>
      <c r="D135" s="417"/>
      <c r="E135" s="417"/>
      <c r="F135" s="417"/>
      <c r="G135" s="417"/>
      <c r="H135" s="417"/>
      <c r="I135" s="417"/>
      <c r="J135" s="417"/>
      <c r="K135" s="417"/>
      <c r="L135" s="417"/>
      <c r="M135" s="417"/>
      <c r="N135" s="417"/>
      <c r="O135" s="417"/>
      <c r="P135" s="417"/>
      <c r="Q135" s="417"/>
      <c r="R135" s="417"/>
      <c r="S135" s="418"/>
    </row>
    <row r="136" spans="1:19" x14ac:dyDescent="0.2">
      <c r="A136" s="115">
        <v>30010</v>
      </c>
      <c r="B136" s="413" t="s">
        <v>485</v>
      </c>
      <c r="C136" s="414"/>
      <c r="D136" s="414"/>
      <c r="E136" s="414"/>
      <c r="F136" s="414"/>
      <c r="G136" s="414"/>
      <c r="H136" s="414"/>
      <c r="I136" s="414"/>
      <c r="J136" s="414"/>
      <c r="K136" s="414"/>
      <c r="L136" s="415"/>
      <c r="M136" s="115">
        <v>30105</v>
      </c>
      <c r="N136" s="116">
        <v>0.5</v>
      </c>
      <c r="O136" s="117">
        <v>377.34</v>
      </c>
      <c r="P136" s="118">
        <v>108</v>
      </c>
      <c r="Q136" s="117">
        <f t="shared" ref="Q136:Q151" si="2">TRUNC(N136*O136/60,2)</f>
        <v>3.14</v>
      </c>
      <c r="R136" s="119"/>
      <c r="S136" s="117">
        <f>R136*Q136*P136</f>
        <v>0</v>
      </c>
    </row>
    <row r="137" spans="1:19" x14ac:dyDescent="0.2">
      <c r="A137" s="115">
        <v>30007</v>
      </c>
      <c r="B137" s="413" t="s">
        <v>486</v>
      </c>
      <c r="C137" s="414"/>
      <c r="D137" s="414"/>
      <c r="E137" s="414"/>
      <c r="F137" s="414"/>
      <c r="G137" s="414"/>
      <c r="H137" s="414"/>
      <c r="I137" s="414"/>
      <c r="J137" s="414"/>
      <c r="K137" s="414"/>
      <c r="L137" s="415"/>
      <c r="M137" s="115">
        <v>30105</v>
      </c>
      <c r="N137" s="116">
        <v>0.5</v>
      </c>
      <c r="O137" s="117">
        <f>O136</f>
        <v>377.34</v>
      </c>
      <c r="P137" s="118">
        <v>108</v>
      </c>
      <c r="Q137" s="117">
        <f t="shared" si="2"/>
        <v>3.14</v>
      </c>
      <c r="R137" s="120">
        <v>1</v>
      </c>
      <c r="S137" s="117">
        <f>R137*Q137*P137</f>
        <v>339.12</v>
      </c>
    </row>
    <row r="138" spans="1:19" x14ac:dyDescent="0.2">
      <c r="A138" s="115">
        <v>30011</v>
      </c>
      <c r="B138" s="413" t="s">
        <v>487</v>
      </c>
      <c r="C138" s="414"/>
      <c r="D138" s="414"/>
      <c r="E138" s="414"/>
      <c r="F138" s="414"/>
      <c r="G138" s="414"/>
      <c r="H138" s="414"/>
      <c r="I138" s="414"/>
      <c r="J138" s="414"/>
      <c r="K138" s="414"/>
      <c r="L138" s="415"/>
      <c r="M138" s="115">
        <v>30105</v>
      </c>
      <c r="N138" s="116">
        <v>1</v>
      </c>
      <c r="O138" s="117">
        <f t="shared" ref="O138:O162" si="3">O137</f>
        <v>377.34</v>
      </c>
      <c r="P138" s="118">
        <v>108</v>
      </c>
      <c r="Q138" s="117">
        <f t="shared" si="2"/>
        <v>6.28</v>
      </c>
      <c r="R138" s="120">
        <v>1</v>
      </c>
      <c r="S138" s="117">
        <f>R138*Q138*P138</f>
        <v>678.24</v>
      </c>
    </row>
    <row r="139" spans="1:19" x14ac:dyDescent="0.2">
      <c r="A139" s="115">
        <v>30057</v>
      </c>
      <c r="B139" s="413" t="s">
        <v>488</v>
      </c>
      <c r="C139" s="414"/>
      <c r="D139" s="414"/>
      <c r="E139" s="414"/>
      <c r="F139" s="414"/>
      <c r="G139" s="414"/>
      <c r="H139" s="414"/>
      <c r="I139" s="414"/>
      <c r="J139" s="414"/>
      <c r="K139" s="414"/>
      <c r="L139" s="415"/>
      <c r="M139" s="115">
        <v>30105</v>
      </c>
      <c r="N139" s="116">
        <v>1</v>
      </c>
      <c r="O139" s="117">
        <f t="shared" si="3"/>
        <v>377.34</v>
      </c>
      <c r="P139" s="118">
        <v>108</v>
      </c>
      <c r="Q139" s="117">
        <f t="shared" si="2"/>
        <v>6.28</v>
      </c>
      <c r="R139" s="119"/>
      <c r="S139" s="117">
        <f t="shared" ref="S139:S154" si="4">R139*Q139*P139</f>
        <v>0</v>
      </c>
    </row>
    <row r="140" spans="1:19" x14ac:dyDescent="0.2">
      <c r="A140" s="115">
        <v>30019</v>
      </c>
      <c r="B140" s="413" t="s">
        <v>489</v>
      </c>
      <c r="C140" s="414"/>
      <c r="D140" s="414"/>
      <c r="E140" s="414"/>
      <c r="F140" s="414"/>
      <c r="G140" s="414"/>
      <c r="H140" s="414"/>
      <c r="I140" s="414"/>
      <c r="J140" s="414"/>
      <c r="K140" s="414"/>
      <c r="L140" s="415"/>
      <c r="M140" s="115">
        <v>30105</v>
      </c>
      <c r="N140" s="116">
        <v>1</v>
      </c>
      <c r="O140" s="117">
        <f t="shared" si="3"/>
        <v>377.34</v>
      </c>
      <c r="P140" s="118">
        <v>108</v>
      </c>
      <c r="Q140" s="117">
        <f t="shared" si="2"/>
        <v>6.28</v>
      </c>
      <c r="R140" s="119"/>
      <c r="S140" s="117">
        <f t="shared" si="4"/>
        <v>0</v>
      </c>
    </row>
    <row r="141" spans="1:19" x14ac:dyDescent="0.2">
      <c r="A141" s="115">
        <v>30158</v>
      </c>
      <c r="B141" s="413" t="s">
        <v>490</v>
      </c>
      <c r="C141" s="414"/>
      <c r="D141" s="414"/>
      <c r="E141" s="414"/>
      <c r="F141" s="414"/>
      <c r="G141" s="414"/>
      <c r="H141" s="414"/>
      <c r="I141" s="414"/>
      <c r="J141" s="414"/>
      <c r="K141" s="414"/>
      <c r="L141" s="415"/>
      <c r="M141" s="115">
        <v>30105</v>
      </c>
      <c r="N141" s="116">
        <v>0.33</v>
      </c>
      <c r="O141" s="117">
        <f t="shared" si="3"/>
        <v>377.34</v>
      </c>
      <c r="P141" s="118">
        <v>108</v>
      </c>
      <c r="Q141" s="117">
        <f t="shared" si="2"/>
        <v>2.0699999999999998</v>
      </c>
      <c r="R141" s="119"/>
      <c r="S141" s="117">
        <f t="shared" si="4"/>
        <v>0</v>
      </c>
    </row>
    <row r="142" spans="1:19" x14ac:dyDescent="0.2">
      <c r="A142" s="115">
        <v>30058</v>
      </c>
      <c r="B142" s="413" t="s">
        <v>491</v>
      </c>
      <c r="C142" s="414"/>
      <c r="D142" s="414"/>
      <c r="E142" s="414"/>
      <c r="F142" s="414"/>
      <c r="G142" s="414"/>
      <c r="H142" s="414"/>
      <c r="I142" s="414"/>
      <c r="J142" s="414"/>
      <c r="K142" s="414"/>
      <c r="L142" s="415"/>
      <c r="M142" s="115">
        <v>30105</v>
      </c>
      <c r="N142" s="116">
        <v>0.33</v>
      </c>
      <c r="O142" s="117">
        <f t="shared" si="3"/>
        <v>377.34</v>
      </c>
      <c r="P142" s="118">
        <v>108</v>
      </c>
      <c r="Q142" s="117">
        <f t="shared" si="2"/>
        <v>2.0699999999999998</v>
      </c>
      <c r="R142" s="119"/>
      <c r="S142" s="117">
        <f t="shared" si="4"/>
        <v>0</v>
      </c>
    </row>
    <row r="143" spans="1:19" x14ac:dyDescent="0.2">
      <c r="A143" s="115">
        <v>30046</v>
      </c>
      <c r="B143" s="413" t="s">
        <v>492</v>
      </c>
      <c r="C143" s="414"/>
      <c r="D143" s="414"/>
      <c r="E143" s="414"/>
      <c r="F143" s="414"/>
      <c r="G143" s="414"/>
      <c r="H143" s="414"/>
      <c r="I143" s="414"/>
      <c r="J143" s="414"/>
      <c r="K143" s="414"/>
      <c r="L143" s="415"/>
      <c r="M143" s="115">
        <v>30105</v>
      </c>
      <c r="N143" s="116">
        <v>1</v>
      </c>
      <c r="O143" s="117">
        <f t="shared" si="3"/>
        <v>377.34</v>
      </c>
      <c r="P143" s="118">
        <v>108</v>
      </c>
      <c r="Q143" s="117">
        <f t="shared" si="2"/>
        <v>6.28</v>
      </c>
      <c r="R143" s="120">
        <v>1</v>
      </c>
      <c r="S143" s="117">
        <f t="shared" si="4"/>
        <v>678.24</v>
      </c>
    </row>
    <row r="144" spans="1:19" x14ac:dyDescent="0.2">
      <c r="A144" s="115">
        <v>30170</v>
      </c>
      <c r="B144" s="413" t="s">
        <v>493</v>
      </c>
      <c r="C144" s="414"/>
      <c r="D144" s="414"/>
      <c r="E144" s="414"/>
      <c r="F144" s="414"/>
      <c r="G144" s="414"/>
      <c r="H144" s="414"/>
      <c r="I144" s="414"/>
      <c r="J144" s="414"/>
      <c r="K144" s="414"/>
      <c r="L144" s="415"/>
      <c r="M144" s="115">
        <v>30105</v>
      </c>
      <c r="N144" s="116">
        <v>1</v>
      </c>
      <c r="O144" s="117">
        <f t="shared" si="3"/>
        <v>377.34</v>
      </c>
      <c r="P144" s="118">
        <v>108</v>
      </c>
      <c r="Q144" s="117">
        <f t="shared" si="2"/>
        <v>6.28</v>
      </c>
      <c r="R144" s="119"/>
      <c r="S144" s="117">
        <f t="shared" si="4"/>
        <v>0</v>
      </c>
    </row>
    <row r="145" spans="1:19" x14ac:dyDescent="0.2">
      <c r="A145" s="115">
        <v>30029</v>
      </c>
      <c r="B145" s="413" t="s">
        <v>494</v>
      </c>
      <c r="C145" s="414"/>
      <c r="D145" s="414"/>
      <c r="E145" s="414"/>
      <c r="F145" s="414"/>
      <c r="G145" s="414"/>
      <c r="H145" s="414"/>
      <c r="I145" s="414"/>
      <c r="J145" s="414"/>
      <c r="K145" s="414"/>
      <c r="L145" s="415"/>
      <c r="M145" s="115">
        <v>30105</v>
      </c>
      <c r="N145" s="116">
        <v>0.5</v>
      </c>
      <c r="O145" s="117">
        <f t="shared" si="3"/>
        <v>377.34</v>
      </c>
      <c r="P145" s="118">
        <v>108</v>
      </c>
      <c r="Q145" s="117">
        <f t="shared" si="2"/>
        <v>3.14</v>
      </c>
      <c r="R145" s="119"/>
      <c r="S145" s="117">
        <f t="shared" si="4"/>
        <v>0</v>
      </c>
    </row>
    <row r="146" spans="1:19" x14ac:dyDescent="0.2">
      <c r="A146" s="115">
        <v>30101</v>
      </c>
      <c r="B146" s="413" t="s">
        <v>495</v>
      </c>
      <c r="C146" s="414"/>
      <c r="D146" s="414"/>
      <c r="E146" s="414"/>
      <c r="F146" s="414"/>
      <c r="G146" s="414"/>
      <c r="H146" s="414"/>
      <c r="I146" s="414"/>
      <c r="J146" s="414"/>
      <c r="K146" s="414"/>
      <c r="L146" s="415"/>
      <c r="M146" s="115">
        <v>30105</v>
      </c>
      <c r="N146" s="116">
        <v>1</v>
      </c>
      <c r="O146" s="117">
        <f t="shared" si="3"/>
        <v>377.34</v>
      </c>
      <c r="P146" s="118">
        <v>108</v>
      </c>
      <c r="Q146" s="117">
        <f t="shared" si="2"/>
        <v>6.28</v>
      </c>
      <c r="R146" s="119"/>
      <c r="S146" s="117">
        <f t="shared" si="4"/>
        <v>0</v>
      </c>
    </row>
    <row r="147" spans="1:19" x14ac:dyDescent="0.2">
      <c r="A147" s="115">
        <v>30008</v>
      </c>
      <c r="B147" s="413" t="s">
        <v>496</v>
      </c>
      <c r="C147" s="414"/>
      <c r="D147" s="414"/>
      <c r="E147" s="414"/>
      <c r="F147" s="414"/>
      <c r="G147" s="414"/>
      <c r="H147" s="414"/>
      <c r="I147" s="414"/>
      <c r="J147" s="414"/>
      <c r="K147" s="414"/>
      <c r="L147" s="415"/>
      <c r="M147" s="115">
        <v>30105</v>
      </c>
      <c r="N147" s="116">
        <v>0.5</v>
      </c>
      <c r="O147" s="117">
        <f t="shared" si="3"/>
        <v>377.34</v>
      </c>
      <c r="P147" s="118">
        <v>108</v>
      </c>
      <c r="Q147" s="117">
        <f t="shared" si="2"/>
        <v>3.14</v>
      </c>
      <c r="R147" s="120">
        <v>1</v>
      </c>
      <c r="S147" s="117">
        <f t="shared" si="4"/>
        <v>339.12</v>
      </c>
    </row>
    <row r="148" spans="1:19" x14ac:dyDescent="0.2">
      <c r="A148" s="115">
        <v>30015</v>
      </c>
      <c r="B148" s="413" t="s">
        <v>497</v>
      </c>
      <c r="C148" s="414"/>
      <c r="D148" s="414"/>
      <c r="E148" s="414"/>
      <c r="F148" s="414"/>
      <c r="G148" s="414"/>
      <c r="H148" s="414"/>
      <c r="I148" s="414"/>
      <c r="J148" s="414"/>
      <c r="K148" s="414"/>
      <c r="L148" s="415"/>
      <c r="M148" s="115">
        <v>30105</v>
      </c>
      <c r="N148" s="116">
        <v>0.5</v>
      </c>
      <c r="O148" s="117">
        <f t="shared" si="3"/>
        <v>377.34</v>
      </c>
      <c r="P148" s="118">
        <v>108</v>
      </c>
      <c r="Q148" s="117">
        <f t="shared" si="2"/>
        <v>3.14</v>
      </c>
      <c r="R148" s="119"/>
      <c r="S148" s="117">
        <f t="shared" si="4"/>
        <v>0</v>
      </c>
    </row>
    <row r="149" spans="1:19" x14ac:dyDescent="0.2">
      <c r="A149" s="115">
        <v>30012</v>
      </c>
      <c r="B149" s="413" t="s">
        <v>498</v>
      </c>
      <c r="C149" s="414"/>
      <c r="D149" s="414"/>
      <c r="E149" s="414"/>
      <c r="F149" s="414"/>
      <c r="G149" s="414"/>
      <c r="H149" s="414"/>
      <c r="I149" s="414"/>
      <c r="J149" s="414"/>
      <c r="K149" s="414"/>
      <c r="L149" s="415"/>
      <c r="M149" s="115">
        <v>30105</v>
      </c>
      <c r="N149" s="116">
        <v>0.5</v>
      </c>
      <c r="O149" s="117">
        <f t="shared" si="3"/>
        <v>377.34</v>
      </c>
      <c r="P149" s="118">
        <v>108</v>
      </c>
      <c r="Q149" s="117">
        <f t="shared" si="2"/>
        <v>3.14</v>
      </c>
      <c r="R149" s="119"/>
      <c r="S149" s="117">
        <f t="shared" si="4"/>
        <v>0</v>
      </c>
    </row>
    <row r="150" spans="1:19" x14ac:dyDescent="0.2">
      <c r="A150" s="115">
        <v>30014</v>
      </c>
      <c r="B150" s="413" t="s">
        <v>499</v>
      </c>
      <c r="C150" s="414"/>
      <c r="D150" s="414"/>
      <c r="E150" s="414"/>
      <c r="F150" s="414"/>
      <c r="G150" s="414"/>
      <c r="H150" s="414"/>
      <c r="I150" s="414"/>
      <c r="J150" s="414"/>
      <c r="K150" s="414"/>
      <c r="L150" s="415"/>
      <c r="M150" s="115">
        <v>30105</v>
      </c>
      <c r="N150" s="116">
        <v>0.5</v>
      </c>
      <c r="O150" s="117">
        <f t="shared" si="3"/>
        <v>377.34</v>
      </c>
      <c r="P150" s="118">
        <v>108</v>
      </c>
      <c r="Q150" s="117">
        <f t="shared" si="2"/>
        <v>3.14</v>
      </c>
      <c r="R150" s="119"/>
      <c r="S150" s="117">
        <f t="shared" si="4"/>
        <v>0</v>
      </c>
    </row>
    <row r="151" spans="1:19" x14ac:dyDescent="0.2">
      <c r="A151" s="115">
        <v>30009</v>
      </c>
      <c r="B151" s="413" t="s">
        <v>500</v>
      </c>
      <c r="C151" s="414"/>
      <c r="D151" s="414"/>
      <c r="E151" s="414"/>
      <c r="F151" s="414"/>
      <c r="G151" s="414"/>
      <c r="H151" s="414"/>
      <c r="I151" s="414"/>
      <c r="J151" s="414"/>
      <c r="K151" s="414"/>
      <c r="L151" s="415"/>
      <c r="M151" s="115">
        <v>30105</v>
      </c>
      <c r="N151" s="116">
        <v>0.5</v>
      </c>
      <c r="O151" s="117">
        <f t="shared" si="3"/>
        <v>377.34</v>
      </c>
      <c r="P151" s="118">
        <v>108</v>
      </c>
      <c r="Q151" s="117">
        <f t="shared" si="2"/>
        <v>3.14</v>
      </c>
      <c r="R151" s="120">
        <v>1</v>
      </c>
      <c r="S151" s="117">
        <f t="shared" si="4"/>
        <v>339.12</v>
      </c>
    </row>
    <row r="152" spans="1:19" x14ac:dyDescent="0.2">
      <c r="A152" s="115">
        <v>30020</v>
      </c>
      <c r="B152" s="413" t="s">
        <v>501</v>
      </c>
      <c r="C152" s="414"/>
      <c r="D152" s="414"/>
      <c r="E152" s="414"/>
      <c r="F152" s="414"/>
      <c r="G152" s="414"/>
      <c r="H152" s="414"/>
      <c r="I152" s="414"/>
      <c r="J152" s="414"/>
      <c r="K152" s="414"/>
      <c r="L152" s="415"/>
      <c r="M152" s="115">
        <v>30105</v>
      </c>
      <c r="N152" s="116">
        <v>1</v>
      </c>
      <c r="O152" s="117">
        <f t="shared" si="3"/>
        <v>377.34</v>
      </c>
      <c r="P152" s="118">
        <v>108</v>
      </c>
      <c r="Q152" s="117">
        <f>TRUNC(N152*O152/60,2)</f>
        <v>6.28</v>
      </c>
      <c r="R152" s="119"/>
      <c r="S152" s="117">
        <f t="shared" si="4"/>
        <v>0</v>
      </c>
    </row>
    <row r="153" spans="1:19" x14ac:dyDescent="0.2">
      <c r="A153" s="115">
        <v>30005</v>
      </c>
      <c r="B153" s="413" t="s">
        <v>502</v>
      </c>
      <c r="C153" s="414"/>
      <c r="D153" s="414"/>
      <c r="E153" s="414"/>
      <c r="F153" s="414"/>
      <c r="G153" s="414"/>
      <c r="H153" s="414"/>
      <c r="I153" s="414"/>
      <c r="J153" s="414"/>
      <c r="K153" s="414"/>
      <c r="L153" s="415"/>
      <c r="M153" s="115">
        <v>30105</v>
      </c>
      <c r="N153" s="116">
        <v>0.5</v>
      </c>
      <c r="O153" s="117">
        <f t="shared" si="3"/>
        <v>377.34</v>
      </c>
      <c r="P153" s="118">
        <v>108</v>
      </c>
      <c r="Q153" s="117">
        <f t="shared" ref="Q153:Q162" si="5">TRUNC(N153*O153/60,2)</f>
        <v>3.14</v>
      </c>
      <c r="R153" s="120">
        <v>1</v>
      </c>
      <c r="S153" s="117">
        <f t="shared" si="4"/>
        <v>339.12</v>
      </c>
    </row>
    <row r="154" spans="1:19" x14ac:dyDescent="0.2">
      <c r="A154" s="115">
        <v>30006</v>
      </c>
      <c r="B154" s="413" t="s">
        <v>503</v>
      </c>
      <c r="C154" s="414"/>
      <c r="D154" s="414"/>
      <c r="E154" s="414"/>
      <c r="F154" s="414"/>
      <c r="G154" s="414"/>
      <c r="H154" s="414"/>
      <c r="I154" s="414"/>
      <c r="J154" s="414"/>
      <c r="K154" s="414"/>
      <c r="L154" s="415"/>
      <c r="M154" s="115">
        <v>30105</v>
      </c>
      <c r="N154" s="116">
        <v>0.5</v>
      </c>
      <c r="O154" s="117">
        <f t="shared" si="3"/>
        <v>377.34</v>
      </c>
      <c r="P154" s="118">
        <v>108</v>
      </c>
      <c r="Q154" s="117">
        <f t="shared" si="5"/>
        <v>3.14</v>
      </c>
      <c r="R154" s="119"/>
      <c r="S154" s="117">
        <f t="shared" si="4"/>
        <v>0</v>
      </c>
    </row>
    <row r="155" spans="1:19" x14ac:dyDescent="0.2">
      <c r="A155" s="115">
        <v>30001</v>
      </c>
      <c r="B155" s="413" t="s">
        <v>504</v>
      </c>
      <c r="C155" s="414"/>
      <c r="D155" s="414"/>
      <c r="E155" s="414"/>
      <c r="F155" s="414"/>
      <c r="G155" s="414"/>
      <c r="H155" s="414"/>
      <c r="I155" s="414"/>
      <c r="J155" s="414"/>
      <c r="K155" s="414"/>
      <c r="L155" s="415"/>
      <c r="M155" s="115">
        <v>30105</v>
      </c>
      <c r="N155" s="116">
        <v>1</v>
      </c>
      <c r="O155" s="117">
        <f t="shared" si="3"/>
        <v>377.34</v>
      </c>
      <c r="P155" s="118">
        <v>108</v>
      </c>
      <c r="Q155" s="117">
        <f t="shared" si="5"/>
        <v>6.28</v>
      </c>
      <c r="R155" s="120">
        <v>1</v>
      </c>
      <c r="S155" s="117">
        <f>R155*Q155*P155</f>
        <v>678.24</v>
      </c>
    </row>
    <row r="156" spans="1:19" x14ac:dyDescent="0.2">
      <c r="A156" s="115">
        <v>30002</v>
      </c>
      <c r="B156" s="413" t="s">
        <v>505</v>
      </c>
      <c r="C156" s="414"/>
      <c r="D156" s="414"/>
      <c r="E156" s="414"/>
      <c r="F156" s="414"/>
      <c r="G156" s="414"/>
      <c r="H156" s="414"/>
      <c r="I156" s="414"/>
      <c r="J156" s="414"/>
      <c r="K156" s="414"/>
      <c r="L156" s="415"/>
      <c r="M156" s="115">
        <v>30105</v>
      </c>
      <c r="N156" s="116">
        <v>1</v>
      </c>
      <c r="O156" s="117">
        <f t="shared" si="3"/>
        <v>377.34</v>
      </c>
      <c r="P156" s="118">
        <v>108</v>
      </c>
      <c r="Q156" s="117">
        <f t="shared" si="5"/>
        <v>6.28</v>
      </c>
      <c r="R156" s="119"/>
      <c r="S156" s="117">
        <f t="shared" ref="S156:S162" si="6">R156*Q156*P156</f>
        <v>0</v>
      </c>
    </row>
    <row r="157" spans="1:19" x14ac:dyDescent="0.2">
      <c r="A157" s="115">
        <v>30059</v>
      </c>
      <c r="B157" s="413" t="s">
        <v>506</v>
      </c>
      <c r="C157" s="414"/>
      <c r="D157" s="414"/>
      <c r="E157" s="414"/>
      <c r="F157" s="414"/>
      <c r="G157" s="414"/>
      <c r="H157" s="414"/>
      <c r="I157" s="414"/>
      <c r="J157" s="414"/>
      <c r="K157" s="414"/>
      <c r="L157" s="415"/>
      <c r="M157" s="115">
        <v>30105</v>
      </c>
      <c r="N157" s="116">
        <v>0.5</v>
      </c>
      <c r="O157" s="117">
        <f t="shared" si="3"/>
        <v>377.34</v>
      </c>
      <c r="P157" s="118">
        <v>108</v>
      </c>
      <c r="Q157" s="117">
        <f t="shared" si="5"/>
        <v>3.14</v>
      </c>
      <c r="R157" s="119"/>
      <c r="S157" s="117">
        <f t="shared" si="6"/>
        <v>0</v>
      </c>
    </row>
    <row r="158" spans="1:19" x14ac:dyDescent="0.2">
      <c r="A158" s="115">
        <v>30000</v>
      </c>
      <c r="B158" s="413" t="s">
        <v>507</v>
      </c>
      <c r="C158" s="414"/>
      <c r="D158" s="414"/>
      <c r="E158" s="414"/>
      <c r="F158" s="414"/>
      <c r="G158" s="414"/>
      <c r="H158" s="414"/>
      <c r="I158" s="414"/>
      <c r="J158" s="414"/>
      <c r="K158" s="414"/>
      <c r="L158" s="415"/>
      <c r="M158" s="115">
        <v>30105</v>
      </c>
      <c r="N158" s="116">
        <v>0.5</v>
      </c>
      <c r="O158" s="117">
        <f t="shared" si="3"/>
        <v>377.34</v>
      </c>
      <c r="P158" s="118">
        <v>108</v>
      </c>
      <c r="Q158" s="117">
        <f t="shared" si="5"/>
        <v>3.14</v>
      </c>
      <c r="R158" s="120">
        <v>1</v>
      </c>
      <c r="S158" s="117">
        <f t="shared" si="6"/>
        <v>339.12</v>
      </c>
    </row>
    <row r="159" spans="1:19" x14ac:dyDescent="0.2">
      <c r="A159" s="115">
        <v>30025</v>
      </c>
      <c r="B159" s="413" t="s">
        <v>508</v>
      </c>
      <c r="C159" s="414"/>
      <c r="D159" s="414"/>
      <c r="E159" s="414"/>
      <c r="F159" s="414"/>
      <c r="G159" s="414"/>
      <c r="H159" s="414"/>
      <c r="I159" s="414"/>
      <c r="J159" s="414"/>
      <c r="K159" s="414"/>
      <c r="L159" s="415"/>
      <c r="M159" s="115">
        <v>30105</v>
      </c>
      <c r="N159" s="116">
        <v>3</v>
      </c>
      <c r="O159" s="117">
        <f t="shared" si="3"/>
        <v>377.34</v>
      </c>
      <c r="P159" s="118">
        <v>108</v>
      </c>
      <c r="Q159" s="117">
        <f t="shared" si="5"/>
        <v>18.86</v>
      </c>
      <c r="R159" s="119"/>
      <c r="S159" s="117">
        <f t="shared" si="6"/>
        <v>0</v>
      </c>
    </row>
    <row r="160" spans="1:19" x14ac:dyDescent="0.2">
      <c r="A160" s="115">
        <v>30016</v>
      </c>
      <c r="B160" s="413" t="s">
        <v>509</v>
      </c>
      <c r="C160" s="414"/>
      <c r="D160" s="414"/>
      <c r="E160" s="414"/>
      <c r="F160" s="414"/>
      <c r="G160" s="414"/>
      <c r="H160" s="414"/>
      <c r="I160" s="414"/>
      <c r="J160" s="414"/>
      <c r="K160" s="414"/>
      <c r="L160" s="415"/>
      <c r="M160" s="115">
        <v>30105</v>
      </c>
      <c r="N160" s="116">
        <v>2</v>
      </c>
      <c r="O160" s="117">
        <f t="shared" si="3"/>
        <v>377.34</v>
      </c>
      <c r="P160" s="118">
        <v>108</v>
      </c>
      <c r="Q160" s="117">
        <f t="shared" si="5"/>
        <v>12.57</v>
      </c>
      <c r="R160" s="119"/>
      <c r="S160" s="117">
        <f t="shared" si="6"/>
        <v>0</v>
      </c>
    </row>
    <row r="161" spans="1:22" x14ac:dyDescent="0.2">
      <c r="A161" s="115">
        <v>30024</v>
      </c>
      <c r="B161" s="413" t="s">
        <v>510</v>
      </c>
      <c r="C161" s="414"/>
      <c r="D161" s="414"/>
      <c r="E161" s="414"/>
      <c r="F161" s="414"/>
      <c r="G161" s="414"/>
      <c r="H161" s="414"/>
      <c r="I161" s="414"/>
      <c r="J161" s="414"/>
      <c r="K161" s="414"/>
      <c r="L161" s="415"/>
      <c r="M161" s="115">
        <v>30105</v>
      </c>
      <c r="N161" s="116">
        <v>1</v>
      </c>
      <c r="O161" s="117">
        <f t="shared" si="3"/>
        <v>377.34</v>
      </c>
      <c r="P161" s="118">
        <v>108</v>
      </c>
      <c r="Q161" s="117">
        <f t="shared" si="5"/>
        <v>6.28</v>
      </c>
      <c r="R161" s="119"/>
      <c r="S161" s="117">
        <f t="shared" si="6"/>
        <v>0</v>
      </c>
    </row>
    <row r="162" spans="1:22" x14ac:dyDescent="0.2">
      <c r="A162" s="115">
        <v>30023</v>
      </c>
      <c r="B162" s="413" t="s">
        <v>511</v>
      </c>
      <c r="C162" s="414"/>
      <c r="D162" s="414"/>
      <c r="E162" s="414"/>
      <c r="F162" s="414"/>
      <c r="G162" s="414"/>
      <c r="H162" s="414"/>
      <c r="I162" s="414"/>
      <c r="J162" s="414"/>
      <c r="K162" s="414"/>
      <c r="L162" s="415"/>
      <c r="M162" s="115">
        <v>30105</v>
      </c>
      <c r="N162" s="116">
        <v>0.5</v>
      </c>
      <c r="O162" s="117">
        <f t="shared" si="3"/>
        <v>377.34</v>
      </c>
      <c r="P162" s="118">
        <v>108</v>
      </c>
      <c r="Q162" s="117">
        <f t="shared" si="5"/>
        <v>3.14</v>
      </c>
      <c r="R162" s="119"/>
      <c r="S162" s="117">
        <f t="shared" si="6"/>
        <v>0</v>
      </c>
    </row>
    <row r="163" spans="1:22" x14ac:dyDescent="0.2">
      <c r="A163" s="438" t="s">
        <v>512</v>
      </c>
      <c r="B163" s="439"/>
      <c r="C163" s="439"/>
      <c r="D163" s="439"/>
      <c r="E163" s="439"/>
      <c r="F163" s="439"/>
      <c r="G163" s="439"/>
      <c r="H163" s="439"/>
      <c r="I163" s="439"/>
      <c r="J163" s="439"/>
      <c r="K163" s="439"/>
      <c r="L163" s="439"/>
      <c r="M163" s="439"/>
      <c r="N163" s="439"/>
      <c r="O163" s="439"/>
      <c r="P163" s="439"/>
      <c r="Q163" s="439"/>
      <c r="R163" s="440"/>
      <c r="S163" s="121">
        <f>SUM(S136:S162,S121:S134)</f>
        <v>5363.28</v>
      </c>
    </row>
    <row r="164" spans="1:22" x14ac:dyDescent="0.2">
      <c r="A164" s="422" t="s">
        <v>513</v>
      </c>
      <c r="B164" s="423"/>
      <c r="C164" s="423"/>
      <c r="D164" s="423"/>
      <c r="E164" s="423"/>
      <c r="F164" s="423"/>
      <c r="G164" s="423"/>
      <c r="H164" s="423"/>
      <c r="I164" s="423"/>
      <c r="J164" s="423"/>
      <c r="K164" s="423"/>
      <c r="L164" s="423"/>
      <c r="M164" s="423"/>
      <c r="N164" s="423"/>
      <c r="O164" s="424"/>
      <c r="P164" s="441" t="s">
        <v>514</v>
      </c>
      <c r="Q164" s="109" t="s">
        <v>460</v>
      </c>
      <c r="R164" s="441" t="s">
        <v>515</v>
      </c>
      <c r="S164" s="107" t="s">
        <v>462</v>
      </c>
    </row>
    <row r="165" spans="1:22" x14ac:dyDescent="0.2">
      <c r="A165" s="425"/>
      <c r="B165" s="426"/>
      <c r="C165" s="426"/>
      <c r="D165" s="426"/>
      <c r="E165" s="426"/>
      <c r="F165" s="426"/>
      <c r="G165" s="426"/>
      <c r="H165" s="426"/>
      <c r="I165" s="426"/>
      <c r="J165" s="426"/>
      <c r="K165" s="426"/>
      <c r="L165" s="426"/>
      <c r="M165" s="426"/>
      <c r="N165" s="426"/>
      <c r="O165" s="427"/>
      <c r="P165" s="442"/>
      <c r="Q165" s="111" t="s">
        <v>516</v>
      </c>
      <c r="R165" s="442"/>
      <c r="S165" s="114" t="s">
        <v>517</v>
      </c>
    </row>
    <row r="166" spans="1:22" x14ac:dyDescent="0.2">
      <c r="A166" s="122" t="s">
        <v>518</v>
      </c>
      <c r="B166" s="413" t="s">
        <v>519</v>
      </c>
      <c r="C166" s="414"/>
      <c r="D166" s="414"/>
      <c r="E166" s="414"/>
      <c r="F166" s="414"/>
      <c r="G166" s="414"/>
      <c r="H166" s="414"/>
      <c r="I166" s="414"/>
      <c r="J166" s="414"/>
      <c r="K166" s="414"/>
      <c r="L166" s="414"/>
      <c r="M166" s="414"/>
      <c r="N166" s="414"/>
      <c r="O166" s="415"/>
      <c r="P166" s="123">
        <v>0.3</v>
      </c>
      <c r="Q166" s="117">
        <v>111.35</v>
      </c>
      <c r="R166" s="120">
        <v>6</v>
      </c>
      <c r="S166" s="117">
        <v>200.43</v>
      </c>
    </row>
    <row r="167" spans="1:22" x14ac:dyDescent="0.2">
      <c r="A167" s="438" t="s">
        <v>520</v>
      </c>
      <c r="B167" s="439"/>
      <c r="C167" s="439"/>
      <c r="D167" s="439"/>
      <c r="E167" s="439"/>
      <c r="F167" s="439"/>
      <c r="G167" s="439"/>
      <c r="H167" s="439"/>
      <c r="I167" s="439"/>
      <c r="J167" s="439"/>
      <c r="K167" s="439"/>
      <c r="L167" s="439"/>
      <c r="M167" s="439"/>
      <c r="N167" s="439"/>
      <c r="O167" s="439"/>
      <c r="P167" s="439"/>
      <c r="Q167" s="439"/>
      <c r="R167" s="440"/>
      <c r="S167" s="124">
        <v>200.43</v>
      </c>
    </row>
    <row r="168" spans="1:22" x14ac:dyDescent="0.2">
      <c r="A168" s="419" t="s">
        <v>521</v>
      </c>
      <c r="B168" s="420"/>
      <c r="C168" s="420"/>
      <c r="D168" s="420"/>
      <c r="E168" s="420"/>
      <c r="F168" s="420"/>
      <c r="G168" s="420"/>
      <c r="H168" s="420"/>
      <c r="I168" s="420"/>
      <c r="J168" s="420"/>
      <c r="K168" s="420"/>
      <c r="L168" s="420"/>
      <c r="M168" s="420"/>
      <c r="N168" s="420"/>
      <c r="O168" s="420"/>
      <c r="P168" s="420"/>
      <c r="Q168" s="420"/>
      <c r="R168" s="421"/>
      <c r="S168" s="125">
        <f>SUM(S167+S163)</f>
        <v>5563.71</v>
      </c>
      <c r="U168" s="101">
        <v>5563.71</v>
      </c>
    </row>
    <row r="169" spans="1:22" x14ac:dyDescent="0.2">
      <c r="A169" s="444" t="s">
        <v>717</v>
      </c>
      <c r="B169" s="445"/>
      <c r="C169" s="445"/>
      <c r="D169" s="445"/>
      <c r="E169" s="445"/>
      <c r="F169" s="445"/>
      <c r="G169" s="445"/>
      <c r="H169" s="445"/>
      <c r="I169" s="445"/>
      <c r="J169" s="445"/>
      <c r="K169" s="445"/>
      <c r="L169" s="445"/>
      <c r="M169" s="445"/>
      <c r="N169" s="445"/>
      <c r="O169" s="445"/>
      <c r="P169" s="445"/>
      <c r="Q169" s="445"/>
      <c r="R169" s="446"/>
      <c r="S169" s="125">
        <f>TRUNC(S168*BDI!$N$5,2)+0.01</f>
        <v>1335.85</v>
      </c>
      <c r="U169" s="101">
        <v>1513.88</v>
      </c>
    </row>
    <row r="170" spans="1:22" x14ac:dyDescent="0.2">
      <c r="A170" s="419" t="s">
        <v>522</v>
      </c>
      <c r="B170" s="420"/>
      <c r="C170" s="420"/>
      <c r="D170" s="420"/>
      <c r="E170" s="420"/>
      <c r="F170" s="420"/>
      <c r="G170" s="420"/>
      <c r="H170" s="420"/>
      <c r="I170" s="420"/>
      <c r="J170" s="420"/>
      <c r="K170" s="420"/>
      <c r="L170" s="420"/>
      <c r="M170" s="420"/>
      <c r="N170" s="420"/>
      <c r="O170" s="420"/>
      <c r="P170" s="420"/>
      <c r="Q170" s="420"/>
      <c r="R170" s="421"/>
      <c r="S170" s="125">
        <f>S169+S168</f>
        <v>6899.5599999999995</v>
      </c>
      <c r="U170" s="101">
        <v>7077.59</v>
      </c>
    </row>
    <row r="171" spans="1:22" x14ac:dyDescent="0.2">
      <c r="A171" s="419" t="s">
        <v>523</v>
      </c>
      <c r="B171" s="420"/>
      <c r="C171" s="420"/>
      <c r="D171" s="420"/>
      <c r="E171" s="420"/>
      <c r="F171" s="420"/>
      <c r="G171" s="420"/>
      <c r="H171" s="420"/>
      <c r="I171" s="420"/>
      <c r="J171" s="420"/>
      <c r="K171" s="420"/>
      <c r="L171" s="420"/>
      <c r="M171" s="420"/>
      <c r="N171" s="420"/>
      <c r="O171" s="420"/>
      <c r="P171" s="420"/>
      <c r="Q171" s="420"/>
      <c r="R171" s="421"/>
      <c r="S171" s="125">
        <f>TRUNC(S170*2,2)</f>
        <v>13799.12</v>
      </c>
      <c r="U171" s="101">
        <v>14155.18</v>
      </c>
      <c r="V171" s="132">
        <f>S171/U171-1</f>
        <v>-2.5154042548381494E-2</v>
      </c>
    </row>
    <row r="172" spans="1:22" x14ac:dyDescent="0.2">
      <c r="A172" s="443" t="s">
        <v>524</v>
      </c>
      <c r="B172" s="443"/>
      <c r="C172" s="443"/>
      <c r="D172" s="443"/>
      <c r="E172" s="443"/>
      <c r="F172" s="443"/>
      <c r="G172" s="443"/>
      <c r="H172" s="443"/>
      <c r="I172" s="443"/>
      <c r="J172" s="443"/>
      <c r="K172" s="443"/>
      <c r="L172" s="443"/>
      <c r="M172" s="443"/>
      <c r="N172" s="443"/>
      <c r="O172" s="443"/>
      <c r="P172" s="443"/>
      <c r="Q172" s="443"/>
      <c r="R172" s="443"/>
      <c r="S172" s="443"/>
    </row>
    <row r="174" spans="1:22" ht="19.5" x14ac:dyDescent="0.2">
      <c r="A174" s="104"/>
      <c r="B174" s="428" t="s">
        <v>451</v>
      </c>
      <c r="C174" s="428"/>
      <c r="D174" s="428"/>
      <c r="E174" s="428"/>
      <c r="F174" s="428"/>
      <c r="G174" s="428"/>
      <c r="H174" s="428"/>
      <c r="I174" s="428"/>
      <c r="J174" s="428"/>
      <c r="K174" s="428"/>
      <c r="L174" s="428"/>
      <c r="M174" s="428"/>
      <c r="N174" s="104"/>
      <c r="O174" s="104"/>
      <c r="P174" s="104"/>
      <c r="Q174" s="104"/>
      <c r="R174" s="429" t="s">
        <v>452</v>
      </c>
      <c r="S174" s="429"/>
    </row>
    <row r="175" spans="1:22" ht="14.25" x14ac:dyDescent="0.2">
      <c r="A175" s="330" t="s">
        <v>525</v>
      </c>
      <c r="B175" s="330"/>
      <c r="C175" s="330"/>
      <c r="D175" s="330"/>
      <c r="E175" s="330"/>
      <c r="F175" s="330"/>
      <c r="G175" s="330"/>
      <c r="H175" s="330"/>
      <c r="I175" s="330"/>
      <c r="J175" s="330"/>
      <c r="K175" s="330"/>
      <c r="L175" s="330"/>
      <c r="M175" s="102"/>
      <c r="N175" s="102"/>
      <c r="O175" s="102"/>
      <c r="P175" s="102"/>
      <c r="Q175" s="102"/>
      <c r="R175" s="105" t="s">
        <v>454</v>
      </c>
      <c r="S175" s="106">
        <v>83</v>
      </c>
    </row>
    <row r="176" spans="1:22" x14ac:dyDescent="0.2">
      <c r="A176" s="430" t="s">
        <v>455</v>
      </c>
      <c r="B176" s="431"/>
      <c r="C176" s="431"/>
      <c r="D176" s="431"/>
      <c r="E176" s="431"/>
      <c r="F176" s="431"/>
      <c r="G176" s="431"/>
      <c r="H176" s="431"/>
      <c r="I176" s="431"/>
      <c r="J176" s="431"/>
      <c r="K176" s="431"/>
      <c r="L176" s="432"/>
      <c r="M176" s="436" t="s">
        <v>456</v>
      </c>
      <c r="N176" s="107" t="s">
        <v>457</v>
      </c>
      <c r="O176" s="107" t="s">
        <v>458</v>
      </c>
      <c r="P176" s="108" t="s">
        <v>459</v>
      </c>
      <c r="Q176" s="109" t="s">
        <v>460</v>
      </c>
      <c r="R176" s="107" t="s">
        <v>461</v>
      </c>
      <c r="S176" s="107" t="s">
        <v>462</v>
      </c>
    </row>
    <row r="177" spans="1:19" x14ac:dyDescent="0.2">
      <c r="A177" s="433"/>
      <c r="B177" s="434"/>
      <c r="C177" s="434"/>
      <c r="D177" s="434"/>
      <c r="E177" s="434"/>
      <c r="F177" s="434"/>
      <c r="G177" s="434"/>
      <c r="H177" s="434"/>
      <c r="I177" s="434"/>
      <c r="J177" s="434"/>
      <c r="K177" s="434"/>
      <c r="L177" s="435"/>
      <c r="M177" s="437"/>
      <c r="N177" s="111" t="s">
        <v>463</v>
      </c>
      <c r="O177" s="110" t="s">
        <v>464</v>
      </c>
      <c r="P177" s="112" t="s">
        <v>465</v>
      </c>
      <c r="Q177" s="113" t="s">
        <v>466</v>
      </c>
      <c r="R177" s="111" t="s">
        <v>467</v>
      </c>
      <c r="S177" s="114" t="s">
        <v>468</v>
      </c>
    </row>
    <row r="178" spans="1:19" x14ac:dyDescent="0.2">
      <c r="A178" s="416" t="s">
        <v>469</v>
      </c>
      <c r="B178" s="417"/>
      <c r="C178" s="417"/>
      <c r="D178" s="417"/>
      <c r="E178" s="417"/>
      <c r="F178" s="417"/>
      <c r="G178" s="417"/>
      <c r="H178" s="417"/>
      <c r="I178" s="417"/>
      <c r="J178" s="417"/>
      <c r="K178" s="417"/>
      <c r="L178" s="417"/>
      <c r="M178" s="417"/>
      <c r="N178" s="417"/>
      <c r="O178" s="417"/>
      <c r="P178" s="417"/>
      <c r="Q178" s="417"/>
      <c r="R178" s="417"/>
      <c r="S178" s="418"/>
    </row>
    <row r="179" spans="1:19" x14ac:dyDescent="0.2">
      <c r="A179" s="115">
        <v>30050</v>
      </c>
      <c r="B179" s="413" t="s">
        <v>470</v>
      </c>
      <c r="C179" s="414"/>
      <c r="D179" s="414"/>
      <c r="E179" s="414"/>
      <c r="F179" s="414"/>
      <c r="G179" s="414"/>
      <c r="H179" s="414"/>
      <c r="I179" s="414"/>
      <c r="J179" s="414"/>
      <c r="K179" s="414"/>
      <c r="L179" s="415"/>
      <c r="M179" s="115">
        <v>30050</v>
      </c>
      <c r="N179" s="116">
        <v>1</v>
      </c>
      <c r="O179" s="117">
        <v>518.85</v>
      </c>
      <c r="P179" s="118">
        <v>83</v>
      </c>
      <c r="Q179" s="117">
        <v>8.64</v>
      </c>
      <c r="R179" s="119"/>
      <c r="S179" s="117">
        <f t="shared" ref="S179:S192" si="7">R179*Q179*P179</f>
        <v>0</v>
      </c>
    </row>
    <row r="180" spans="1:19" x14ac:dyDescent="0.2">
      <c r="A180" s="115">
        <v>30037</v>
      </c>
      <c r="B180" s="413" t="s">
        <v>471</v>
      </c>
      <c r="C180" s="414"/>
      <c r="D180" s="414"/>
      <c r="E180" s="414"/>
      <c r="F180" s="414"/>
      <c r="G180" s="414"/>
      <c r="H180" s="414"/>
      <c r="I180" s="414"/>
      <c r="J180" s="414"/>
      <c r="K180" s="414"/>
      <c r="L180" s="415"/>
      <c r="M180" s="115">
        <v>30037</v>
      </c>
      <c r="N180" s="116">
        <v>1</v>
      </c>
      <c r="O180" s="117">
        <v>313.36</v>
      </c>
      <c r="P180" s="118">
        <f>P179</f>
        <v>83</v>
      </c>
      <c r="Q180" s="117">
        <v>5.22</v>
      </c>
      <c r="R180" s="120">
        <v>1</v>
      </c>
      <c r="S180" s="117">
        <f t="shared" si="7"/>
        <v>433.26</v>
      </c>
    </row>
    <row r="181" spans="1:19" x14ac:dyDescent="0.2">
      <c r="A181" s="115">
        <v>30036</v>
      </c>
      <c r="B181" s="413" t="s">
        <v>472</v>
      </c>
      <c r="C181" s="414"/>
      <c r="D181" s="414"/>
      <c r="E181" s="414"/>
      <c r="F181" s="414"/>
      <c r="G181" s="414"/>
      <c r="H181" s="414"/>
      <c r="I181" s="414"/>
      <c r="J181" s="414"/>
      <c r="K181" s="414"/>
      <c r="L181" s="415"/>
      <c r="M181" s="115">
        <v>30036</v>
      </c>
      <c r="N181" s="116">
        <v>1</v>
      </c>
      <c r="O181" s="117">
        <v>183.97</v>
      </c>
      <c r="P181" s="118">
        <f t="shared" ref="P181:P192" si="8">P180</f>
        <v>83</v>
      </c>
      <c r="Q181" s="117">
        <v>3.06</v>
      </c>
      <c r="R181" s="119"/>
      <c r="S181" s="117">
        <f t="shared" si="7"/>
        <v>0</v>
      </c>
    </row>
    <row r="182" spans="1:19" x14ac:dyDescent="0.2">
      <c r="A182" s="115">
        <v>30035</v>
      </c>
      <c r="B182" s="413" t="s">
        <v>473</v>
      </c>
      <c r="C182" s="414"/>
      <c r="D182" s="414"/>
      <c r="E182" s="414"/>
      <c r="F182" s="414"/>
      <c r="G182" s="414"/>
      <c r="H182" s="414"/>
      <c r="I182" s="414"/>
      <c r="J182" s="414"/>
      <c r="K182" s="414"/>
      <c r="L182" s="415"/>
      <c r="M182" s="115">
        <v>30035</v>
      </c>
      <c r="N182" s="116">
        <v>1</v>
      </c>
      <c r="O182" s="117">
        <v>263.33</v>
      </c>
      <c r="P182" s="118">
        <f t="shared" si="8"/>
        <v>83</v>
      </c>
      <c r="Q182" s="117">
        <v>4.38</v>
      </c>
      <c r="R182" s="120">
        <v>1</v>
      </c>
      <c r="S182" s="117">
        <f t="shared" si="7"/>
        <v>363.53999999999996</v>
      </c>
    </row>
    <row r="183" spans="1:19" x14ac:dyDescent="0.2">
      <c r="A183" s="115">
        <v>30125</v>
      </c>
      <c r="B183" s="413" t="s">
        <v>474</v>
      </c>
      <c r="C183" s="414"/>
      <c r="D183" s="414"/>
      <c r="E183" s="414"/>
      <c r="F183" s="414"/>
      <c r="G183" s="414"/>
      <c r="H183" s="414"/>
      <c r="I183" s="414"/>
      <c r="J183" s="414"/>
      <c r="K183" s="414"/>
      <c r="L183" s="415"/>
      <c r="M183" s="115">
        <v>30125</v>
      </c>
      <c r="N183" s="116">
        <v>1</v>
      </c>
      <c r="O183" s="117">
        <v>357.46</v>
      </c>
      <c r="P183" s="118">
        <f t="shared" si="8"/>
        <v>83</v>
      </c>
      <c r="Q183" s="117">
        <v>5.95</v>
      </c>
      <c r="R183" s="119"/>
      <c r="S183" s="117">
        <f t="shared" si="7"/>
        <v>0</v>
      </c>
    </row>
    <row r="184" spans="1:19" x14ac:dyDescent="0.2">
      <c r="A184" s="115">
        <v>30110</v>
      </c>
      <c r="B184" s="413" t="s">
        <v>475</v>
      </c>
      <c r="C184" s="414"/>
      <c r="D184" s="414"/>
      <c r="E184" s="414"/>
      <c r="F184" s="414"/>
      <c r="G184" s="414"/>
      <c r="H184" s="414"/>
      <c r="I184" s="414"/>
      <c r="J184" s="414"/>
      <c r="K184" s="414"/>
      <c r="L184" s="415"/>
      <c r="M184" s="115">
        <v>30110</v>
      </c>
      <c r="N184" s="116">
        <v>1</v>
      </c>
      <c r="O184" s="117">
        <v>526.36</v>
      </c>
      <c r="P184" s="118">
        <f t="shared" si="8"/>
        <v>83</v>
      </c>
      <c r="Q184" s="117">
        <v>8.77</v>
      </c>
      <c r="R184" s="119"/>
      <c r="S184" s="117">
        <f t="shared" si="7"/>
        <v>0</v>
      </c>
    </row>
    <row r="185" spans="1:19" x14ac:dyDescent="0.2">
      <c r="A185" s="115">
        <v>30120</v>
      </c>
      <c r="B185" s="413" t="s">
        <v>476</v>
      </c>
      <c r="C185" s="414"/>
      <c r="D185" s="414"/>
      <c r="E185" s="414"/>
      <c r="F185" s="414"/>
      <c r="G185" s="414"/>
      <c r="H185" s="414"/>
      <c r="I185" s="414"/>
      <c r="J185" s="414"/>
      <c r="K185" s="414"/>
      <c r="L185" s="415"/>
      <c r="M185" s="115">
        <v>30120</v>
      </c>
      <c r="N185" s="116">
        <v>1</v>
      </c>
      <c r="O185" s="117">
        <v>435.26</v>
      </c>
      <c r="P185" s="118">
        <f t="shared" si="8"/>
        <v>83</v>
      </c>
      <c r="Q185" s="117">
        <v>7.25</v>
      </c>
      <c r="R185" s="119"/>
      <c r="S185" s="117">
        <f t="shared" si="7"/>
        <v>0</v>
      </c>
    </row>
    <row r="186" spans="1:19" x14ac:dyDescent="0.2">
      <c r="A186" s="115">
        <v>31062</v>
      </c>
      <c r="B186" s="413" t="s">
        <v>477</v>
      </c>
      <c r="C186" s="414"/>
      <c r="D186" s="414"/>
      <c r="E186" s="414"/>
      <c r="F186" s="414"/>
      <c r="G186" s="414"/>
      <c r="H186" s="414"/>
      <c r="I186" s="414"/>
      <c r="J186" s="414"/>
      <c r="K186" s="414"/>
      <c r="L186" s="415"/>
      <c r="M186" s="115">
        <v>31062</v>
      </c>
      <c r="N186" s="116">
        <v>1</v>
      </c>
      <c r="O186" s="117">
        <v>307.91000000000003</v>
      </c>
      <c r="P186" s="118">
        <f t="shared" si="8"/>
        <v>83</v>
      </c>
      <c r="Q186" s="117">
        <v>5.13</v>
      </c>
      <c r="R186" s="119"/>
      <c r="S186" s="117">
        <f t="shared" si="7"/>
        <v>0</v>
      </c>
    </row>
    <row r="187" spans="1:19" x14ac:dyDescent="0.2">
      <c r="A187" s="115">
        <v>30053</v>
      </c>
      <c r="B187" s="413" t="s">
        <v>478</v>
      </c>
      <c r="C187" s="414"/>
      <c r="D187" s="414"/>
      <c r="E187" s="414"/>
      <c r="F187" s="414"/>
      <c r="G187" s="414"/>
      <c r="H187" s="414"/>
      <c r="I187" s="414"/>
      <c r="J187" s="414"/>
      <c r="K187" s="414"/>
      <c r="L187" s="415"/>
      <c r="M187" s="115">
        <v>30053</v>
      </c>
      <c r="N187" s="116">
        <v>1</v>
      </c>
      <c r="O187" s="117">
        <v>332.93</v>
      </c>
      <c r="P187" s="118">
        <f t="shared" si="8"/>
        <v>83</v>
      </c>
      <c r="Q187" s="117">
        <v>5.54</v>
      </c>
      <c r="R187" s="119"/>
      <c r="S187" s="117">
        <f t="shared" si="7"/>
        <v>0</v>
      </c>
    </row>
    <row r="188" spans="1:19" x14ac:dyDescent="0.2">
      <c r="A188" s="115">
        <v>30049</v>
      </c>
      <c r="B188" s="413" t="s">
        <v>479</v>
      </c>
      <c r="C188" s="414"/>
      <c r="D188" s="414"/>
      <c r="E188" s="414"/>
      <c r="F188" s="414"/>
      <c r="G188" s="414"/>
      <c r="H188" s="414"/>
      <c r="I188" s="414"/>
      <c r="J188" s="414"/>
      <c r="K188" s="414"/>
      <c r="L188" s="415"/>
      <c r="M188" s="115">
        <v>30049</v>
      </c>
      <c r="N188" s="116">
        <v>1</v>
      </c>
      <c r="O188" s="117">
        <v>359.09</v>
      </c>
      <c r="P188" s="118">
        <f t="shared" si="8"/>
        <v>83</v>
      </c>
      <c r="Q188" s="117">
        <v>5.98</v>
      </c>
      <c r="R188" s="119"/>
      <c r="S188" s="117">
        <f t="shared" si="7"/>
        <v>0</v>
      </c>
    </row>
    <row r="189" spans="1:19" x14ac:dyDescent="0.2">
      <c r="A189" s="115">
        <v>30040</v>
      </c>
      <c r="B189" s="413" t="s">
        <v>480</v>
      </c>
      <c r="C189" s="414"/>
      <c r="D189" s="414"/>
      <c r="E189" s="414"/>
      <c r="F189" s="414"/>
      <c r="G189" s="414"/>
      <c r="H189" s="414"/>
      <c r="I189" s="414"/>
      <c r="J189" s="414"/>
      <c r="K189" s="414"/>
      <c r="L189" s="415"/>
      <c r="M189" s="115">
        <v>30040</v>
      </c>
      <c r="N189" s="116">
        <v>1</v>
      </c>
      <c r="O189" s="117">
        <v>331.44</v>
      </c>
      <c r="P189" s="118">
        <f t="shared" si="8"/>
        <v>83</v>
      </c>
      <c r="Q189" s="117">
        <v>5.52</v>
      </c>
      <c r="R189" s="120">
        <v>1</v>
      </c>
      <c r="S189" s="117">
        <f t="shared" si="7"/>
        <v>458.15999999999997</v>
      </c>
    </row>
    <row r="190" spans="1:19" x14ac:dyDescent="0.2">
      <c r="A190" s="115">
        <v>30039</v>
      </c>
      <c r="B190" s="413" t="s">
        <v>481</v>
      </c>
      <c r="C190" s="414"/>
      <c r="D190" s="414"/>
      <c r="E190" s="414"/>
      <c r="F190" s="414"/>
      <c r="G190" s="414"/>
      <c r="H190" s="414"/>
      <c r="I190" s="414"/>
      <c r="J190" s="414"/>
      <c r="K190" s="414"/>
      <c r="L190" s="415"/>
      <c r="M190" s="115">
        <v>30039</v>
      </c>
      <c r="N190" s="116">
        <v>1</v>
      </c>
      <c r="O190" s="117">
        <v>254.61</v>
      </c>
      <c r="P190" s="118">
        <f t="shared" si="8"/>
        <v>83</v>
      </c>
      <c r="Q190" s="117">
        <v>4.24</v>
      </c>
      <c r="R190" s="119"/>
      <c r="S190" s="117">
        <f t="shared" si="7"/>
        <v>0</v>
      </c>
    </row>
    <row r="191" spans="1:19" x14ac:dyDescent="0.2">
      <c r="A191" s="115">
        <v>30021</v>
      </c>
      <c r="B191" s="413" t="s">
        <v>482</v>
      </c>
      <c r="C191" s="414"/>
      <c r="D191" s="414"/>
      <c r="E191" s="414"/>
      <c r="F191" s="414"/>
      <c r="G191" s="414"/>
      <c r="H191" s="414"/>
      <c r="I191" s="414"/>
      <c r="J191" s="414"/>
      <c r="K191" s="414"/>
      <c r="L191" s="415"/>
      <c r="M191" s="115">
        <v>30021</v>
      </c>
      <c r="N191" s="116">
        <v>1</v>
      </c>
      <c r="O191" s="117">
        <v>275.55</v>
      </c>
      <c r="P191" s="118">
        <f t="shared" si="8"/>
        <v>83</v>
      </c>
      <c r="Q191" s="117">
        <v>4.59</v>
      </c>
      <c r="R191" s="119"/>
      <c r="S191" s="117">
        <f t="shared" si="7"/>
        <v>0</v>
      </c>
    </row>
    <row r="192" spans="1:19" x14ac:dyDescent="0.2">
      <c r="A192" s="115">
        <v>30030</v>
      </c>
      <c r="B192" s="413" t="s">
        <v>483</v>
      </c>
      <c r="C192" s="414"/>
      <c r="D192" s="414"/>
      <c r="E192" s="414"/>
      <c r="F192" s="414"/>
      <c r="G192" s="414"/>
      <c r="H192" s="414"/>
      <c r="I192" s="414"/>
      <c r="J192" s="414"/>
      <c r="K192" s="414"/>
      <c r="L192" s="415"/>
      <c r="M192" s="115">
        <v>30030</v>
      </c>
      <c r="N192" s="116">
        <v>1</v>
      </c>
      <c r="O192" s="117">
        <v>767.01</v>
      </c>
      <c r="P192" s="118">
        <f t="shared" si="8"/>
        <v>83</v>
      </c>
      <c r="Q192" s="117">
        <v>12.78</v>
      </c>
      <c r="R192" s="119"/>
      <c r="S192" s="117">
        <f t="shared" si="7"/>
        <v>0</v>
      </c>
    </row>
    <row r="193" spans="1:19" x14ac:dyDescent="0.2">
      <c r="A193" s="416" t="s">
        <v>484</v>
      </c>
      <c r="B193" s="417"/>
      <c r="C193" s="417"/>
      <c r="D193" s="417"/>
      <c r="E193" s="417"/>
      <c r="F193" s="417"/>
      <c r="G193" s="417"/>
      <c r="H193" s="417"/>
      <c r="I193" s="417"/>
      <c r="J193" s="417"/>
      <c r="K193" s="417"/>
      <c r="L193" s="417"/>
      <c r="M193" s="417"/>
      <c r="N193" s="417"/>
      <c r="O193" s="417"/>
      <c r="P193" s="417"/>
      <c r="Q193" s="417"/>
      <c r="R193" s="417"/>
      <c r="S193" s="418"/>
    </row>
    <row r="194" spans="1:19" x14ac:dyDescent="0.2">
      <c r="A194" s="115">
        <v>30010</v>
      </c>
      <c r="B194" s="413" t="s">
        <v>485</v>
      </c>
      <c r="C194" s="414"/>
      <c r="D194" s="414"/>
      <c r="E194" s="414"/>
      <c r="F194" s="414"/>
      <c r="G194" s="414"/>
      <c r="H194" s="414"/>
      <c r="I194" s="414"/>
      <c r="J194" s="414"/>
      <c r="K194" s="414"/>
      <c r="L194" s="415"/>
      <c r="M194" s="115">
        <v>30105</v>
      </c>
      <c r="N194" s="116">
        <v>0.5</v>
      </c>
      <c r="O194" s="117">
        <f>O162</f>
        <v>377.34</v>
      </c>
      <c r="P194" s="118">
        <f>$P$192</f>
        <v>83</v>
      </c>
      <c r="Q194" s="117">
        <f t="shared" ref="Q194:Q220" si="9">TRUNC(N194*O194/60,2)</f>
        <v>3.14</v>
      </c>
      <c r="R194" s="119"/>
      <c r="S194" s="117">
        <f t="shared" ref="S194:S212" si="10">R194*Q194*P194</f>
        <v>0</v>
      </c>
    </row>
    <row r="195" spans="1:19" x14ac:dyDescent="0.2">
      <c r="A195" s="115">
        <v>30007</v>
      </c>
      <c r="B195" s="413" t="s">
        <v>486</v>
      </c>
      <c r="C195" s="414"/>
      <c r="D195" s="414"/>
      <c r="E195" s="414"/>
      <c r="F195" s="414"/>
      <c r="G195" s="414"/>
      <c r="H195" s="414"/>
      <c r="I195" s="414"/>
      <c r="J195" s="414"/>
      <c r="K195" s="414"/>
      <c r="L195" s="415"/>
      <c r="M195" s="115">
        <v>30105</v>
      </c>
      <c r="N195" s="116">
        <v>0.5</v>
      </c>
      <c r="O195" s="117">
        <f>O194</f>
        <v>377.34</v>
      </c>
      <c r="P195" s="118">
        <f t="shared" ref="P195:P220" si="11">$P$192</f>
        <v>83</v>
      </c>
      <c r="Q195" s="117">
        <f t="shared" si="9"/>
        <v>3.14</v>
      </c>
      <c r="R195" s="120">
        <v>1</v>
      </c>
      <c r="S195" s="117">
        <f t="shared" si="10"/>
        <v>260.62</v>
      </c>
    </row>
    <row r="196" spans="1:19" x14ac:dyDescent="0.2">
      <c r="A196" s="115">
        <v>30011</v>
      </c>
      <c r="B196" s="413" t="s">
        <v>487</v>
      </c>
      <c r="C196" s="414"/>
      <c r="D196" s="414"/>
      <c r="E196" s="414"/>
      <c r="F196" s="414"/>
      <c r="G196" s="414"/>
      <c r="H196" s="414"/>
      <c r="I196" s="414"/>
      <c r="J196" s="414"/>
      <c r="K196" s="414"/>
      <c r="L196" s="415"/>
      <c r="M196" s="115">
        <v>30105</v>
      </c>
      <c r="N196" s="116">
        <v>1</v>
      </c>
      <c r="O196" s="117">
        <f t="shared" ref="O196:O220" si="12">O195</f>
        <v>377.34</v>
      </c>
      <c r="P196" s="118">
        <f t="shared" si="11"/>
        <v>83</v>
      </c>
      <c r="Q196" s="117">
        <f t="shared" si="9"/>
        <v>6.28</v>
      </c>
      <c r="R196" s="120">
        <v>1</v>
      </c>
      <c r="S196" s="117">
        <f t="shared" si="10"/>
        <v>521.24</v>
      </c>
    </row>
    <row r="197" spans="1:19" x14ac:dyDescent="0.2">
      <c r="A197" s="115">
        <v>30057</v>
      </c>
      <c r="B197" s="413" t="s">
        <v>488</v>
      </c>
      <c r="C197" s="414"/>
      <c r="D197" s="414"/>
      <c r="E197" s="414"/>
      <c r="F197" s="414"/>
      <c r="G197" s="414"/>
      <c r="H197" s="414"/>
      <c r="I197" s="414"/>
      <c r="J197" s="414"/>
      <c r="K197" s="414"/>
      <c r="L197" s="415"/>
      <c r="M197" s="115">
        <v>30105</v>
      </c>
      <c r="N197" s="116">
        <v>1</v>
      </c>
      <c r="O197" s="117">
        <f t="shared" si="12"/>
        <v>377.34</v>
      </c>
      <c r="P197" s="118">
        <f t="shared" si="11"/>
        <v>83</v>
      </c>
      <c r="Q197" s="117">
        <f t="shared" si="9"/>
        <v>6.28</v>
      </c>
      <c r="R197" s="119"/>
      <c r="S197" s="117">
        <f t="shared" si="10"/>
        <v>0</v>
      </c>
    </row>
    <row r="198" spans="1:19" x14ac:dyDescent="0.2">
      <c r="A198" s="115">
        <v>30019</v>
      </c>
      <c r="B198" s="413" t="s">
        <v>489</v>
      </c>
      <c r="C198" s="414"/>
      <c r="D198" s="414"/>
      <c r="E198" s="414"/>
      <c r="F198" s="414"/>
      <c r="G198" s="414"/>
      <c r="H198" s="414"/>
      <c r="I198" s="414"/>
      <c r="J198" s="414"/>
      <c r="K198" s="414"/>
      <c r="L198" s="415"/>
      <c r="M198" s="115">
        <v>30105</v>
      </c>
      <c r="N198" s="116">
        <v>1</v>
      </c>
      <c r="O198" s="117">
        <f t="shared" si="12"/>
        <v>377.34</v>
      </c>
      <c r="P198" s="118">
        <f t="shared" si="11"/>
        <v>83</v>
      </c>
      <c r="Q198" s="117">
        <f t="shared" si="9"/>
        <v>6.28</v>
      </c>
      <c r="R198" s="119"/>
      <c r="S198" s="117">
        <f t="shared" si="10"/>
        <v>0</v>
      </c>
    </row>
    <row r="199" spans="1:19" x14ac:dyDescent="0.2">
      <c r="A199" s="115">
        <v>30158</v>
      </c>
      <c r="B199" s="413" t="s">
        <v>490</v>
      </c>
      <c r="C199" s="414"/>
      <c r="D199" s="414"/>
      <c r="E199" s="414"/>
      <c r="F199" s="414"/>
      <c r="G199" s="414"/>
      <c r="H199" s="414"/>
      <c r="I199" s="414"/>
      <c r="J199" s="414"/>
      <c r="K199" s="414"/>
      <c r="L199" s="415"/>
      <c r="M199" s="115">
        <v>30105</v>
      </c>
      <c r="N199" s="116">
        <v>0.33</v>
      </c>
      <c r="O199" s="117">
        <f t="shared" si="12"/>
        <v>377.34</v>
      </c>
      <c r="P199" s="118">
        <f t="shared" si="11"/>
        <v>83</v>
      </c>
      <c r="Q199" s="117">
        <f t="shared" si="9"/>
        <v>2.0699999999999998</v>
      </c>
      <c r="R199" s="119"/>
      <c r="S199" s="117">
        <f t="shared" si="10"/>
        <v>0</v>
      </c>
    </row>
    <row r="200" spans="1:19" x14ac:dyDescent="0.2">
      <c r="A200" s="115">
        <v>30058</v>
      </c>
      <c r="B200" s="413" t="s">
        <v>491</v>
      </c>
      <c r="C200" s="414"/>
      <c r="D200" s="414"/>
      <c r="E200" s="414"/>
      <c r="F200" s="414"/>
      <c r="G200" s="414"/>
      <c r="H200" s="414"/>
      <c r="I200" s="414"/>
      <c r="J200" s="414"/>
      <c r="K200" s="414"/>
      <c r="L200" s="415"/>
      <c r="M200" s="115">
        <v>30105</v>
      </c>
      <c r="N200" s="116">
        <v>0.33</v>
      </c>
      <c r="O200" s="117">
        <f t="shared" si="12"/>
        <v>377.34</v>
      </c>
      <c r="P200" s="118">
        <f t="shared" si="11"/>
        <v>83</v>
      </c>
      <c r="Q200" s="117">
        <f t="shared" si="9"/>
        <v>2.0699999999999998</v>
      </c>
      <c r="R200" s="119"/>
      <c r="S200" s="117">
        <f t="shared" si="10"/>
        <v>0</v>
      </c>
    </row>
    <row r="201" spans="1:19" x14ac:dyDescent="0.2">
      <c r="A201" s="115">
        <v>30046</v>
      </c>
      <c r="B201" s="413" t="s">
        <v>492</v>
      </c>
      <c r="C201" s="414"/>
      <c r="D201" s="414"/>
      <c r="E201" s="414"/>
      <c r="F201" s="414"/>
      <c r="G201" s="414"/>
      <c r="H201" s="414"/>
      <c r="I201" s="414"/>
      <c r="J201" s="414"/>
      <c r="K201" s="414"/>
      <c r="L201" s="415"/>
      <c r="M201" s="115">
        <v>30105</v>
      </c>
      <c r="N201" s="116">
        <v>1</v>
      </c>
      <c r="O201" s="117">
        <f t="shared" si="12"/>
        <v>377.34</v>
      </c>
      <c r="P201" s="118">
        <f t="shared" si="11"/>
        <v>83</v>
      </c>
      <c r="Q201" s="117">
        <f t="shared" si="9"/>
        <v>6.28</v>
      </c>
      <c r="R201" s="120">
        <v>1</v>
      </c>
      <c r="S201" s="117">
        <f t="shared" si="10"/>
        <v>521.24</v>
      </c>
    </row>
    <row r="202" spans="1:19" x14ac:dyDescent="0.2">
      <c r="A202" s="115">
        <v>30170</v>
      </c>
      <c r="B202" s="413" t="s">
        <v>493</v>
      </c>
      <c r="C202" s="414"/>
      <c r="D202" s="414"/>
      <c r="E202" s="414"/>
      <c r="F202" s="414"/>
      <c r="G202" s="414"/>
      <c r="H202" s="414"/>
      <c r="I202" s="414"/>
      <c r="J202" s="414"/>
      <c r="K202" s="414"/>
      <c r="L202" s="415"/>
      <c r="M202" s="115">
        <v>30105</v>
      </c>
      <c r="N202" s="116">
        <v>1</v>
      </c>
      <c r="O202" s="117">
        <f t="shared" si="12"/>
        <v>377.34</v>
      </c>
      <c r="P202" s="118">
        <f t="shared" si="11"/>
        <v>83</v>
      </c>
      <c r="Q202" s="117">
        <f t="shared" si="9"/>
        <v>6.28</v>
      </c>
      <c r="R202" s="119"/>
      <c r="S202" s="117">
        <f t="shared" si="10"/>
        <v>0</v>
      </c>
    </row>
    <row r="203" spans="1:19" x14ac:dyDescent="0.2">
      <c r="A203" s="115">
        <v>30029</v>
      </c>
      <c r="B203" s="413" t="s">
        <v>494</v>
      </c>
      <c r="C203" s="414"/>
      <c r="D203" s="414"/>
      <c r="E203" s="414"/>
      <c r="F203" s="414"/>
      <c r="G203" s="414"/>
      <c r="H203" s="414"/>
      <c r="I203" s="414"/>
      <c r="J203" s="414"/>
      <c r="K203" s="414"/>
      <c r="L203" s="415"/>
      <c r="M203" s="115">
        <v>30105</v>
      </c>
      <c r="N203" s="116">
        <v>0.5</v>
      </c>
      <c r="O203" s="117">
        <f t="shared" si="12"/>
        <v>377.34</v>
      </c>
      <c r="P203" s="118">
        <f t="shared" si="11"/>
        <v>83</v>
      </c>
      <c r="Q203" s="117">
        <f t="shared" si="9"/>
        <v>3.14</v>
      </c>
      <c r="R203" s="119"/>
      <c r="S203" s="117">
        <f t="shared" si="10"/>
        <v>0</v>
      </c>
    </row>
    <row r="204" spans="1:19" x14ac:dyDescent="0.2">
      <c r="A204" s="115">
        <v>30101</v>
      </c>
      <c r="B204" s="413" t="s">
        <v>495</v>
      </c>
      <c r="C204" s="414"/>
      <c r="D204" s="414"/>
      <c r="E204" s="414"/>
      <c r="F204" s="414"/>
      <c r="G204" s="414"/>
      <c r="H204" s="414"/>
      <c r="I204" s="414"/>
      <c r="J204" s="414"/>
      <c r="K204" s="414"/>
      <c r="L204" s="415"/>
      <c r="M204" s="115">
        <v>30105</v>
      </c>
      <c r="N204" s="116">
        <v>1</v>
      </c>
      <c r="O204" s="117">
        <f t="shared" si="12"/>
        <v>377.34</v>
      </c>
      <c r="P204" s="118">
        <f t="shared" si="11"/>
        <v>83</v>
      </c>
      <c r="Q204" s="117">
        <f t="shared" si="9"/>
        <v>6.28</v>
      </c>
      <c r="R204" s="119"/>
      <c r="S204" s="117">
        <f t="shared" si="10"/>
        <v>0</v>
      </c>
    </row>
    <row r="205" spans="1:19" x14ac:dyDescent="0.2">
      <c r="A205" s="115">
        <v>30008</v>
      </c>
      <c r="B205" s="413" t="s">
        <v>496</v>
      </c>
      <c r="C205" s="414"/>
      <c r="D205" s="414"/>
      <c r="E205" s="414"/>
      <c r="F205" s="414"/>
      <c r="G205" s="414"/>
      <c r="H205" s="414"/>
      <c r="I205" s="414"/>
      <c r="J205" s="414"/>
      <c r="K205" s="414"/>
      <c r="L205" s="415"/>
      <c r="M205" s="115">
        <v>30105</v>
      </c>
      <c r="N205" s="116">
        <v>0.5</v>
      </c>
      <c r="O205" s="117">
        <f t="shared" si="12"/>
        <v>377.34</v>
      </c>
      <c r="P205" s="118">
        <f t="shared" si="11"/>
        <v>83</v>
      </c>
      <c r="Q205" s="117">
        <f t="shared" si="9"/>
        <v>3.14</v>
      </c>
      <c r="R205" s="120">
        <v>1</v>
      </c>
      <c r="S205" s="117">
        <f t="shared" si="10"/>
        <v>260.62</v>
      </c>
    </row>
    <row r="206" spans="1:19" x14ac:dyDescent="0.2">
      <c r="A206" s="115">
        <v>30015</v>
      </c>
      <c r="B206" s="413" t="s">
        <v>497</v>
      </c>
      <c r="C206" s="414"/>
      <c r="D206" s="414"/>
      <c r="E206" s="414"/>
      <c r="F206" s="414"/>
      <c r="G206" s="414"/>
      <c r="H206" s="414"/>
      <c r="I206" s="414"/>
      <c r="J206" s="414"/>
      <c r="K206" s="414"/>
      <c r="L206" s="415"/>
      <c r="M206" s="115">
        <v>30105</v>
      </c>
      <c r="N206" s="116">
        <v>0.5</v>
      </c>
      <c r="O206" s="117">
        <f t="shared" si="12"/>
        <v>377.34</v>
      </c>
      <c r="P206" s="118">
        <f t="shared" si="11"/>
        <v>83</v>
      </c>
      <c r="Q206" s="117">
        <f t="shared" si="9"/>
        <v>3.14</v>
      </c>
      <c r="R206" s="119"/>
      <c r="S206" s="117">
        <f t="shared" si="10"/>
        <v>0</v>
      </c>
    </row>
    <row r="207" spans="1:19" x14ac:dyDescent="0.2">
      <c r="A207" s="115">
        <v>30012</v>
      </c>
      <c r="B207" s="413" t="s">
        <v>498</v>
      </c>
      <c r="C207" s="414"/>
      <c r="D207" s="414"/>
      <c r="E207" s="414"/>
      <c r="F207" s="414"/>
      <c r="G207" s="414"/>
      <c r="H207" s="414"/>
      <c r="I207" s="414"/>
      <c r="J207" s="414"/>
      <c r="K207" s="414"/>
      <c r="L207" s="415"/>
      <c r="M207" s="115">
        <v>30105</v>
      </c>
      <c r="N207" s="116">
        <v>0.5</v>
      </c>
      <c r="O207" s="117">
        <f t="shared" si="12"/>
        <v>377.34</v>
      </c>
      <c r="P207" s="118">
        <f t="shared" si="11"/>
        <v>83</v>
      </c>
      <c r="Q207" s="117">
        <f t="shared" si="9"/>
        <v>3.14</v>
      </c>
      <c r="R207" s="119"/>
      <c r="S207" s="117">
        <f t="shared" si="10"/>
        <v>0</v>
      </c>
    </row>
    <row r="208" spans="1:19" x14ac:dyDescent="0.2">
      <c r="A208" s="115">
        <v>30014</v>
      </c>
      <c r="B208" s="413" t="s">
        <v>499</v>
      </c>
      <c r="C208" s="414"/>
      <c r="D208" s="414"/>
      <c r="E208" s="414"/>
      <c r="F208" s="414"/>
      <c r="G208" s="414"/>
      <c r="H208" s="414"/>
      <c r="I208" s="414"/>
      <c r="J208" s="414"/>
      <c r="K208" s="414"/>
      <c r="L208" s="415"/>
      <c r="M208" s="115">
        <v>30105</v>
      </c>
      <c r="N208" s="116">
        <v>0.5</v>
      </c>
      <c r="O208" s="117">
        <f t="shared" si="12"/>
        <v>377.34</v>
      </c>
      <c r="P208" s="118">
        <f t="shared" si="11"/>
        <v>83</v>
      </c>
      <c r="Q208" s="117">
        <f t="shared" si="9"/>
        <v>3.14</v>
      </c>
      <c r="R208" s="119"/>
      <c r="S208" s="117">
        <f t="shared" si="10"/>
        <v>0</v>
      </c>
    </row>
    <row r="209" spans="1:19" x14ac:dyDescent="0.2">
      <c r="A209" s="115">
        <v>30009</v>
      </c>
      <c r="B209" s="413" t="s">
        <v>500</v>
      </c>
      <c r="C209" s="414"/>
      <c r="D209" s="414"/>
      <c r="E209" s="414"/>
      <c r="F209" s="414"/>
      <c r="G209" s="414"/>
      <c r="H209" s="414"/>
      <c r="I209" s="414"/>
      <c r="J209" s="414"/>
      <c r="K209" s="414"/>
      <c r="L209" s="415"/>
      <c r="M209" s="115">
        <v>30105</v>
      </c>
      <c r="N209" s="116">
        <v>0.5</v>
      </c>
      <c r="O209" s="117">
        <f t="shared" si="12"/>
        <v>377.34</v>
      </c>
      <c r="P209" s="118">
        <f t="shared" si="11"/>
        <v>83</v>
      </c>
      <c r="Q209" s="117">
        <f t="shared" si="9"/>
        <v>3.14</v>
      </c>
      <c r="R209" s="120">
        <v>1</v>
      </c>
      <c r="S209" s="117">
        <f t="shared" si="10"/>
        <v>260.62</v>
      </c>
    </row>
    <row r="210" spans="1:19" x14ac:dyDescent="0.2">
      <c r="A210" s="115">
        <v>30020</v>
      </c>
      <c r="B210" s="413" t="s">
        <v>501</v>
      </c>
      <c r="C210" s="414"/>
      <c r="D210" s="414"/>
      <c r="E210" s="414"/>
      <c r="F210" s="414"/>
      <c r="G210" s="414"/>
      <c r="H210" s="414"/>
      <c r="I210" s="414"/>
      <c r="J210" s="414"/>
      <c r="K210" s="414"/>
      <c r="L210" s="415"/>
      <c r="M210" s="115">
        <v>30105</v>
      </c>
      <c r="N210" s="116">
        <v>1</v>
      </c>
      <c r="O210" s="117">
        <f t="shared" si="12"/>
        <v>377.34</v>
      </c>
      <c r="P210" s="118">
        <f t="shared" si="11"/>
        <v>83</v>
      </c>
      <c r="Q210" s="117">
        <f t="shared" si="9"/>
        <v>6.28</v>
      </c>
      <c r="R210" s="119"/>
      <c r="S210" s="117">
        <f t="shared" si="10"/>
        <v>0</v>
      </c>
    </row>
    <row r="211" spans="1:19" x14ac:dyDescent="0.2">
      <c r="A211" s="115">
        <v>30005</v>
      </c>
      <c r="B211" s="413" t="s">
        <v>502</v>
      </c>
      <c r="C211" s="414"/>
      <c r="D211" s="414"/>
      <c r="E211" s="414"/>
      <c r="F211" s="414"/>
      <c r="G211" s="414"/>
      <c r="H211" s="414"/>
      <c r="I211" s="414"/>
      <c r="J211" s="414"/>
      <c r="K211" s="414"/>
      <c r="L211" s="415"/>
      <c r="M211" s="115">
        <v>30105</v>
      </c>
      <c r="N211" s="116">
        <v>0.5</v>
      </c>
      <c r="O211" s="117">
        <f t="shared" si="12"/>
        <v>377.34</v>
      </c>
      <c r="P211" s="118">
        <f t="shared" si="11"/>
        <v>83</v>
      </c>
      <c r="Q211" s="117">
        <f t="shared" si="9"/>
        <v>3.14</v>
      </c>
      <c r="R211" s="120">
        <v>1</v>
      </c>
      <c r="S211" s="117">
        <f t="shared" si="10"/>
        <v>260.62</v>
      </c>
    </row>
    <row r="212" spans="1:19" x14ac:dyDescent="0.2">
      <c r="A212" s="115">
        <v>30006</v>
      </c>
      <c r="B212" s="413" t="s">
        <v>503</v>
      </c>
      <c r="C212" s="414"/>
      <c r="D212" s="414"/>
      <c r="E212" s="414"/>
      <c r="F212" s="414"/>
      <c r="G212" s="414"/>
      <c r="H212" s="414"/>
      <c r="I212" s="414"/>
      <c r="J212" s="414"/>
      <c r="K212" s="414"/>
      <c r="L212" s="415"/>
      <c r="M212" s="115">
        <v>30105</v>
      </c>
      <c r="N212" s="116">
        <v>0.5</v>
      </c>
      <c r="O212" s="117">
        <f t="shared" si="12"/>
        <v>377.34</v>
      </c>
      <c r="P212" s="118">
        <f t="shared" si="11"/>
        <v>83</v>
      </c>
      <c r="Q212" s="117">
        <f t="shared" si="9"/>
        <v>3.14</v>
      </c>
      <c r="R212" s="119"/>
      <c r="S212" s="117">
        <f t="shared" si="10"/>
        <v>0</v>
      </c>
    </row>
    <row r="213" spans="1:19" x14ac:dyDescent="0.2">
      <c r="A213" s="115">
        <v>30001</v>
      </c>
      <c r="B213" s="413" t="s">
        <v>504</v>
      </c>
      <c r="C213" s="414"/>
      <c r="D213" s="414"/>
      <c r="E213" s="414"/>
      <c r="F213" s="414"/>
      <c r="G213" s="414"/>
      <c r="H213" s="414"/>
      <c r="I213" s="414"/>
      <c r="J213" s="414"/>
      <c r="K213" s="414"/>
      <c r="L213" s="415"/>
      <c r="M213" s="115">
        <v>30105</v>
      </c>
      <c r="N213" s="116">
        <v>1</v>
      </c>
      <c r="O213" s="117">
        <f t="shared" si="12"/>
        <v>377.34</v>
      </c>
      <c r="P213" s="118">
        <f t="shared" si="11"/>
        <v>83</v>
      </c>
      <c r="Q213" s="117">
        <f t="shared" si="9"/>
        <v>6.28</v>
      </c>
      <c r="R213" s="120">
        <v>1</v>
      </c>
      <c r="S213" s="117">
        <f>R213*Q213*P213</f>
        <v>521.24</v>
      </c>
    </row>
    <row r="214" spans="1:19" x14ac:dyDescent="0.2">
      <c r="A214" s="115">
        <v>30002</v>
      </c>
      <c r="B214" s="413" t="s">
        <v>505</v>
      </c>
      <c r="C214" s="414"/>
      <c r="D214" s="414"/>
      <c r="E214" s="414"/>
      <c r="F214" s="414"/>
      <c r="G214" s="414"/>
      <c r="H214" s="414"/>
      <c r="I214" s="414"/>
      <c r="J214" s="414"/>
      <c r="K214" s="414"/>
      <c r="L214" s="415"/>
      <c r="M214" s="115">
        <v>30105</v>
      </c>
      <c r="N214" s="116">
        <v>1</v>
      </c>
      <c r="O214" s="117">
        <f t="shared" si="12"/>
        <v>377.34</v>
      </c>
      <c r="P214" s="118">
        <f t="shared" si="11"/>
        <v>83</v>
      </c>
      <c r="Q214" s="117">
        <f t="shared" si="9"/>
        <v>6.28</v>
      </c>
      <c r="R214" s="119"/>
      <c r="S214" s="117">
        <f t="shared" ref="S214:S220" si="13">R214*Q214*P214</f>
        <v>0</v>
      </c>
    </row>
    <row r="215" spans="1:19" x14ac:dyDescent="0.2">
      <c r="A215" s="115">
        <v>30059</v>
      </c>
      <c r="B215" s="413" t="s">
        <v>506</v>
      </c>
      <c r="C215" s="414"/>
      <c r="D215" s="414"/>
      <c r="E215" s="414"/>
      <c r="F215" s="414"/>
      <c r="G215" s="414"/>
      <c r="H215" s="414"/>
      <c r="I215" s="414"/>
      <c r="J215" s="414"/>
      <c r="K215" s="414"/>
      <c r="L215" s="415"/>
      <c r="M215" s="115">
        <v>30105</v>
      </c>
      <c r="N215" s="116">
        <v>0.5</v>
      </c>
      <c r="O215" s="117">
        <f t="shared" si="12"/>
        <v>377.34</v>
      </c>
      <c r="P215" s="118">
        <f t="shared" si="11"/>
        <v>83</v>
      </c>
      <c r="Q215" s="117">
        <f t="shared" si="9"/>
        <v>3.14</v>
      </c>
      <c r="R215" s="119"/>
      <c r="S215" s="117">
        <f t="shared" si="13"/>
        <v>0</v>
      </c>
    </row>
    <row r="216" spans="1:19" x14ac:dyDescent="0.2">
      <c r="A216" s="115">
        <v>30000</v>
      </c>
      <c r="B216" s="413" t="s">
        <v>507</v>
      </c>
      <c r="C216" s="414"/>
      <c r="D216" s="414"/>
      <c r="E216" s="414"/>
      <c r="F216" s="414"/>
      <c r="G216" s="414"/>
      <c r="H216" s="414"/>
      <c r="I216" s="414"/>
      <c r="J216" s="414"/>
      <c r="K216" s="414"/>
      <c r="L216" s="415"/>
      <c r="M216" s="115">
        <v>30105</v>
      </c>
      <c r="N216" s="116">
        <v>0.5</v>
      </c>
      <c r="O216" s="117">
        <f t="shared" si="12"/>
        <v>377.34</v>
      </c>
      <c r="P216" s="118">
        <f t="shared" si="11"/>
        <v>83</v>
      </c>
      <c r="Q216" s="117">
        <f t="shared" si="9"/>
        <v>3.14</v>
      </c>
      <c r="R216" s="120">
        <v>1</v>
      </c>
      <c r="S216" s="117">
        <f t="shared" si="13"/>
        <v>260.62</v>
      </c>
    </row>
    <row r="217" spans="1:19" x14ac:dyDescent="0.2">
      <c r="A217" s="115">
        <v>30025</v>
      </c>
      <c r="B217" s="413" t="s">
        <v>508</v>
      </c>
      <c r="C217" s="414"/>
      <c r="D217" s="414"/>
      <c r="E217" s="414"/>
      <c r="F217" s="414"/>
      <c r="G217" s="414"/>
      <c r="H217" s="414"/>
      <c r="I217" s="414"/>
      <c r="J217" s="414"/>
      <c r="K217" s="414"/>
      <c r="L217" s="415"/>
      <c r="M217" s="115">
        <v>30105</v>
      </c>
      <c r="N217" s="116">
        <v>3</v>
      </c>
      <c r="O217" s="117">
        <f t="shared" si="12"/>
        <v>377.34</v>
      </c>
      <c r="P217" s="118">
        <f t="shared" si="11"/>
        <v>83</v>
      </c>
      <c r="Q217" s="117">
        <f t="shared" si="9"/>
        <v>18.86</v>
      </c>
      <c r="R217" s="119"/>
      <c r="S217" s="117">
        <f t="shared" si="13"/>
        <v>0</v>
      </c>
    </row>
    <row r="218" spans="1:19" x14ac:dyDescent="0.2">
      <c r="A218" s="115">
        <v>30016</v>
      </c>
      <c r="B218" s="413" t="s">
        <v>509</v>
      </c>
      <c r="C218" s="414"/>
      <c r="D218" s="414"/>
      <c r="E218" s="414"/>
      <c r="F218" s="414"/>
      <c r="G218" s="414"/>
      <c r="H218" s="414"/>
      <c r="I218" s="414"/>
      <c r="J218" s="414"/>
      <c r="K218" s="414"/>
      <c r="L218" s="415"/>
      <c r="M218" s="115">
        <v>30105</v>
      </c>
      <c r="N218" s="116">
        <v>2</v>
      </c>
      <c r="O218" s="117">
        <f t="shared" si="12"/>
        <v>377.34</v>
      </c>
      <c r="P218" s="118">
        <f t="shared" si="11"/>
        <v>83</v>
      </c>
      <c r="Q218" s="117">
        <f t="shared" si="9"/>
        <v>12.57</v>
      </c>
      <c r="R218" s="119"/>
      <c r="S218" s="117">
        <f t="shared" si="13"/>
        <v>0</v>
      </c>
    </row>
    <row r="219" spans="1:19" x14ac:dyDescent="0.2">
      <c r="A219" s="115">
        <v>30024</v>
      </c>
      <c r="B219" s="413" t="s">
        <v>510</v>
      </c>
      <c r="C219" s="414"/>
      <c r="D219" s="414"/>
      <c r="E219" s="414"/>
      <c r="F219" s="414"/>
      <c r="G219" s="414"/>
      <c r="H219" s="414"/>
      <c r="I219" s="414"/>
      <c r="J219" s="414"/>
      <c r="K219" s="414"/>
      <c r="L219" s="415"/>
      <c r="M219" s="115">
        <v>30105</v>
      </c>
      <c r="N219" s="116">
        <v>1</v>
      </c>
      <c r="O219" s="117">
        <f t="shared" si="12"/>
        <v>377.34</v>
      </c>
      <c r="P219" s="118">
        <f t="shared" si="11"/>
        <v>83</v>
      </c>
      <c r="Q219" s="117">
        <f t="shared" si="9"/>
        <v>6.28</v>
      </c>
      <c r="R219" s="119"/>
      <c r="S219" s="117">
        <f t="shared" si="13"/>
        <v>0</v>
      </c>
    </row>
    <row r="220" spans="1:19" x14ac:dyDescent="0.2">
      <c r="A220" s="115">
        <v>30023</v>
      </c>
      <c r="B220" s="413" t="s">
        <v>511</v>
      </c>
      <c r="C220" s="414"/>
      <c r="D220" s="414"/>
      <c r="E220" s="414"/>
      <c r="F220" s="414"/>
      <c r="G220" s="414"/>
      <c r="H220" s="414"/>
      <c r="I220" s="414"/>
      <c r="J220" s="414"/>
      <c r="K220" s="414"/>
      <c r="L220" s="415"/>
      <c r="M220" s="115">
        <v>30105</v>
      </c>
      <c r="N220" s="116">
        <v>0.5</v>
      </c>
      <c r="O220" s="117">
        <f t="shared" si="12"/>
        <v>377.34</v>
      </c>
      <c r="P220" s="118">
        <f t="shared" si="11"/>
        <v>83</v>
      </c>
      <c r="Q220" s="117">
        <f t="shared" si="9"/>
        <v>3.14</v>
      </c>
      <c r="R220" s="119"/>
      <c r="S220" s="117">
        <f t="shared" si="13"/>
        <v>0</v>
      </c>
    </row>
    <row r="221" spans="1:19" x14ac:dyDescent="0.2">
      <c r="A221" s="438" t="s">
        <v>512</v>
      </c>
      <c r="B221" s="439"/>
      <c r="C221" s="439"/>
      <c r="D221" s="439"/>
      <c r="E221" s="439"/>
      <c r="F221" s="439"/>
      <c r="G221" s="439"/>
      <c r="H221" s="439"/>
      <c r="I221" s="439"/>
      <c r="J221" s="439"/>
      <c r="K221" s="439"/>
      <c r="L221" s="439"/>
      <c r="M221" s="439"/>
      <c r="N221" s="439"/>
      <c r="O221" s="439"/>
      <c r="P221" s="439"/>
      <c r="Q221" s="439"/>
      <c r="R221" s="440"/>
      <c r="S221" s="121">
        <f>SUM(S194:S220,S179:S192)</f>
        <v>4121.78</v>
      </c>
    </row>
    <row r="222" spans="1:19" x14ac:dyDescent="0.2">
      <c r="A222" s="422" t="s">
        <v>513</v>
      </c>
      <c r="B222" s="423"/>
      <c r="C222" s="423"/>
      <c r="D222" s="423"/>
      <c r="E222" s="423"/>
      <c r="F222" s="423"/>
      <c r="G222" s="423"/>
      <c r="H222" s="423"/>
      <c r="I222" s="423"/>
      <c r="J222" s="423"/>
      <c r="K222" s="423"/>
      <c r="L222" s="423"/>
      <c r="M222" s="423"/>
      <c r="N222" s="423"/>
      <c r="O222" s="424"/>
      <c r="P222" s="441" t="s">
        <v>514</v>
      </c>
      <c r="Q222" s="109" t="s">
        <v>460</v>
      </c>
      <c r="R222" s="441" t="s">
        <v>515</v>
      </c>
      <c r="S222" s="107" t="s">
        <v>462</v>
      </c>
    </row>
    <row r="223" spans="1:19" x14ac:dyDescent="0.2">
      <c r="A223" s="425"/>
      <c r="B223" s="426"/>
      <c r="C223" s="426"/>
      <c r="D223" s="426"/>
      <c r="E223" s="426"/>
      <c r="F223" s="426"/>
      <c r="G223" s="426"/>
      <c r="H223" s="426"/>
      <c r="I223" s="426"/>
      <c r="J223" s="426"/>
      <c r="K223" s="426"/>
      <c r="L223" s="426"/>
      <c r="M223" s="426"/>
      <c r="N223" s="426"/>
      <c r="O223" s="427"/>
      <c r="P223" s="442"/>
      <c r="Q223" s="111" t="s">
        <v>516</v>
      </c>
      <c r="R223" s="442"/>
      <c r="S223" s="114" t="s">
        <v>517</v>
      </c>
    </row>
    <row r="224" spans="1:19" x14ac:dyDescent="0.2">
      <c r="A224" s="122" t="s">
        <v>518</v>
      </c>
      <c r="B224" s="413" t="s">
        <v>519</v>
      </c>
      <c r="C224" s="414"/>
      <c r="D224" s="414"/>
      <c r="E224" s="414"/>
      <c r="F224" s="414"/>
      <c r="G224" s="414"/>
      <c r="H224" s="414"/>
      <c r="I224" s="414"/>
      <c r="J224" s="414"/>
      <c r="K224" s="414"/>
      <c r="L224" s="414"/>
      <c r="M224" s="414"/>
      <c r="N224" s="414"/>
      <c r="O224" s="415"/>
      <c r="P224" s="123">
        <v>0.3</v>
      </c>
      <c r="Q224" s="117">
        <v>111.35</v>
      </c>
      <c r="R224" s="120">
        <v>7</v>
      </c>
      <c r="S224" s="117">
        <f>R224*Q224*P224</f>
        <v>233.83499999999998</v>
      </c>
    </row>
    <row r="225" spans="1:21" x14ac:dyDescent="0.2">
      <c r="A225" s="438" t="s">
        <v>520</v>
      </c>
      <c r="B225" s="439"/>
      <c r="C225" s="439"/>
      <c r="D225" s="439"/>
      <c r="E225" s="439"/>
      <c r="F225" s="439"/>
      <c r="G225" s="439"/>
      <c r="H225" s="439"/>
      <c r="I225" s="439"/>
      <c r="J225" s="439"/>
      <c r="K225" s="439"/>
      <c r="L225" s="439"/>
      <c r="M225" s="439"/>
      <c r="N225" s="439"/>
      <c r="O225" s="439"/>
      <c r="P225" s="439"/>
      <c r="Q225" s="439"/>
      <c r="R225" s="440"/>
      <c r="S225" s="124">
        <f>S224</f>
        <v>233.83499999999998</v>
      </c>
    </row>
    <row r="226" spans="1:21" x14ac:dyDescent="0.2">
      <c r="A226" s="419" t="s">
        <v>521</v>
      </c>
      <c r="B226" s="420"/>
      <c r="C226" s="420"/>
      <c r="D226" s="420"/>
      <c r="E226" s="420"/>
      <c r="F226" s="420"/>
      <c r="G226" s="420"/>
      <c r="H226" s="420"/>
      <c r="I226" s="420"/>
      <c r="J226" s="420"/>
      <c r="K226" s="420"/>
      <c r="L226" s="420"/>
      <c r="M226" s="420"/>
      <c r="N226" s="420"/>
      <c r="O226" s="420"/>
      <c r="P226" s="420"/>
      <c r="Q226" s="420"/>
      <c r="R226" s="421"/>
      <c r="S226" s="125">
        <f>SUM(S225+S221)</f>
        <v>4355.6149999999998</v>
      </c>
    </row>
    <row r="227" spans="1:21" ht="12.75" customHeight="1" x14ac:dyDescent="0.2">
      <c r="A227" s="444" t="s">
        <v>717</v>
      </c>
      <c r="B227" s="445"/>
      <c r="C227" s="445"/>
      <c r="D227" s="445"/>
      <c r="E227" s="445"/>
      <c r="F227" s="445"/>
      <c r="G227" s="445"/>
      <c r="H227" s="445"/>
      <c r="I227" s="445"/>
      <c r="J227" s="445"/>
      <c r="K227" s="445"/>
      <c r="L227" s="445"/>
      <c r="M227" s="445"/>
      <c r="N227" s="445"/>
      <c r="O227" s="445"/>
      <c r="P227" s="445"/>
      <c r="Q227" s="445"/>
      <c r="R227" s="446"/>
      <c r="S227" s="125">
        <f>TRUNC(S226*BDI!$N$5,2)+0.005</f>
        <v>1045.7850000000001</v>
      </c>
    </row>
    <row r="228" spans="1:21" x14ac:dyDescent="0.2">
      <c r="A228" s="419" t="s">
        <v>522</v>
      </c>
      <c r="B228" s="420"/>
      <c r="C228" s="420"/>
      <c r="D228" s="420"/>
      <c r="E228" s="420"/>
      <c r="F228" s="420"/>
      <c r="G228" s="420"/>
      <c r="H228" s="420"/>
      <c r="I228" s="420"/>
      <c r="J228" s="420"/>
      <c r="K228" s="420"/>
      <c r="L228" s="420"/>
      <c r="M228" s="420"/>
      <c r="N228" s="420"/>
      <c r="O228" s="420"/>
      <c r="P228" s="420"/>
      <c r="Q228" s="420"/>
      <c r="R228" s="421"/>
      <c r="S228" s="125">
        <f>S227+S226</f>
        <v>5401.4</v>
      </c>
    </row>
    <row r="229" spans="1:21" x14ac:dyDescent="0.2">
      <c r="A229" s="419" t="s">
        <v>523</v>
      </c>
      <c r="B229" s="420"/>
      <c r="C229" s="420"/>
      <c r="D229" s="420"/>
      <c r="E229" s="420"/>
      <c r="F229" s="420"/>
      <c r="G229" s="420"/>
      <c r="H229" s="420"/>
      <c r="I229" s="420"/>
      <c r="J229" s="420"/>
      <c r="K229" s="420"/>
      <c r="L229" s="420"/>
      <c r="M229" s="420"/>
      <c r="N229" s="420"/>
      <c r="O229" s="420"/>
      <c r="P229" s="420"/>
      <c r="Q229" s="420"/>
      <c r="R229" s="421"/>
      <c r="S229" s="125">
        <f>TRUNC(S228*2,2)</f>
        <v>10802.8</v>
      </c>
      <c r="T229" s="126">
        <v>11081.54</v>
      </c>
      <c r="U229" s="129">
        <f>S229/T229-1</f>
        <v>-2.5153543641046383E-2</v>
      </c>
    </row>
    <row r="230" spans="1:21" x14ac:dyDescent="0.2">
      <c r="A230" s="443" t="s">
        <v>524</v>
      </c>
      <c r="B230" s="443"/>
      <c r="C230" s="443"/>
      <c r="D230" s="443"/>
      <c r="E230" s="443"/>
      <c r="F230" s="443"/>
      <c r="G230" s="443"/>
      <c r="H230" s="443"/>
      <c r="I230" s="443"/>
      <c r="J230" s="443"/>
      <c r="K230" s="443"/>
      <c r="L230" s="443"/>
      <c r="M230" s="443"/>
      <c r="N230" s="443"/>
      <c r="O230" s="443"/>
      <c r="P230" s="443"/>
      <c r="Q230" s="443"/>
      <c r="R230" s="443"/>
      <c r="S230" s="443"/>
      <c r="U230" s="127"/>
    </row>
    <row r="232" spans="1:21" ht="19.5" x14ac:dyDescent="0.2">
      <c r="A232" s="104"/>
      <c r="B232" s="428" t="s">
        <v>451</v>
      </c>
      <c r="C232" s="428"/>
      <c r="D232" s="428"/>
      <c r="E232" s="428"/>
      <c r="F232" s="428"/>
      <c r="G232" s="428"/>
      <c r="H232" s="428"/>
      <c r="I232" s="428"/>
      <c r="J232" s="428"/>
      <c r="K232" s="428"/>
      <c r="L232" s="428"/>
      <c r="M232" s="428"/>
      <c r="N232" s="104"/>
      <c r="O232" s="104"/>
      <c r="P232" s="104"/>
      <c r="Q232" s="104"/>
      <c r="R232" s="429" t="s">
        <v>452</v>
      </c>
      <c r="S232" s="429"/>
    </row>
    <row r="233" spans="1:21" ht="14.25" x14ac:dyDescent="0.2">
      <c r="A233" s="330" t="s">
        <v>526</v>
      </c>
      <c r="B233" s="330"/>
      <c r="C233" s="330"/>
      <c r="D233" s="330"/>
      <c r="E233" s="330"/>
      <c r="F233" s="330"/>
      <c r="G233" s="330"/>
      <c r="H233" s="330"/>
      <c r="I233" s="330"/>
      <c r="J233" s="330"/>
      <c r="K233" s="330"/>
      <c r="L233" s="330"/>
      <c r="M233" s="102"/>
      <c r="N233" s="102"/>
      <c r="O233" s="102"/>
      <c r="P233" s="102"/>
      <c r="Q233" s="102"/>
      <c r="R233" s="105" t="s">
        <v>454</v>
      </c>
      <c r="S233" s="106">
        <v>153</v>
      </c>
    </row>
    <row r="234" spans="1:21" x14ac:dyDescent="0.2">
      <c r="A234" s="430" t="s">
        <v>455</v>
      </c>
      <c r="B234" s="431"/>
      <c r="C234" s="431"/>
      <c r="D234" s="431"/>
      <c r="E234" s="431"/>
      <c r="F234" s="431"/>
      <c r="G234" s="431"/>
      <c r="H234" s="431"/>
      <c r="I234" s="431"/>
      <c r="J234" s="431"/>
      <c r="K234" s="431"/>
      <c r="L234" s="432"/>
      <c r="M234" s="436" t="s">
        <v>456</v>
      </c>
      <c r="N234" s="107" t="s">
        <v>457</v>
      </c>
      <c r="O234" s="107" t="s">
        <v>458</v>
      </c>
      <c r="P234" s="108" t="s">
        <v>459</v>
      </c>
      <c r="Q234" s="109" t="s">
        <v>460</v>
      </c>
      <c r="R234" s="107" t="s">
        <v>461</v>
      </c>
      <c r="S234" s="107" t="s">
        <v>462</v>
      </c>
    </row>
    <row r="235" spans="1:21" x14ac:dyDescent="0.2">
      <c r="A235" s="433"/>
      <c r="B235" s="434"/>
      <c r="C235" s="434"/>
      <c r="D235" s="434"/>
      <c r="E235" s="434"/>
      <c r="F235" s="434"/>
      <c r="G235" s="434"/>
      <c r="H235" s="434"/>
      <c r="I235" s="434"/>
      <c r="J235" s="434"/>
      <c r="K235" s="434"/>
      <c r="L235" s="435"/>
      <c r="M235" s="437"/>
      <c r="N235" s="111" t="s">
        <v>463</v>
      </c>
      <c r="O235" s="110" t="s">
        <v>464</v>
      </c>
      <c r="P235" s="112" t="s">
        <v>465</v>
      </c>
      <c r="Q235" s="113" t="s">
        <v>466</v>
      </c>
      <c r="R235" s="111" t="s">
        <v>467</v>
      </c>
      <c r="S235" s="114" t="s">
        <v>468</v>
      </c>
    </row>
    <row r="236" spans="1:21" x14ac:dyDescent="0.2">
      <c r="A236" s="416" t="s">
        <v>469</v>
      </c>
      <c r="B236" s="417"/>
      <c r="C236" s="417"/>
      <c r="D236" s="417"/>
      <c r="E236" s="417"/>
      <c r="F236" s="417"/>
      <c r="G236" s="417"/>
      <c r="H236" s="417"/>
      <c r="I236" s="417"/>
      <c r="J236" s="417"/>
      <c r="K236" s="417"/>
      <c r="L236" s="417"/>
      <c r="M236" s="417"/>
      <c r="N236" s="417"/>
      <c r="O236" s="417"/>
      <c r="P236" s="417"/>
      <c r="Q236" s="417"/>
      <c r="R236" s="417"/>
      <c r="S236" s="418"/>
    </row>
    <row r="237" spans="1:21" x14ac:dyDescent="0.2">
      <c r="A237" s="115">
        <v>30050</v>
      </c>
      <c r="B237" s="413" t="s">
        <v>470</v>
      </c>
      <c r="C237" s="414"/>
      <c r="D237" s="414"/>
      <c r="E237" s="414"/>
      <c r="F237" s="414"/>
      <c r="G237" s="414"/>
      <c r="H237" s="414"/>
      <c r="I237" s="414"/>
      <c r="J237" s="414"/>
      <c r="K237" s="414"/>
      <c r="L237" s="415"/>
      <c r="M237" s="115">
        <v>30050</v>
      </c>
      <c r="N237" s="116">
        <v>1</v>
      </c>
      <c r="O237" s="117">
        <v>518.85</v>
      </c>
      <c r="P237" s="118">
        <v>153</v>
      </c>
      <c r="Q237" s="117">
        <v>8.64</v>
      </c>
      <c r="R237" s="119"/>
      <c r="S237" s="117">
        <f t="shared" ref="S237:S250" si="14">R237*Q237*P237</f>
        <v>0</v>
      </c>
    </row>
    <row r="238" spans="1:21" x14ac:dyDescent="0.2">
      <c r="A238" s="115">
        <v>30037</v>
      </c>
      <c r="B238" s="413" t="s">
        <v>471</v>
      </c>
      <c r="C238" s="414"/>
      <c r="D238" s="414"/>
      <c r="E238" s="414"/>
      <c r="F238" s="414"/>
      <c r="G238" s="414"/>
      <c r="H238" s="414"/>
      <c r="I238" s="414"/>
      <c r="J238" s="414"/>
      <c r="K238" s="414"/>
      <c r="L238" s="415"/>
      <c r="M238" s="115">
        <v>30037</v>
      </c>
      <c r="N238" s="116">
        <v>1</v>
      </c>
      <c r="O238" s="117">
        <v>313.36</v>
      </c>
      <c r="P238" s="118">
        <f>P237</f>
        <v>153</v>
      </c>
      <c r="Q238" s="117">
        <v>5.22</v>
      </c>
      <c r="R238" s="120">
        <v>1</v>
      </c>
      <c r="S238" s="117">
        <f t="shared" si="14"/>
        <v>798.66</v>
      </c>
    </row>
    <row r="239" spans="1:21" x14ac:dyDescent="0.2">
      <c r="A239" s="115">
        <v>30036</v>
      </c>
      <c r="B239" s="413" t="s">
        <v>472</v>
      </c>
      <c r="C239" s="414"/>
      <c r="D239" s="414"/>
      <c r="E239" s="414"/>
      <c r="F239" s="414"/>
      <c r="G239" s="414"/>
      <c r="H239" s="414"/>
      <c r="I239" s="414"/>
      <c r="J239" s="414"/>
      <c r="K239" s="414"/>
      <c r="L239" s="415"/>
      <c r="M239" s="115">
        <v>30036</v>
      </c>
      <c r="N239" s="116">
        <v>1</v>
      </c>
      <c r="O239" s="117">
        <v>183.97</v>
      </c>
      <c r="P239" s="118">
        <f t="shared" ref="P239:P250" si="15">P238</f>
        <v>153</v>
      </c>
      <c r="Q239" s="117">
        <v>3.06</v>
      </c>
      <c r="R239" s="119"/>
      <c r="S239" s="117">
        <f t="shared" si="14"/>
        <v>0</v>
      </c>
    </row>
    <row r="240" spans="1:21" x14ac:dyDescent="0.2">
      <c r="A240" s="115">
        <v>30035</v>
      </c>
      <c r="B240" s="413" t="s">
        <v>473</v>
      </c>
      <c r="C240" s="414"/>
      <c r="D240" s="414"/>
      <c r="E240" s="414"/>
      <c r="F240" s="414"/>
      <c r="G240" s="414"/>
      <c r="H240" s="414"/>
      <c r="I240" s="414"/>
      <c r="J240" s="414"/>
      <c r="K240" s="414"/>
      <c r="L240" s="415"/>
      <c r="M240" s="115">
        <v>30035</v>
      </c>
      <c r="N240" s="116">
        <v>1</v>
      </c>
      <c r="O240" s="117">
        <v>263.33</v>
      </c>
      <c r="P240" s="118">
        <f t="shared" si="15"/>
        <v>153</v>
      </c>
      <c r="Q240" s="117">
        <v>4.38</v>
      </c>
      <c r="R240" s="120">
        <v>1</v>
      </c>
      <c r="S240" s="117">
        <f t="shared" si="14"/>
        <v>670.14</v>
      </c>
    </row>
    <row r="241" spans="1:19" x14ac:dyDescent="0.2">
      <c r="A241" s="115">
        <v>30125</v>
      </c>
      <c r="B241" s="413" t="s">
        <v>474</v>
      </c>
      <c r="C241" s="414"/>
      <c r="D241" s="414"/>
      <c r="E241" s="414"/>
      <c r="F241" s="414"/>
      <c r="G241" s="414"/>
      <c r="H241" s="414"/>
      <c r="I241" s="414"/>
      <c r="J241" s="414"/>
      <c r="K241" s="414"/>
      <c r="L241" s="415"/>
      <c r="M241" s="115">
        <v>30125</v>
      </c>
      <c r="N241" s="116">
        <v>1</v>
      </c>
      <c r="O241" s="117">
        <v>357.46</v>
      </c>
      <c r="P241" s="118">
        <f t="shared" si="15"/>
        <v>153</v>
      </c>
      <c r="Q241" s="117">
        <v>5.95</v>
      </c>
      <c r="R241" s="119"/>
      <c r="S241" s="117">
        <f t="shared" si="14"/>
        <v>0</v>
      </c>
    </row>
    <row r="242" spans="1:19" x14ac:dyDescent="0.2">
      <c r="A242" s="115">
        <v>30110</v>
      </c>
      <c r="B242" s="413" t="s">
        <v>475</v>
      </c>
      <c r="C242" s="414"/>
      <c r="D242" s="414"/>
      <c r="E242" s="414"/>
      <c r="F242" s="414"/>
      <c r="G242" s="414"/>
      <c r="H242" s="414"/>
      <c r="I242" s="414"/>
      <c r="J242" s="414"/>
      <c r="K242" s="414"/>
      <c r="L242" s="415"/>
      <c r="M242" s="115">
        <v>30110</v>
      </c>
      <c r="N242" s="116">
        <v>1</v>
      </c>
      <c r="O242" s="117">
        <v>526.36</v>
      </c>
      <c r="P242" s="118">
        <f t="shared" si="15"/>
        <v>153</v>
      </c>
      <c r="Q242" s="117">
        <v>8.77</v>
      </c>
      <c r="R242" s="119"/>
      <c r="S242" s="117">
        <f t="shared" si="14"/>
        <v>0</v>
      </c>
    </row>
    <row r="243" spans="1:19" x14ac:dyDescent="0.2">
      <c r="A243" s="115">
        <v>30120</v>
      </c>
      <c r="B243" s="413" t="s">
        <v>476</v>
      </c>
      <c r="C243" s="414"/>
      <c r="D243" s="414"/>
      <c r="E243" s="414"/>
      <c r="F243" s="414"/>
      <c r="G243" s="414"/>
      <c r="H243" s="414"/>
      <c r="I243" s="414"/>
      <c r="J243" s="414"/>
      <c r="K243" s="414"/>
      <c r="L243" s="415"/>
      <c r="M243" s="115">
        <v>30120</v>
      </c>
      <c r="N243" s="116">
        <v>1</v>
      </c>
      <c r="O243" s="117">
        <v>435.26</v>
      </c>
      <c r="P243" s="118">
        <f t="shared" si="15"/>
        <v>153</v>
      </c>
      <c r="Q243" s="117">
        <v>7.25</v>
      </c>
      <c r="R243" s="119"/>
      <c r="S243" s="117">
        <f t="shared" si="14"/>
        <v>0</v>
      </c>
    </row>
    <row r="244" spans="1:19" x14ac:dyDescent="0.2">
      <c r="A244" s="115">
        <v>31062</v>
      </c>
      <c r="B244" s="413" t="s">
        <v>477</v>
      </c>
      <c r="C244" s="414"/>
      <c r="D244" s="414"/>
      <c r="E244" s="414"/>
      <c r="F244" s="414"/>
      <c r="G244" s="414"/>
      <c r="H244" s="414"/>
      <c r="I244" s="414"/>
      <c r="J244" s="414"/>
      <c r="K244" s="414"/>
      <c r="L244" s="415"/>
      <c r="M244" s="115">
        <v>31062</v>
      </c>
      <c r="N244" s="116">
        <v>1</v>
      </c>
      <c r="O244" s="117">
        <v>307.91000000000003</v>
      </c>
      <c r="P244" s="118">
        <f t="shared" si="15"/>
        <v>153</v>
      </c>
      <c r="Q244" s="117">
        <v>5.13</v>
      </c>
      <c r="R244" s="119"/>
      <c r="S244" s="117">
        <f t="shared" si="14"/>
        <v>0</v>
      </c>
    </row>
    <row r="245" spans="1:19" x14ac:dyDescent="0.2">
      <c r="A245" s="115">
        <v>30053</v>
      </c>
      <c r="B245" s="413" t="s">
        <v>478</v>
      </c>
      <c r="C245" s="414"/>
      <c r="D245" s="414"/>
      <c r="E245" s="414"/>
      <c r="F245" s="414"/>
      <c r="G245" s="414"/>
      <c r="H245" s="414"/>
      <c r="I245" s="414"/>
      <c r="J245" s="414"/>
      <c r="K245" s="414"/>
      <c r="L245" s="415"/>
      <c r="M245" s="115">
        <v>30053</v>
      </c>
      <c r="N245" s="116">
        <v>1</v>
      </c>
      <c r="O245" s="117">
        <v>332.93</v>
      </c>
      <c r="P245" s="118">
        <f t="shared" si="15"/>
        <v>153</v>
      </c>
      <c r="Q245" s="117">
        <v>5.54</v>
      </c>
      <c r="R245" s="119"/>
      <c r="S245" s="117">
        <f t="shared" si="14"/>
        <v>0</v>
      </c>
    </row>
    <row r="246" spans="1:19" x14ac:dyDescent="0.2">
      <c r="A246" s="115">
        <v>30049</v>
      </c>
      <c r="B246" s="413" t="s">
        <v>479</v>
      </c>
      <c r="C246" s="414"/>
      <c r="D246" s="414"/>
      <c r="E246" s="414"/>
      <c r="F246" s="414"/>
      <c r="G246" s="414"/>
      <c r="H246" s="414"/>
      <c r="I246" s="414"/>
      <c r="J246" s="414"/>
      <c r="K246" s="414"/>
      <c r="L246" s="415"/>
      <c r="M246" s="115">
        <v>30049</v>
      </c>
      <c r="N246" s="116">
        <v>1</v>
      </c>
      <c r="O246" s="117">
        <v>359.09</v>
      </c>
      <c r="P246" s="118">
        <f t="shared" si="15"/>
        <v>153</v>
      </c>
      <c r="Q246" s="117">
        <v>5.98</v>
      </c>
      <c r="R246" s="119"/>
      <c r="S246" s="117">
        <f t="shared" si="14"/>
        <v>0</v>
      </c>
    </row>
    <row r="247" spans="1:19" x14ac:dyDescent="0.2">
      <c r="A247" s="115">
        <v>30040</v>
      </c>
      <c r="B247" s="413" t="s">
        <v>480</v>
      </c>
      <c r="C247" s="414"/>
      <c r="D247" s="414"/>
      <c r="E247" s="414"/>
      <c r="F247" s="414"/>
      <c r="G247" s="414"/>
      <c r="H247" s="414"/>
      <c r="I247" s="414"/>
      <c r="J247" s="414"/>
      <c r="K247" s="414"/>
      <c r="L247" s="415"/>
      <c r="M247" s="115">
        <v>30040</v>
      </c>
      <c r="N247" s="116">
        <v>1</v>
      </c>
      <c r="O247" s="117">
        <v>331.44</v>
      </c>
      <c r="P247" s="118">
        <f t="shared" si="15"/>
        <v>153</v>
      </c>
      <c r="Q247" s="117">
        <v>5.52</v>
      </c>
      <c r="R247" s="120">
        <v>1</v>
      </c>
      <c r="S247" s="117">
        <f t="shared" si="14"/>
        <v>844.56</v>
      </c>
    </row>
    <row r="248" spans="1:19" x14ac:dyDescent="0.2">
      <c r="A248" s="115">
        <v>30039</v>
      </c>
      <c r="B248" s="413" t="s">
        <v>481</v>
      </c>
      <c r="C248" s="414"/>
      <c r="D248" s="414"/>
      <c r="E248" s="414"/>
      <c r="F248" s="414"/>
      <c r="G248" s="414"/>
      <c r="H248" s="414"/>
      <c r="I248" s="414"/>
      <c r="J248" s="414"/>
      <c r="K248" s="414"/>
      <c r="L248" s="415"/>
      <c r="M248" s="115">
        <v>30039</v>
      </c>
      <c r="N248" s="116">
        <v>1</v>
      </c>
      <c r="O248" s="117">
        <v>254.61</v>
      </c>
      <c r="P248" s="118">
        <f t="shared" si="15"/>
        <v>153</v>
      </c>
      <c r="Q248" s="117">
        <v>4.24</v>
      </c>
      <c r="R248" s="119"/>
      <c r="S248" s="117">
        <f t="shared" si="14"/>
        <v>0</v>
      </c>
    </row>
    <row r="249" spans="1:19" x14ac:dyDescent="0.2">
      <c r="A249" s="115">
        <v>30021</v>
      </c>
      <c r="B249" s="413" t="s">
        <v>482</v>
      </c>
      <c r="C249" s="414"/>
      <c r="D249" s="414"/>
      <c r="E249" s="414"/>
      <c r="F249" s="414"/>
      <c r="G249" s="414"/>
      <c r="H249" s="414"/>
      <c r="I249" s="414"/>
      <c r="J249" s="414"/>
      <c r="K249" s="414"/>
      <c r="L249" s="415"/>
      <c r="M249" s="115">
        <v>30021</v>
      </c>
      <c r="N249" s="116">
        <v>1</v>
      </c>
      <c r="O249" s="117">
        <v>275.55</v>
      </c>
      <c r="P249" s="118">
        <f t="shared" si="15"/>
        <v>153</v>
      </c>
      <c r="Q249" s="117">
        <v>4.59</v>
      </c>
      <c r="R249" s="119"/>
      <c r="S249" s="117">
        <f t="shared" si="14"/>
        <v>0</v>
      </c>
    </row>
    <row r="250" spans="1:19" x14ac:dyDescent="0.2">
      <c r="A250" s="115">
        <v>30030</v>
      </c>
      <c r="B250" s="413" t="s">
        <v>483</v>
      </c>
      <c r="C250" s="414"/>
      <c r="D250" s="414"/>
      <c r="E250" s="414"/>
      <c r="F250" s="414"/>
      <c r="G250" s="414"/>
      <c r="H250" s="414"/>
      <c r="I250" s="414"/>
      <c r="J250" s="414"/>
      <c r="K250" s="414"/>
      <c r="L250" s="415"/>
      <c r="M250" s="115">
        <v>30030</v>
      </c>
      <c r="N250" s="116">
        <v>1</v>
      </c>
      <c r="O250" s="117">
        <v>767.01</v>
      </c>
      <c r="P250" s="118">
        <f t="shared" si="15"/>
        <v>153</v>
      </c>
      <c r="Q250" s="117">
        <v>12.78</v>
      </c>
      <c r="R250" s="119"/>
      <c r="S250" s="117">
        <f t="shared" si="14"/>
        <v>0</v>
      </c>
    </row>
    <row r="251" spans="1:19" x14ac:dyDescent="0.2">
      <c r="A251" s="416" t="s">
        <v>484</v>
      </c>
      <c r="B251" s="417"/>
      <c r="C251" s="417"/>
      <c r="D251" s="417"/>
      <c r="E251" s="417"/>
      <c r="F251" s="417"/>
      <c r="G251" s="417"/>
      <c r="H251" s="417"/>
      <c r="I251" s="417"/>
      <c r="J251" s="417"/>
      <c r="K251" s="417"/>
      <c r="L251" s="417"/>
      <c r="M251" s="417"/>
      <c r="N251" s="417"/>
      <c r="O251" s="417"/>
      <c r="P251" s="417"/>
      <c r="Q251" s="417"/>
      <c r="R251" s="417"/>
      <c r="S251" s="418"/>
    </row>
    <row r="252" spans="1:19" x14ac:dyDescent="0.2">
      <c r="A252" s="115">
        <v>30010</v>
      </c>
      <c r="B252" s="413" t="s">
        <v>485</v>
      </c>
      <c r="C252" s="414"/>
      <c r="D252" s="414"/>
      <c r="E252" s="414"/>
      <c r="F252" s="414"/>
      <c r="G252" s="414"/>
      <c r="H252" s="414"/>
      <c r="I252" s="414"/>
      <c r="J252" s="414"/>
      <c r="K252" s="414"/>
      <c r="L252" s="415"/>
      <c r="M252" s="115">
        <v>30105</v>
      </c>
      <c r="N252" s="116">
        <v>0.5</v>
      </c>
      <c r="O252" s="117">
        <f>O220</f>
        <v>377.34</v>
      </c>
      <c r="P252" s="118">
        <f>$P$250</f>
        <v>153</v>
      </c>
      <c r="Q252" s="117">
        <f t="shared" ref="Q252:Q278" si="16">TRUNC(N252*O252/60,2)</f>
        <v>3.14</v>
      </c>
      <c r="R252" s="119"/>
      <c r="S252" s="117">
        <f t="shared" ref="S252:S270" si="17">R252*Q252*P252</f>
        <v>0</v>
      </c>
    </row>
    <row r="253" spans="1:19" x14ac:dyDescent="0.2">
      <c r="A253" s="115">
        <v>30007</v>
      </c>
      <c r="B253" s="413" t="s">
        <v>486</v>
      </c>
      <c r="C253" s="414"/>
      <c r="D253" s="414"/>
      <c r="E253" s="414"/>
      <c r="F253" s="414"/>
      <c r="G253" s="414"/>
      <c r="H253" s="414"/>
      <c r="I253" s="414"/>
      <c r="J253" s="414"/>
      <c r="K253" s="414"/>
      <c r="L253" s="415"/>
      <c r="M253" s="115">
        <v>30105</v>
      </c>
      <c r="N253" s="116">
        <v>0.5</v>
      </c>
      <c r="O253" s="117">
        <f>O252</f>
        <v>377.34</v>
      </c>
      <c r="P253" s="118">
        <f t="shared" ref="P253:P278" si="18">$P$250</f>
        <v>153</v>
      </c>
      <c r="Q253" s="117">
        <f t="shared" si="16"/>
        <v>3.14</v>
      </c>
      <c r="R253" s="120">
        <v>1</v>
      </c>
      <c r="S253" s="117">
        <f t="shared" si="17"/>
        <v>480.42</v>
      </c>
    </row>
    <row r="254" spans="1:19" x14ac:dyDescent="0.2">
      <c r="A254" s="115">
        <v>30011</v>
      </c>
      <c r="B254" s="413" t="s">
        <v>487</v>
      </c>
      <c r="C254" s="414"/>
      <c r="D254" s="414"/>
      <c r="E254" s="414"/>
      <c r="F254" s="414"/>
      <c r="G254" s="414"/>
      <c r="H254" s="414"/>
      <c r="I254" s="414"/>
      <c r="J254" s="414"/>
      <c r="K254" s="414"/>
      <c r="L254" s="415"/>
      <c r="M254" s="115">
        <v>30105</v>
      </c>
      <c r="N254" s="116">
        <v>1</v>
      </c>
      <c r="O254" s="117">
        <f t="shared" ref="O254:O278" si="19">O253</f>
        <v>377.34</v>
      </c>
      <c r="P254" s="118">
        <f t="shared" si="18"/>
        <v>153</v>
      </c>
      <c r="Q254" s="117">
        <f t="shared" si="16"/>
        <v>6.28</v>
      </c>
      <c r="R254" s="120">
        <v>1</v>
      </c>
      <c r="S254" s="117">
        <f t="shared" si="17"/>
        <v>960.84</v>
      </c>
    </row>
    <row r="255" spans="1:19" x14ac:dyDescent="0.2">
      <c r="A255" s="115">
        <v>30057</v>
      </c>
      <c r="B255" s="413" t="s">
        <v>488</v>
      </c>
      <c r="C255" s="414"/>
      <c r="D255" s="414"/>
      <c r="E255" s="414"/>
      <c r="F255" s="414"/>
      <c r="G255" s="414"/>
      <c r="H255" s="414"/>
      <c r="I255" s="414"/>
      <c r="J255" s="414"/>
      <c r="K255" s="414"/>
      <c r="L255" s="415"/>
      <c r="M255" s="115">
        <v>30105</v>
      </c>
      <c r="N255" s="116">
        <v>1</v>
      </c>
      <c r="O255" s="117">
        <f t="shared" si="19"/>
        <v>377.34</v>
      </c>
      <c r="P255" s="118">
        <f t="shared" si="18"/>
        <v>153</v>
      </c>
      <c r="Q255" s="117">
        <f t="shared" si="16"/>
        <v>6.28</v>
      </c>
      <c r="R255" s="119"/>
      <c r="S255" s="117">
        <f t="shared" si="17"/>
        <v>0</v>
      </c>
    </row>
    <row r="256" spans="1:19" x14ac:dyDescent="0.2">
      <c r="A256" s="115">
        <v>30019</v>
      </c>
      <c r="B256" s="413" t="s">
        <v>489</v>
      </c>
      <c r="C256" s="414"/>
      <c r="D256" s="414"/>
      <c r="E256" s="414"/>
      <c r="F256" s="414"/>
      <c r="G256" s="414"/>
      <c r="H256" s="414"/>
      <c r="I256" s="414"/>
      <c r="J256" s="414"/>
      <c r="K256" s="414"/>
      <c r="L256" s="415"/>
      <c r="M256" s="115">
        <v>30105</v>
      </c>
      <c r="N256" s="116">
        <v>1</v>
      </c>
      <c r="O256" s="117">
        <f t="shared" si="19"/>
        <v>377.34</v>
      </c>
      <c r="P256" s="118">
        <f t="shared" si="18"/>
        <v>153</v>
      </c>
      <c r="Q256" s="117">
        <f t="shared" si="16"/>
        <v>6.28</v>
      </c>
      <c r="R256" s="119"/>
      <c r="S256" s="117">
        <f t="shared" si="17"/>
        <v>0</v>
      </c>
    </row>
    <row r="257" spans="1:19" x14ac:dyDescent="0.2">
      <c r="A257" s="115">
        <v>30158</v>
      </c>
      <c r="B257" s="413" t="s">
        <v>490</v>
      </c>
      <c r="C257" s="414"/>
      <c r="D257" s="414"/>
      <c r="E257" s="414"/>
      <c r="F257" s="414"/>
      <c r="G257" s="414"/>
      <c r="H257" s="414"/>
      <c r="I257" s="414"/>
      <c r="J257" s="414"/>
      <c r="K257" s="414"/>
      <c r="L257" s="415"/>
      <c r="M257" s="115">
        <v>30105</v>
      </c>
      <c r="N257" s="116">
        <v>0.33</v>
      </c>
      <c r="O257" s="117">
        <f t="shared" si="19"/>
        <v>377.34</v>
      </c>
      <c r="P257" s="118">
        <f t="shared" si="18"/>
        <v>153</v>
      </c>
      <c r="Q257" s="117">
        <f t="shared" si="16"/>
        <v>2.0699999999999998</v>
      </c>
      <c r="R257" s="119"/>
      <c r="S257" s="117">
        <f t="shared" si="17"/>
        <v>0</v>
      </c>
    </row>
    <row r="258" spans="1:19" x14ac:dyDescent="0.2">
      <c r="A258" s="115">
        <v>30058</v>
      </c>
      <c r="B258" s="413" t="s">
        <v>491</v>
      </c>
      <c r="C258" s="414"/>
      <c r="D258" s="414"/>
      <c r="E258" s="414"/>
      <c r="F258" s="414"/>
      <c r="G258" s="414"/>
      <c r="H258" s="414"/>
      <c r="I258" s="414"/>
      <c r="J258" s="414"/>
      <c r="K258" s="414"/>
      <c r="L258" s="415"/>
      <c r="M258" s="115">
        <v>30105</v>
      </c>
      <c r="N258" s="116">
        <v>0.33</v>
      </c>
      <c r="O258" s="117">
        <f t="shared" si="19"/>
        <v>377.34</v>
      </c>
      <c r="P258" s="118">
        <f t="shared" si="18"/>
        <v>153</v>
      </c>
      <c r="Q258" s="117">
        <f t="shared" si="16"/>
        <v>2.0699999999999998</v>
      </c>
      <c r="R258" s="119"/>
      <c r="S258" s="117">
        <f t="shared" si="17"/>
        <v>0</v>
      </c>
    </row>
    <row r="259" spans="1:19" x14ac:dyDescent="0.2">
      <c r="A259" s="115">
        <v>30046</v>
      </c>
      <c r="B259" s="413" t="s">
        <v>492</v>
      </c>
      <c r="C259" s="414"/>
      <c r="D259" s="414"/>
      <c r="E259" s="414"/>
      <c r="F259" s="414"/>
      <c r="G259" s="414"/>
      <c r="H259" s="414"/>
      <c r="I259" s="414"/>
      <c r="J259" s="414"/>
      <c r="K259" s="414"/>
      <c r="L259" s="415"/>
      <c r="M259" s="115">
        <v>30105</v>
      </c>
      <c r="N259" s="116">
        <v>1</v>
      </c>
      <c r="O259" s="117">
        <f t="shared" si="19"/>
        <v>377.34</v>
      </c>
      <c r="P259" s="118">
        <f t="shared" si="18"/>
        <v>153</v>
      </c>
      <c r="Q259" s="117">
        <f t="shared" si="16"/>
        <v>6.28</v>
      </c>
      <c r="R259" s="120">
        <v>1</v>
      </c>
      <c r="S259" s="117">
        <f t="shared" si="17"/>
        <v>960.84</v>
      </c>
    </row>
    <row r="260" spans="1:19" x14ac:dyDescent="0.2">
      <c r="A260" s="115">
        <v>30170</v>
      </c>
      <c r="B260" s="413" t="s">
        <v>493</v>
      </c>
      <c r="C260" s="414"/>
      <c r="D260" s="414"/>
      <c r="E260" s="414"/>
      <c r="F260" s="414"/>
      <c r="G260" s="414"/>
      <c r="H260" s="414"/>
      <c r="I260" s="414"/>
      <c r="J260" s="414"/>
      <c r="K260" s="414"/>
      <c r="L260" s="415"/>
      <c r="M260" s="115">
        <v>30105</v>
      </c>
      <c r="N260" s="116">
        <v>1</v>
      </c>
      <c r="O260" s="117">
        <f t="shared" si="19"/>
        <v>377.34</v>
      </c>
      <c r="P260" s="118">
        <f t="shared" si="18"/>
        <v>153</v>
      </c>
      <c r="Q260" s="117">
        <f t="shared" si="16"/>
        <v>6.28</v>
      </c>
      <c r="R260" s="119"/>
      <c r="S260" s="117">
        <f t="shared" si="17"/>
        <v>0</v>
      </c>
    </row>
    <row r="261" spans="1:19" x14ac:dyDescent="0.2">
      <c r="A261" s="115">
        <v>30029</v>
      </c>
      <c r="B261" s="413" t="s">
        <v>494</v>
      </c>
      <c r="C261" s="414"/>
      <c r="D261" s="414"/>
      <c r="E261" s="414"/>
      <c r="F261" s="414"/>
      <c r="G261" s="414"/>
      <c r="H261" s="414"/>
      <c r="I261" s="414"/>
      <c r="J261" s="414"/>
      <c r="K261" s="414"/>
      <c r="L261" s="415"/>
      <c r="M261" s="115">
        <v>30105</v>
      </c>
      <c r="N261" s="116">
        <v>0.5</v>
      </c>
      <c r="O261" s="117">
        <f t="shared" si="19"/>
        <v>377.34</v>
      </c>
      <c r="P261" s="118">
        <f t="shared" si="18"/>
        <v>153</v>
      </c>
      <c r="Q261" s="117">
        <f t="shared" si="16"/>
        <v>3.14</v>
      </c>
      <c r="R261" s="119"/>
      <c r="S261" s="117">
        <f t="shared" si="17"/>
        <v>0</v>
      </c>
    </row>
    <row r="262" spans="1:19" x14ac:dyDescent="0.2">
      <c r="A262" s="115">
        <v>30101</v>
      </c>
      <c r="B262" s="413" t="s">
        <v>495</v>
      </c>
      <c r="C262" s="414"/>
      <c r="D262" s="414"/>
      <c r="E262" s="414"/>
      <c r="F262" s="414"/>
      <c r="G262" s="414"/>
      <c r="H262" s="414"/>
      <c r="I262" s="414"/>
      <c r="J262" s="414"/>
      <c r="K262" s="414"/>
      <c r="L262" s="415"/>
      <c r="M262" s="115">
        <v>30105</v>
      </c>
      <c r="N262" s="116">
        <v>1</v>
      </c>
      <c r="O262" s="117">
        <f t="shared" si="19"/>
        <v>377.34</v>
      </c>
      <c r="P262" s="118">
        <f t="shared" si="18"/>
        <v>153</v>
      </c>
      <c r="Q262" s="117">
        <f t="shared" si="16"/>
        <v>6.28</v>
      </c>
      <c r="R262" s="119"/>
      <c r="S262" s="117">
        <f t="shared" si="17"/>
        <v>0</v>
      </c>
    </row>
    <row r="263" spans="1:19" x14ac:dyDescent="0.2">
      <c r="A263" s="115">
        <v>30008</v>
      </c>
      <c r="B263" s="413" t="s">
        <v>496</v>
      </c>
      <c r="C263" s="414"/>
      <c r="D263" s="414"/>
      <c r="E263" s="414"/>
      <c r="F263" s="414"/>
      <c r="G263" s="414"/>
      <c r="H263" s="414"/>
      <c r="I263" s="414"/>
      <c r="J263" s="414"/>
      <c r="K263" s="414"/>
      <c r="L263" s="415"/>
      <c r="M263" s="115">
        <v>30105</v>
      </c>
      <c r="N263" s="116">
        <v>0.5</v>
      </c>
      <c r="O263" s="117">
        <f t="shared" si="19"/>
        <v>377.34</v>
      </c>
      <c r="P263" s="118">
        <f t="shared" si="18"/>
        <v>153</v>
      </c>
      <c r="Q263" s="117">
        <f t="shared" si="16"/>
        <v>3.14</v>
      </c>
      <c r="R263" s="120">
        <v>1</v>
      </c>
      <c r="S263" s="117">
        <f t="shared" si="17"/>
        <v>480.42</v>
      </c>
    </row>
    <row r="264" spans="1:19" x14ac:dyDescent="0.2">
      <c r="A264" s="115">
        <v>30015</v>
      </c>
      <c r="B264" s="413" t="s">
        <v>497</v>
      </c>
      <c r="C264" s="414"/>
      <c r="D264" s="414"/>
      <c r="E264" s="414"/>
      <c r="F264" s="414"/>
      <c r="G264" s="414"/>
      <c r="H264" s="414"/>
      <c r="I264" s="414"/>
      <c r="J264" s="414"/>
      <c r="K264" s="414"/>
      <c r="L264" s="415"/>
      <c r="M264" s="115">
        <v>30105</v>
      </c>
      <c r="N264" s="116">
        <v>0.5</v>
      </c>
      <c r="O264" s="117">
        <f t="shared" si="19"/>
        <v>377.34</v>
      </c>
      <c r="P264" s="118">
        <f t="shared" si="18"/>
        <v>153</v>
      </c>
      <c r="Q264" s="117">
        <f t="shared" si="16"/>
        <v>3.14</v>
      </c>
      <c r="R264" s="119"/>
      <c r="S264" s="117">
        <f t="shared" si="17"/>
        <v>0</v>
      </c>
    </row>
    <row r="265" spans="1:19" x14ac:dyDescent="0.2">
      <c r="A265" s="115">
        <v>30012</v>
      </c>
      <c r="B265" s="413" t="s">
        <v>498</v>
      </c>
      <c r="C265" s="414"/>
      <c r="D265" s="414"/>
      <c r="E265" s="414"/>
      <c r="F265" s="414"/>
      <c r="G265" s="414"/>
      <c r="H265" s="414"/>
      <c r="I265" s="414"/>
      <c r="J265" s="414"/>
      <c r="K265" s="414"/>
      <c r="L265" s="415"/>
      <c r="M265" s="115">
        <v>30105</v>
      </c>
      <c r="N265" s="116">
        <v>0.5</v>
      </c>
      <c r="O265" s="117">
        <f t="shared" si="19"/>
        <v>377.34</v>
      </c>
      <c r="P265" s="118">
        <f t="shared" si="18"/>
        <v>153</v>
      </c>
      <c r="Q265" s="117">
        <f t="shared" si="16"/>
        <v>3.14</v>
      </c>
      <c r="R265" s="119"/>
      <c r="S265" s="117">
        <f t="shared" si="17"/>
        <v>0</v>
      </c>
    </row>
    <row r="266" spans="1:19" x14ac:dyDescent="0.2">
      <c r="A266" s="115">
        <v>30014</v>
      </c>
      <c r="B266" s="413" t="s">
        <v>499</v>
      </c>
      <c r="C266" s="414"/>
      <c r="D266" s="414"/>
      <c r="E266" s="414"/>
      <c r="F266" s="414"/>
      <c r="G266" s="414"/>
      <c r="H266" s="414"/>
      <c r="I266" s="414"/>
      <c r="J266" s="414"/>
      <c r="K266" s="414"/>
      <c r="L266" s="415"/>
      <c r="M266" s="115">
        <v>30105</v>
      </c>
      <c r="N266" s="116">
        <v>0.5</v>
      </c>
      <c r="O266" s="117">
        <f t="shared" si="19"/>
        <v>377.34</v>
      </c>
      <c r="P266" s="118">
        <f t="shared" si="18"/>
        <v>153</v>
      </c>
      <c r="Q266" s="117">
        <f t="shared" si="16"/>
        <v>3.14</v>
      </c>
      <c r="R266" s="119"/>
      <c r="S266" s="117">
        <f t="shared" si="17"/>
        <v>0</v>
      </c>
    </row>
    <row r="267" spans="1:19" x14ac:dyDescent="0.2">
      <c r="A267" s="115">
        <v>30009</v>
      </c>
      <c r="B267" s="413" t="s">
        <v>500</v>
      </c>
      <c r="C267" s="414"/>
      <c r="D267" s="414"/>
      <c r="E267" s="414"/>
      <c r="F267" s="414"/>
      <c r="G267" s="414"/>
      <c r="H267" s="414"/>
      <c r="I267" s="414"/>
      <c r="J267" s="414"/>
      <c r="K267" s="414"/>
      <c r="L267" s="415"/>
      <c r="M267" s="115">
        <v>30105</v>
      </c>
      <c r="N267" s="116">
        <v>0.5</v>
      </c>
      <c r="O267" s="117">
        <f t="shared" si="19"/>
        <v>377.34</v>
      </c>
      <c r="P267" s="118">
        <f t="shared" si="18"/>
        <v>153</v>
      </c>
      <c r="Q267" s="117">
        <f t="shared" si="16"/>
        <v>3.14</v>
      </c>
      <c r="R267" s="120">
        <v>1</v>
      </c>
      <c r="S267" s="117">
        <f t="shared" si="17"/>
        <v>480.42</v>
      </c>
    </row>
    <row r="268" spans="1:19" x14ac:dyDescent="0.2">
      <c r="A268" s="115">
        <v>30020</v>
      </c>
      <c r="B268" s="413" t="s">
        <v>501</v>
      </c>
      <c r="C268" s="414"/>
      <c r="D268" s="414"/>
      <c r="E268" s="414"/>
      <c r="F268" s="414"/>
      <c r="G268" s="414"/>
      <c r="H268" s="414"/>
      <c r="I268" s="414"/>
      <c r="J268" s="414"/>
      <c r="K268" s="414"/>
      <c r="L268" s="415"/>
      <c r="M268" s="115">
        <v>30105</v>
      </c>
      <c r="N268" s="116">
        <v>1</v>
      </c>
      <c r="O268" s="117">
        <f t="shared" si="19"/>
        <v>377.34</v>
      </c>
      <c r="P268" s="118">
        <f t="shared" si="18"/>
        <v>153</v>
      </c>
      <c r="Q268" s="117">
        <f t="shared" si="16"/>
        <v>6.28</v>
      </c>
      <c r="R268" s="119"/>
      <c r="S268" s="117">
        <f t="shared" si="17"/>
        <v>0</v>
      </c>
    </row>
    <row r="269" spans="1:19" x14ac:dyDescent="0.2">
      <c r="A269" s="115">
        <v>30005</v>
      </c>
      <c r="B269" s="413" t="s">
        <v>502</v>
      </c>
      <c r="C269" s="414"/>
      <c r="D269" s="414"/>
      <c r="E269" s="414"/>
      <c r="F269" s="414"/>
      <c r="G269" s="414"/>
      <c r="H269" s="414"/>
      <c r="I269" s="414"/>
      <c r="J269" s="414"/>
      <c r="K269" s="414"/>
      <c r="L269" s="415"/>
      <c r="M269" s="115">
        <v>30105</v>
      </c>
      <c r="N269" s="116">
        <v>0.5</v>
      </c>
      <c r="O269" s="117">
        <f t="shared" si="19"/>
        <v>377.34</v>
      </c>
      <c r="P269" s="118">
        <f t="shared" si="18"/>
        <v>153</v>
      </c>
      <c r="Q269" s="117">
        <f t="shared" si="16"/>
        <v>3.14</v>
      </c>
      <c r="R269" s="120">
        <v>1</v>
      </c>
      <c r="S269" s="117">
        <f t="shared" si="17"/>
        <v>480.42</v>
      </c>
    </row>
    <row r="270" spans="1:19" x14ac:dyDescent="0.2">
      <c r="A270" s="115">
        <v>30006</v>
      </c>
      <c r="B270" s="413" t="s">
        <v>503</v>
      </c>
      <c r="C270" s="414"/>
      <c r="D270" s="414"/>
      <c r="E270" s="414"/>
      <c r="F270" s="414"/>
      <c r="G270" s="414"/>
      <c r="H270" s="414"/>
      <c r="I270" s="414"/>
      <c r="J270" s="414"/>
      <c r="K270" s="414"/>
      <c r="L270" s="415"/>
      <c r="M270" s="115">
        <v>30105</v>
      </c>
      <c r="N270" s="116">
        <v>0.5</v>
      </c>
      <c r="O270" s="117">
        <f t="shared" si="19"/>
        <v>377.34</v>
      </c>
      <c r="P270" s="118">
        <f t="shared" si="18"/>
        <v>153</v>
      </c>
      <c r="Q270" s="117">
        <f t="shared" si="16"/>
        <v>3.14</v>
      </c>
      <c r="R270" s="119"/>
      <c r="S270" s="117">
        <f t="shared" si="17"/>
        <v>0</v>
      </c>
    </row>
    <row r="271" spans="1:19" x14ac:dyDescent="0.2">
      <c r="A271" s="115">
        <v>30001</v>
      </c>
      <c r="B271" s="413" t="s">
        <v>504</v>
      </c>
      <c r="C271" s="414"/>
      <c r="D271" s="414"/>
      <c r="E271" s="414"/>
      <c r="F271" s="414"/>
      <c r="G271" s="414"/>
      <c r="H271" s="414"/>
      <c r="I271" s="414"/>
      <c r="J271" s="414"/>
      <c r="K271" s="414"/>
      <c r="L271" s="415"/>
      <c r="M271" s="115">
        <v>30105</v>
      </c>
      <c r="N271" s="116">
        <v>1</v>
      </c>
      <c r="O271" s="117">
        <f t="shared" si="19"/>
        <v>377.34</v>
      </c>
      <c r="P271" s="118">
        <f t="shared" si="18"/>
        <v>153</v>
      </c>
      <c r="Q271" s="117">
        <f t="shared" si="16"/>
        <v>6.28</v>
      </c>
      <c r="R271" s="120">
        <v>1</v>
      </c>
      <c r="S271" s="117">
        <f>R271*Q271*P271</f>
        <v>960.84</v>
      </c>
    </row>
    <row r="272" spans="1:19" x14ac:dyDescent="0.2">
      <c r="A272" s="115">
        <v>30002</v>
      </c>
      <c r="B272" s="413" t="s">
        <v>505</v>
      </c>
      <c r="C272" s="414"/>
      <c r="D272" s="414"/>
      <c r="E272" s="414"/>
      <c r="F272" s="414"/>
      <c r="G272" s="414"/>
      <c r="H272" s="414"/>
      <c r="I272" s="414"/>
      <c r="J272" s="414"/>
      <c r="K272" s="414"/>
      <c r="L272" s="415"/>
      <c r="M272" s="115">
        <v>30105</v>
      </c>
      <c r="N272" s="116">
        <v>1</v>
      </c>
      <c r="O272" s="117">
        <f t="shared" si="19"/>
        <v>377.34</v>
      </c>
      <c r="P272" s="118">
        <f t="shared" si="18"/>
        <v>153</v>
      </c>
      <c r="Q272" s="117">
        <f t="shared" si="16"/>
        <v>6.28</v>
      </c>
      <c r="R272" s="119"/>
      <c r="S272" s="117">
        <f t="shared" ref="S272:S278" si="20">R272*Q272*P272</f>
        <v>0</v>
      </c>
    </row>
    <row r="273" spans="1:21" x14ac:dyDescent="0.2">
      <c r="A273" s="115">
        <v>30059</v>
      </c>
      <c r="B273" s="413" t="s">
        <v>506</v>
      </c>
      <c r="C273" s="414"/>
      <c r="D273" s="414"/>
      <c r="E273" s="414"/>
      <c r="F273" s="414"/>
      <c r="G273" s="414"/>
      <c r="H273" s="414"/>
      <c r="I273" s="414"/>
      <c r="J273" s="414"/>
      <c r="K273" s="414"/>
      <c r="L273" s="415"/>
      <c r="M273" s="115">
        <v>30105</v>
      </c>
      <c r="N273" s="116">
        <v>0.5</v>
      </c>
      <c r="O273" s="117">
        <f t="shared" si="19"/>
        <v>377.34</v>
      </c>
      <c r="P273" s="118">
        <f t="shared" si="18"/>
        <v>153</v>
      </c>
      <c r="Q273" s="117">
        <f t="shared" si="16"/>
        <v>3.14</v>
      </c>
      <c r="R273" s="119"/>
      <c r="S273" s="117">
        <f t="shared" si="20"/>
        <v>0</v>
      </c>
    </row>
    <row r="274" spans="1:21" x14ac:dyDescent="0.2">
      <c r="A274" s="115">
        <v>30000</v>
      </c>
      <c r="B274" s="413" t="s">
        <v>507</v>
      </c>
      <c r="C274" s="414"/>
      <c r="D274" s="414"/>
      <c r="E274" s="414"/>
      <c r="F274" s="414"/>
      <c r="G274" s="414"/>
      <c r="H274" s="414"/>
      <c r="I274" s="414"/>
      <c r="J274" s="414"/>
      <c r="K274" s="414"/>
      <c r="L274" s="415"/>
      <c r="M274" s="115">
        <v>30105</v>
      </c>
      <c r="N274" s="116">
        <v>0.5</v>
      </c>
      <c r="O274" s="117">
        <f t="shared" si="19"/>
        <v>377.34</v>
      </c>
      <c r="P274" s="118">
        <f t="shared" si="18"/>
        <v>153</v>
      </c>
      <c r="Q274" s="117">
        <f t="shared" si="16"/>
        <v>3.14</v>
      </c>
      <c r="R274" s="120">
        <v>1</v>
      </c>
      <c r="S274" s="117">
        <f t="shared" si="20"/>
        <v>480.42</v>
      </c>
    </row>
    <row r="275" spans="1:21" x14ac:dyDescent="0.2">
      <c r="A275" s="115">
        <v>30025</v>
      </c>
      <c r="B275" s="413" t="s">
        <v>508</v>
      </c>
      <c r="C275" s="414"/>
      <c r="D275" s="414"/>
      <c r="E275" s="414"/>
      <c r="F275" s="414"/>
      <c r="G275" s="414"/>
      <c r="H275" s="414"/>
      <c r="I275" s="414"/>
      <c r="J275" s="414"/>
      <c r="K275" s="414"/>
      <c r="L275" s="415"/>
      <c r="M275" s="115">
        <v>30105</v>
      </c>
      <c r="N275" s="116">
        <v>3</v>
      </c>
      <c r="O275" s="117">
        <f t="shared" si="19"/>
        <v>377.34</v>
      </c>
      <c r="P275" s="118">
        <f t="shared" si="18"/>
        <v>153</v>
      </c>
      <c r="Q275" s="117">
        <f t="shared" si="16"/>
        <v>18.86</v>
      </c>
      <c r="R275" s="119"/>
      <c r="S275" s="117">
        <f t="shared" si="20"/>
        <v>0</v>
      </c>
    </row>
    <row r="276" spans="1:21" x14ac:dyDescent="0.2">
      <c r="A276" s="115">
        <v>30016</v>
      </c>
      <c r="B276" s="413" t="s">
        <v>509</v>
      </c>
      <c r="C276" s="414"/>
      <c r="D276" s="414"/>
      <c r="E276" s="414"/>
      <c r="F276" s="414"/>
      <c r="G276" s="414"/>
      <c r="H276" s="414"/>
      <c r="I276" s="414"/>
      <c r="J276" s="414"/>
      <c r="K276" s="414"/>
      <c r="L276" s="415"/>
      <c r="M276" s="115">
        <v>30105</v>
      </c>
      <c r="N276" s="116">
        <v>2</v>
      </c>
      <c r="O276" s="117">
        <f t="shared" si="19"/>
        <v>377.34</v>
      </c>
      <c r="P276" s="118">
        <f t="shared" si="18"/>
        <v>153</v>
      </c>
      <c r="Q276" s="117">
        <f t="shared" si="16"/>
        <v>12.57</v>
      </c>
      <c r="R276" s="119"/>
      <c r="S276" s="117">
        <f t="shared" si="20"/>
        <v>0</v>
      </c>
    </row>
    <row r="277" spans="1:21" x14ac:dyDescent="0.2">
      <c r="A277" s="115">
        <v>30024</v>
      </c>
      <c r="B277" s="413" t="s">
        <v>510</v>
      </c>
      <c r="C277" s="414"/>
      <c r="D277" s="414"/>
      <c r="E277" s="414"/>
      <c r="F277" s="414"/>
      <c r="G277" s="414"/>
      <c r="H277" s="414"/>
      <c r="I277" s="414"/>
      <c r="J277" s="414"/>
      <c r="K277" s="414"/>
      <c r="L277" s="415"/>
      <c r="M277" s="115">
        <v>30105</v>
      </c>
      <c r="N277" s="116">
        <v>1</v>
      </c>
      <c r="O277" s="117">
        <f t="shared" si="19"/>
        <v>377.34</v>
      </c>
      <c r="P277" s="118">
        <f t="shared" si="18"/>
        <v>153</v>
      </c>
      <c r="Q277" s="117">
        <f t="shared" si="16"/>
        <v>6.28</v>
      </c>
      <c r="R277" s="119"/>
      <c r="S277" s="117">
        <f t="shared" si="20"/>
        <v>0</v>
      </c>
    </row>
    <row r="278" spans="1:21" x14ac:dyDescent="0.2">
      <c r="A278" s="115">
        <v>30023</v>
      </c>
      <c r="B278" s="413" t="s">
        <v>511</v>
      </c>
      <c r="C278" s="414"/>
      <c r="D278" s="414"/>
      <c r="E278" s="414"/>
      <c r="F278" s="414"/>
      <c r="G278" s="414"/>
      <c r="H278" s="414"/>
      <c r="I278" s="414"/>
      <c r="J278" s="414"/>
      <c r="K278" s="414"/>
      <c r="L278" s="415"/>
      <c r="M278" s="115">
        <v>30105</v>
      </c>
      <c r="N278" s="116">
        <v>0.5</v>
      </c>
      <c r="O278" s="117">
        <f t="shared" si="19"/>
        <v>377.34</v>
      </c>
      <c r="P278" s="118">
        <f t="shared" si="18"/>
        <v>153</v>
      </c>
      <c r="Q278" s="117">
        <f t="shared" si="16"/>
        <v>3.14</v>
      </c>
      <c r="R278" s="119"/>
      <c r="S278" s="117">
        <f t="shared" si="20"/>
        <v>0</v>
      </c>
    </row>
    <row r="279" spans="1:21" x14ac:dyDescent="0.2">
      <c r="A279" s="438" t="s">
        <v>512</v>
      </c>
      <c r="B279" s="439"/>
      <c r="C279" s="439"/>
      <c r="D279" s="439"/>
      <c r="E279" s="439"/>
      <c r="F279" s="439"/>
      <c r="G279" s="439"/>
      <c r="H279" s="439"/>
      <c r="I279" s="439"/>
      <c r="J279" s="439"/>
      <c r="K279" s="439"/>
      <c r="L279" s="439"/>
      <c r="M279" s="439"/>
      <c r="N279" s="439"/>
      <c r="O279" s="439"/>
      <c r="P279" s="439"/>
      <c r="Q279" s="439"/>
      <c r="R279" s="440"/>
      <c r="S279" s="121">
        <f>SUM(S252:S278,S237:S250)</f>
        <v>7597.98</v>
      </c>
    </row>
    <row r="280" spans="1:21" x14ac:dyDescent="0.2">
      <c r="A280" s="422" t="s">
        <v>513</v>
      </c>
      <c r="B280" s="423"/>
      <c r="C280" s="423"/>
      <c r="D280" s="423"/>
      <c r="E280" s="423"/>
      <c r="F280" s="423"/>
      <c r="G280" s="423"/>
      <c r="H280" s="423"/>
      <c r="I280" s="423"/>
      <c r="J280" s="423"/>
      <c r="K280" s="423"/>
      <c r="L280" s="423"/>
      <c r="M280" s="423"/>
      <c r="N280" s="423"/>
      <c r="O280" s="424"/>
      <c r="P280" s="441" t="s">
        <v>514</v>
      </c>
      <c r="Q280" s="109" t="s">
        <v>460</v>
      </c>
      <c r="R280" s="441" t="s">
        <v>515</v>
      </c>
      <c r="S280" s="107" t="s">
        <v>462</v>
      </c>
    </row>
    <row r="281" spans="1:21" x14ac:dyDescent="0.2">
      <c r="A281" s="425"/>
      <c r="B281" s="426"/>
      <c r="C281" s="426"/>
      <c r="D281" s="426"/>
      <c r="E281" s="426"/>
      <c r="F281" s="426"/>
      <c r="G281" s="426"/>
      <c r="H281" s="426"/>
      <c r="I281" s="426"/>
      <c r="J281" s="426"/>
      <c r="K281" s="426"/>
      <c r="L281" s="426"/>
      <c r="M281" s="426"/>
      <c r="N281" s="426"/>
      <c r="O281" s="427"/>
      <c r="P281" s="442"/>
      <c r="Q281" s="111" t="s">
        <v>516</v>
      </c>
      <c r="R281" s="442"/>
      <c r="S281" s="114" t="s">
        <v>517</v>
      </c>
    </row>
    <row r="282" spans="1:21" x14ac:dyDescent="0.2">
      <c r="A282" s="122" t="s">
        <v>518</v>
      </c>
      <c r="B282" s="413" t="s">
        <v>519</v>
      </c>
      <c r="C282" s="414"/>
      <c r="D282" s="414"/>
      <c r="E282" s="414"/>
      <c r="F282" s="414"/>
      <c r="G282" s="414"/>
      <c r="H282" s="414"/>
      <c r="I282" s="414"/>
      <c r="J282" s="414"/>
      <c r="K282" s="414"/>
      <c r="L282" s="414"/>
      <c r="M282" s="414"/>
      <c r="N282" s="414"/>
      <c r="O282" s="415"/>
      <c r="P282" s="123">
        <v>0.3</v>
      </c>
      <c r="Q282" s="117">
        <v>111.35</v>
      </c>
      <c r="R282" s="120">
        <v>8</v>
      </c>
      <c r="S282" s="117">
        <f>R282*Q282*P282</f>
        <v>267.23999999999995</v>
      </c>
    </row>
    <row r="283" spans="1:21" x14ac:dyDescent="0.2">
      <c r="A283" s="438" t="s">
        <v>520</v>
      </c>
      <c r="B283" s="439"/>
      <c r="C283" s="439"/>
      <c r="D283" s="439"/>
      <c r="E283" s="439"/>
      <c r="F283" s="439"/>
      <c r="G283" s="439"/>
      <c r="H283" s="439"/>
      <c r="I283" s="439"/>
      <c r="J283" s="439"/>
      <c r="K283" s="439"/>
      <c r="L283" s="439"/>
      <c r="M283" s="439"/>
      <c r="N283" s="439"/>
      <c r="O283" s="439"/>
      <c r="P283" s="439"/>
      <c r="Q283" s="439"/>
      <c r="R283" s="440"/>
      <c r="S283" s="124">
        <f>S282</f>
        <v>267.23999999999995</v>
      </c>
    </row>
    <row r="284" spans="1:21" x14ac:dyDescent="0.2">
      <c r="A284" s="419" t="s">
        <v>521</v>
      </c>
      <c r="B284" s="420"/>
      <c r="C284" s="420"/>
      <c r="D284" s="420"/>
      <c r="E284" s="420"/>
      <c r="F284" s="420"/>
      <c r="G284" s="420"/>
      <c r="H284" s="420"/>
      <c r="I284" s="420"/>
      <c r="J284" s="420"/>
      <c r="K284" s="420"/>
      <c r="L284" s="420"/>
      <c r="M284" s="420"/>
      <c r="N284" s="420"/>
      <c r="O284" s="420"/>
      <c r="P284" s="420"/>
      <c r="Q284" s="420"/>
      <c r="R284" s="421"/>
      <c r="S284" s="125">
        <f>SUM(S283+S279)</f>
        <v>7865.2199999999993</v>
      </c>
    </row>
    <row r="285" spans="1:21" ht="12.75" customHeight="1" x14ac:dyDescent="0.2">
      <c r="A285" s="444" t="s">
        <v>717</v>
      </c>
      <c r="B285" s="445"/>
      <c r="C285" s="445"/>
      <c r="D285" s="445"/>
      <c r="E285" s="445"/>
      <c r="F285" s="445"/>
      <c r="G285" s="445"/>
      <c r="H285" s="445"/>
      <c r="I285" s="445"/>
      <c r="J285" s="445"/>
      <c r="K285" s="445"/>
      <c r="L285" s="445"/>
      <c r="M285" s="445"/>
      <c r="N285" s="445"/>
      <c r="O285" s="445"/>
      <c r="P285" s="445"/>
      <c r="Q285" s="445"/>
      <c r="R285" s="446"/>
      <c r="S285" s="125">
        <f>TRUNC(S284*BDI!$N$5,2)</f>
        <v>1888.43</v>
      </c>
    </row>
    <row r="286" spans="1:21" x14ac:dyDescent="0.2">
      <c r="A286" s="419" t="s">
        <v>522</v>
      </c>
      <c r="B286" s="420"/>
      <c r="C286" s="420"/>
      <c r="D286" s="420"/>
      <c r="E286" s="420"/>
      <c r="F286" s="420"/>
      <c r="G286" s="420"/>
      <c r="H286" s="420"/>
      <c r="I286" s="420"/>
      <c r="J286" s="420"/>
      <c r="K286" s="420"/>
      <c r="L286" s="420"/>
      <c r="M286" s="420"/>
      <c r="N286" s="420"/>
      <c r="O286" s="420"/>
      <c r="P286" s="420"/>
      <c r="Q286" s="420"/>
      <c r="R286" s="421"/>
      <c r="S286" s="125">
        <f>S285+S284</f>
        <v>9753.65</v>
      </c>
    </row>
    <row r="287" spans="1:21" x14ac:dyDescent="0.2">
      <c r="A287" s="419" t="s">
        <v>523</v>
      </c>
      <c r="B287" s="420"/>
      <c r="C287" s="420"/>
      <c r="D287" s="420"/>
      <c r="E287" s="420"/>
      <c r="F287" s="420"/>
      <c r="G287" s="420"/>
      <c r="H287" s="420"/>
      <c r="I287" s="420"/>
      <c r="J287" s="420"/>
      <c r="K287" s="420"/>
      <c r="L287" s="420"/>
      <c r="M287" s="420"/>
      <c r="N287" s="420"/>
      <c r="O287" s="420"/>
      <c r="P287" s="420"/>
      <c r="Q287" s="420"/>
      <c r="R287" s="421"/>
      <c r="S287" s="125">
        <f>TRUNC(S286*2,2)</f>
        <v>19507.3</v>
      </c>
      <c r="T287" s="126">
        <v>20010.68</v>
      </c>
      <c r="U287" s="129">
        <f>S287/T287-1</f>
        <v>-2.5155566927260842E-2</v>
      </c>
    </row>
    <row r="288" spans="1:21" x14ac:dyDescent="0.2">
      <c r="A288" s="443" t="s">
        <v>524</v>
      </c>
      <c r="B288" s="443"/>
      <c r="C288" s="443"/>
      <c r="D288" s="443"/>
      <c r="E288" s="443"/>
      <c r="F288" s="443"/>
      <c r="G288" s="443"/>
      <c r="H288" s="443"/>
      <c r="I288" s="443"/>
      <c r="J288" s="443"/>
      <c r="K288" s="443"/>
      <c r="L288" s="443"/>
      <c r="M288" s="443"/>
      <c r="N288" s="443"/>
      <c r="O288" s="443"/>
      <c r="P288" s="443"/>
      <c r="Q288" s="443"/>
      <c r="R288" s="443"/>
      <c r="S288" s="443"/>
      <c r="U288" s="127"/>
    </row>
    <row r="289" spans="1:20" x14ac:dyDescent="0.2">
      <c r="T289" s="101">
        <v>19510.43</v>
      </c>
    </row>
    <row r="290" spans="1:20" x14ac:dyDescent="0.2">
      <c r="T290" s="128">
        <f>S287-T289</f>
        <v>-3.1300000000010186</v>
      </c>
    </row>
    <row r="291" spans="1:20" ht="19.5" x14ac:dyDescent="0.2">
      <c r="A291" s="104"/>
      <c r="B291" s="428" t="s">
        <v>451</v>
      </c>
      <c r="C291" s="428"/>
      <c r="D291" s="428"/>
      <c r="E291" s="428"/>
      <c r="F291" s="428"/>
      <c r="G291" s="428"/>
      <c r="H291" s="428"/>
      <c r="I291" s="428"/>
      <c r="J291" s="428"/>
      <c r="K291" s="428"/>
      <c r="L291" s="428"/>
      <c r="M291" s="428"/>
      <c r="N291" s="104"/>
      <c r="O291" s="104"/>
      <c r="P291" s="104"/>
      <c r="Q291" s="104"/>
      <c r="R291" s="429" t="s">
        <v>452</v>
      </c>
      <c r="S291" s="429"/>
    </row>
    <row r="292" spans="1:20" ht="14.25" x14ac:dyDescent="0.2">
      <c r="A292" s="330" t="s">
        <v>527</v>
      </c>
      <c r="B292" s="330"/>
      <c r="C292" s="330"/>
      <c r="D292" s="330"/>
      <c r="E292" s="330"/>
      <c r="F292" s="330"/>
      <c r="G292" s="330"/>
      <c r="H292" s="330"/>
      <c r="I292" s="330"/>
      <c r="J292" s="330"/>
      <c r="K292" s="330"/>
      <c r="L292" s="330"/>
      <c r="M292" s="102"/>
      <c r="N292" s="102"/>
      <c r="O292" s="102"/>
      <c r="P292" s="102"/>
      <c r="Q292" s="102"/>
      <c r="R292" s="105" t="s">
        <v>454</v>
      </c>
      <c r="S292" s="106">
        <v>167</v>
      </c>
    </row>
    <row r="293" spans="1:20" x14ac:dyDescent="0.2">
      <c r="A293" s="430" t="s">
        <v>455</v>
      </c>
      <c r="B293" s="431"/>
      <c r="C293" s="431"/>
      <c r="D293" s="431"/>
      <c r="E293" s="431"/>
      <c r="F293" s="431"/>
      <c r="G293" s="431"/>
      <c r="H293" s="431"/>
      <c r="I293" s="431"/>
      <c r="J293" s="431"/>
      <c r="K293" s="431"/>
      <c r="L293" s="432"/>
      <c r="M293" s="436" t="s">
        <v>456</v>
      </c>
      <c r="N293" s="107" t="s">
        <v>457</v>
      </c>
      <c r="O293" s="107" t="s">
        <v>458</v>
      </c>
      <c r="P293" s="108" t="s">
        <v>459</v>
      </c>
      <c r="Q293" s="109" t="s">
        <v>460</v>
      </c>
      <c r="R293" s="107" t="s">
        <v>461</v>
      </c>
      <c r="S293" s="107" t="s">
        <v>462</v>
      </c>
    </row>
    <row r="294" spans="1:20" x14ac:dyDescent="0.2">
      <c r="A294" s="433"/>
      <c r="B294" s="434"/>
      <c r="C294" s="434"/>
      <c r="D294" s="434"/>
      <c r="E294" s="434"/>
      <c r="F294" s="434"/>
      <c r="G294" s="434"/>
      <c r="H294" s="434"/>
      <c r="I294" s="434"/>
      <c r="J294" s="434"/>
      <c r="K294" s="434"/>
      <c r="L294" s="435"/>
      <c r="M294" s="437"/>
      <c r="N294" s="111" t="s">
        <v>463</v>
      </c>
      <c r="O294" s="110" t="s">
        <v>464</v>
      </c>
      <c r="P294" s="112" t="s">
        <v>465</v>
      </c>
      <c r="Q294" s="113" t="s">
        <v>466</v>
      </c>
      <c r="R294" s="111" t="s">
        <v>467</v>
      </c>
      <c r="S294" s="114" t="s">
        <v>468</v>
      </c>
    </row>
    <row r="295" spans="1:20" x14ac:dyDescent="0.2">
      <c r="A295" s="416" t="s">
        <v>469</v>
      </c>
      <c r="B295" s="417"/>
      <c r="C295" s="417"/>
      <c r="D295" s="417"/>
      <c r="E295" s="417"/>
      <c r="F295" s="417"/>
      <c r="G295" s="417"/>
      <c r="H295" s="417"/>
      <c r="I295" s="417"/>
      <c r="J295" s="417"/>
      <c r="K295" s="417"/>
      <c r="L295" s="417"/>
      <c r="M295" s="417"/>
      <c r="N295" s="417"/>
      <c r="O295" s="417"/>
      <c r="P295" s="417"/>
      <c r="Q295" s="417"/>
      <c r="R295" s="417"/>
      <c r="S295" s="418"/>
    </row>
    <row r="296" spans="1:20" x14ac:dyDescent="0.2">
      <c r="A296" s="115">
        <v>30050</v>
      </c>
      <c r="B296" s="413" t="s">
        <v>470</v>
      </c>
      <c r="C296" s="414"/>
      <c r="D296" s="414"/>
      <c r="E296" s="414"/>
      <c r="F296" s="414"/>
      <c r="G296" s="414"/>
      <c r="H296" s="414"/>
      <c r="I296" s="414"/>
      <c r="J296" s="414"/>
      <c r="K296" s="414"/>
      <c r="L296" s="415"/>
      <c r="M296" s="115">
        <v>30050</v>
      </c>
      <c r="N296" s="116">
        <v>1</v>
      </c>
      <c r="O296" s="117">
        <v>518.85</v>
      </c>
      <c r="P296" s="118">
        <v>167</v>
      </c>
      <c r="Q296" s="117">
        <v>8.64</v>
      </c>
      <c r="R296" s="119"/>
      <c r="S296" s="117">
        <f t="shared" ref="S296:S309" si="21">R296*Q296*P296</f>
        <v>0</v>
      </c>
    </row>
    <row r="297" spans="1:20" x14ac:dyDescent="0.2">
      <c r="A297" s="115">
        <v>30037</v>
      </c>
      <c r="B297" s="413" t="s">
        <v>471</v>
      </c>
      <c r="C297" s="414"/>
      <c r="D297" s="414"/>
      <c r="E297" s="414"/>
      <c r="F297" s="414"/>
      <c r="G297" s="414"/>
      <c r="H297" s="414"/>
      <c r="I297" s="414"/>
      <c r="J297" s="414"/>
      <c r="K297" s="414"/>
      <c r="L297" s="415"/>
      <c r="M297" s="115">
        <v>30037</v>
      </c>
      <c r="N297" s="116">
        <v>1</v>
      </c>
      <c r="O297" s="117">
        <v>313.36</v>
      </c>
      <c r="P297" s="118">
        <f>P296</f>
        <v>167</v>
      </c>
      <c r="Q297" s="117">
        <v>5.22</v>
      </c>
      <c r="R297" s="120">
        <v>1</v>
      </c>
      <c r="S297" s="117">
        <f t="shared" si="21"/>
        <v>871.74</v>
      </c>
    </row>
    <row r="298" spans="1:20" x14ac:dyDescent="0.2">
      <c r="A298" s="115">
        <v>30036</v>
      </c>
      <c r="B298" s="413" t="s">
        <v>472</v>
      </c>
      <c r="C298" s="414"/>
      <c r="D298" s="414"/>
      <c r="E298" s="414"/>
      <c r="F298" s="414"/>
      <c r="G298" s="414"/>
      <c r="H298" s="414"/>
      <c r="I298" s="414"/>
      <c r="J298" s="414"/>
      <c r="K298" s="414"/>
      <c r="L298" s="415"/>
      <c r="M298" s="115">
        <v>30036</v>
      </c>
      <c r="N298" s="116">
        <v>1</v>
      </c>
      <c r="O298" s="117">
        <v>183.97</v>
      </c>
      <c r="P298" s="118">
        <f t="shared" ref="P298:P309" si="22">P297</f>
        <v>167</v>
      </c>
      <c r="Q298" s="117">
        <v>3.06</v>
      </c>
      <c r="R298" s="119"/>
      <c r="S298" s="117">
        <f t="shared" si="21"/>
        <v>0</v>
      </c>
    </row>
    <row r="299" spans="1:20" x14ac:dyDescent="0.2">
      <c r="A299" s="115">
        <v>30035</v>
      </c>
      <c r="B299" s="413" t="s">
        <v>473</v>
      </c>
      <c r="C299" s="414"/>
      <c r="D299" s="414"/>
      <c r="E299" s="414"/>
      <c r="F299" s="414"/>
      <c r="G299" s="414"/>
      <c r="H299" s="414"/>
      <c r="I299" s="414"/>
      <c r="J299" s="414"/>
      <c r="K299" s="414"/>
      <c r="L299" s="415"/>
      <c r="M299" s="115">
        <v>30035</v>
      </c>
      <c r="N299" s="116">
        <v>1</v>
      </c>
      <c r="O299" s="117">
        <v>263.33</v>
      </c>
      <c r="P299" s="118">
        <f t="shared" si="22"/>
        <v>167</v>
      </c>
      <c r="Q299" s="117">
        <v>4.38</v>
      </c>
      <c r="R299" s="120">
        <v>1</v>
      </c>
      <c r="S299" s="117">
        <f t="shared" si="21"/>
        <v>731.46</v>
      </c>
    </row>
    <row r="300" spans="1:20" x14ac:dyDescent="0.2">
      <c r="A300" s="115">
        <v>30125</v>
      </c>
      <c r="B300" s="413" t="s">
        <v>474</v>
      </c>
      <c r="C300" s="414"/>
      <c r="D300" s="414"/>
      <c r="E300" s="414"/>
      <c r="F300" s="414"/>
      <c r="G300" s="414"/>
      <c r="H300" s="414"/>
      <c r="I300" s="414"/>
      <c r="J300" s="414"/>
      <c r="K300" s="414"/>
      <c r="L300" s="415"/>
      <c r="M300" s="115">
        <v>30125</v>
      </c>
      <c r="N300" s="116">
        <v>1</v>
      </c>
      <c r="O300" s="117">
        <v>357.46</v>
      </c>
      <c r="P300" s="118">
        <f t="shared" si="22"/>
        <v>167</v>
      </c>
      <c r="Q300" s="117">
        <v>5.95</v>
      </c>
      <c r="R300" s="119"/>
      <c r="S300" s="117">
        <f t="shared" si="21"/>
        <v>0</v>
      </c>
    </row>
    <row r="301" spans="1:20" x14ac:dyDescent="0.2">
      <c r="A301" s="115">
        <v>30110</v>
      </c>
      <c r="B301" s="413" t="s">
        <v>475</v>
      </c>
      <c r="C301" s="414"/>
      <c r="D301" s="414"/>
      <c r="E301" s="414"/>
      <c r="F301" s="414"/>
      <c r="G301" s="414"/>
      <c r="H301" s="414"/>
      <c r="I301" s="414"/>
      <c r="J301" s="414"/>
      <c r="K301" s="414"/>
      <c r="L301" s="415"/>
      <c r="M301" s="115">
        <v>30110</v>
      </c>
      <c r="N301" s="116">
        <v>1</v>
      </c>
      <c r="O301" s="117">
        <v>526.36</v>
      </c>
      <c r="P301" s="118">
        <f t="shared" si="22"/>
        <v>167</v>
      </c>
      <c r="Q301" s="117">
        <v>8.77</v>
      </c>
      <c r="R301" s="119"/>
      <c r="S301" s="117">
        <f t="shared" si="21"/>
        <v>0</v>
      </c>
    </row>
    <row r="302" spans="1:20" x14ac:dyDescent="0.2">
      <c r="A302" s="115">
        <v>30120</v>
      </c>
      <c r="B302" s="413" t="s">
        <v>476</v>
      </c>
      <c r="C302" s="414"/>
      <c r="D302" s="414"/>
      <c r="E302" s="414"/>
      <c r="F302" s="414"/>
      <c r="G302" s="414"/>
      <c r="H302" s="414"/>
      <c r="I302" s="414"/>
      <c r="J302" s="414"/>
      <c r="K302" s="414"/>
      <c r="L302" s="415"/>
      <c r="M302" s="115">
        <v>30120</v>
      </c>
      <c r="N302" s="116">
        <v>1</v>
      </c>
      <c r="O302" s="117">
        <v>435.26</v>
      </c>
      <c r="P302" s="118">
        <f t="shared" si="22"/>
        <v>167</v>
      </c>
      <c r="Q302" s="117">
        <v>7.25</v>
      </c>
      <c r="R302" s="119"/>
      <c r="S302" s="117">
        <f t="shared" si="21"/>
        <v>0</v>
      </c>
    </row>
    <row r="303" spans="1:20" x14ac:dyDescent="0.2">
      <c r="A303" s="115">
        <v>31062</v>
      </c>
      <c r="B303" s="413" t="s">
        <v>477</v>
      </c>
      <c r="C303" s="414"/>
      <c r="D303" s="414"/>
      <c r="E303" s="414"/>
      <c r="F303" s="414"/>
      <c r="G303" s="414"/>
      <c r="H303" s="414"/>
      <c r="I303" s="414"/>
      <c r="J303" s="414"/>
      <c r="K303" s="414"/>
      <c r="L303" s="415"/>
      <c r="M303" s="115">
        <v>31062</v>
      </c>
      <c r="N303" s="116">
        <v>1</v>
      </c>
      <c r="O303" s="117">
        <v>307.91000000000003</v>
      </c>
      <c r="P303" s="118">
        <f t="shared" si="22"/>
        <v>167</v>
      </c>
      <c r="Q303" s="117">
        <v>5.13</v>
      </c>
      <c r="R303" s="119"/>
      <c r="S303" s="117">
        <f t="shared" si="21"/>
        <v>0</v>
      </c>
    </row>
    <row r="304" spans="1:20" x14ac:dyDescent="0.2">
      <c r="A304" s="115">
        <v>30053</v>
      </c>
      <c r="B304" s="413" t="s">
        <v>478</v>
      </c>
      <c r="C304" s="414"/>
      <c r="D304" s="414"/>
      <c r="E304" s="414"/>
      <c r="F304" s="414"/>
      <c r="G304" s="414"/>
      <c r="H304" s="414"/>
      <c r="I304" s="414"/>
      <c r="J304" s="414"/>
      <c r="K304" s="414"/>
      <c r="L304" s="415"/>
      <c r="M304" s="115">
        <v>30053</v>
      </c>
      <c r="N304" s="116">
        <v>1</v>
      </c>
      <c r="O304" s="117">
        <v>332.93</v>
      </c>
      <c r="P304" s="118">
        <f t="shared" si="22"/>
        <v>167</v>
      </c>
      <c r="Q304" s="117">
        <v>5.54</v>
      </c>
      <c r="R304" s="119"/>
      <c r="S304" s="117">
        <f t="shared" si="21"/>
        <v>0</v>
      </c>
    </row>
    <row r="305" spans="1:19" x14ac:dyDescent="0.2">
      <c r="A305" s="115">
        <v>30049</v>
      </c>
      <c r="B305" s="413" t="s">
        <v>479</v>
      </c>
      <c r="C305" s="414"/>
      <c r="D305" s="414"/>
      <c r="E305" s="414"/>
      <c r="F305" s="414"/>
      <c r="G305" s="414"/>
      <c r="H305" s="414"/>
      <c r="I305" s="414"/>
      <c r="J305" s="414"/>
      <c r="K305" s="414"/>
      <c r="L305" s="415"/>
      <c r="M305" s="115">
        <v>30049</v>
      </c>
      <c r="N305" s="116">
        <v>1</v>
      </c>
      <c r="O305" s="117">
        <v>359.09</v>
      </c>
      <c r="P305" s="118">
        <f t="shared" si="22"/>
        <v>167</v>
      </c>
      <c r="Q305" s="117">
        <v>5.98</v>
      </c>
      <c r="R305" s="119"/>
      <c r="S305" s="117">
        <f t="shared" si="21"/>
        <v>0</v>
      </c>
    </row>
    <row r="306" spans="1:19" x14ac:dyDescent="0.2">
      <c r="A306" s="115">
        <v>30040</v>
      </c>
      <c r="B306" s="413" t="s">
        <v>480</v>
      </c>
      <c r="C306" s="414"/>
      <c r="D306" s="414"/>
      <c r="E306" s="414"/>
      <c r="F306" s="414"/>
      <c r="G306" s="414"/>
      <c r="H306" s="414"/>
      <c r="I306" s="414"/>
      <c r="J306" s="414"/>
      <c r="K306" s="414"/>
      <c r="L306" s="415"/>
      <c r="M306" s="115">
        <v>30040</v>
      </c>
      <c r="N306" s="116">
        <v>1</v>
      </c>
      <c r="O306" s="117">
        <v>331.44</v>
      </c>
      <c r="P306" s="118">
        <f t="shared" si="22"/>
        <v>167</v>
      </c>
      <c r="Q306" s="117">
        <v>5.52</v>
      </c>
      <c r="R306" s="120">
        <v>1</v>
      </c>
      <c r="S306" s="117">
        <f t="shared" si="21"/>
        <v>921.83999999999992</v>
      </c>
    </row>
    <row r="307" spans="1:19" x14ac:dyDescent="0.2">
      <c r="A307" s="115">
        <v>30039</v>
      </c>
      <c r="B307" s="413" t="s">
        <v>481</v>
      </c>
      <c r="C307" s="414"/>
      <c r="D307" s="414"/>
      <c r="E307" s="414"/>
      <c r="F307" s="414"/>
      <c r="G307" s="414"/>
      <c r="H307" s="414"/>
      <c r="I307" s="414"/>
      <c r="J307" s="414"/>
      <c r="K307" s="414"/>
      <c r="L307" s="415"/>
      <c r="M307" s="115">
        <v>30039</v>
      </c>
      <c r="N307" s="116">
        <v>1</v>
      </c>
      <c r="O307" s="117">
        <v>254.61</v>
      </c>
      <c r="P307" s="118">
        <f t="shared" si="22"/>
        <v>167</v>
      </c>
      <c r="Q307" s="117">
        <v>4.24</v>
      </c>
      <c r="R307" s="119"/>
      <c r="S307" s="117">
        <f t="shared" si="21"/>
        <v>0</v>
      </c>
    </row>
    <row r="308" spans="1:19" x14ac:dyDescent="0.2">
      <c r="A308" s="115">
        <v>30021</v>
      </c>
      <c r="B308" s="413" t="s">
        <v>482</v>
      </c>
      <c r="C308" s="414"/>
      <c r="D308" s="414"/>
      <c r="E308" s="414"/>
      <c r="F308" s="414"/>
      <c r="G308" s="414"/>
      <c r="H308" s="414"/>
      <c r="I308" s="414"/>
      <c r="J308" s="414"/>
      <c r="K308" s="414"/>
      <c r="L308" s="415"/>
      <c r="M308" s="115">
        <v>30021</v>
      </c>
      <c r="N308" s="116">
        <v>1</v>
      </c>
      <c r="O308" s="117">
        <v>275.55</v>
      </c>
      <c r="P308" s="118">
        <f t="shared" si="22"/>
        <v>167</v>
      </c>
      <c r="Q308" s="117">
        <v>4.59</v>
      </c>
      <c r="R308" s="119"/>
      <c r="S308" s="117">
        <f t="shared" si="21"/>
        <v>0</v>
      </c>
    </row>
    <row r="309" spans="1:19" x14ac:dyDescent="0.2">
      <c r="A309" s="115">
        <v>30030</v>
      </c>
      <c r="B309" s="413" t="s">
        <v>483</v>
      </c>
      <c r="C309" s="414"/>
      <c r="D309" s="414"/>
      <c r="E309" s="414"/>
      <c r="F309" s="414"/>
      <c r="G309" s="414"/>
      <c r="H309" s="414"/>
      <c r="I309" s="414"/>
      <c r="J309" s="414"/>
      <c r="K309" s="414"/>
      <c r="L309" s="415"/>
      <c r="M309" s="115">
        <v>30030</v>
      </c>
      <c r="N309" s="116">
        <v>1</v>
      </c>
      <c r="O309" s="117">
        <v>767.01</v>
      </c>
      <c r="P309" s="118">
        <f t="shared" si="22"/>
        <v>167</v>
      </c>
      <c r="Q309" s="117">
        <v>12.78</v>
      </c>
      <c r="R309" s="119"/>
      <c r="S309" s="117">
        <f t="shared" si="21"/>
        <v>0</v>
      </c>
    </row>
    <row r="310" spans="1:19" x14ac:dyDescent="0.2">
      <c r="A310" s="416" t="s">
        <v>484</v>
      </c>
      <c r="B310" s="417"/>
      <c r="C310" s="417"/>
      <c r="D310" s="417"/>
      <c r="E310" s="417"/>
      <c r="F310" s="417"/>
      <c r="G310" s="417"/>
      <c r="H310" s="417"/>
      <c r="I310" s="417"/>
      <c r="J310" s="417"/>
      <c r="K310" s="417"/>
      <c r="L310" s="417"/>
      <c r="M310" s="417"/>
      <c r="N310" s="417"/>
      <c r="O310" s="417"/>
      <c r="P310" s="417"/>
      <c r="Q310" s="417"/>
      <c r="R310" s="417"/>
      <c r="S310" s="418"/>
    </row>
    <row r="311" spans="1:19" x14ac:dyDescent="0.2">
      <c r="A311" s="115">
        <v>30010</v>
      </c>
      <c r="B311" s="413" t="s">
        <v>485</v>
      </c>
      <c r="C311" s="414"/>
      <c r="D311" s="414"/>
      <c r="E311" s="414"/>
      <c r="F311" s="414"/>
      <c r="G311" s="414"/>
      <c r="H311" s="414"/>
      <c r="I311" s="414"/>
      <c r="J311" s="414"/>
      <c r="K311" s="414"/>
      <c r="L311" s="415"/>
      <c r="M311" s="115">
        <v>30105</v>
      </c>
      <c r="N311" s="116">
        <v>0.5</v>
      </c>
      <c r="O311" s="117">
        <f>O278</f>
        <v>377.34</v>
      </c>
      <c r="P311" s="118">
        <f>$P$296</f>
        <v>167</v>
      </c>
      <c r="Q311" s="117">
        <f t="shared" ref="Q311:Q337" si="23">TRUNC(N311*O311/60,2)</f>
        <v>3.14</v>
      </c>
      <c r="R311" s="119"/>
      <c r="S311" s="117">
        <f t="shared" ref="S311:S329" si="24">R311*Q311*P311</f>
        <v>0</v>
      </c>
    </row>
    <row r="312" spans="1:19" x14ac:dyDescent="0.2">
      <c r="A312" s="115">
        <v>30007</v>
      </c>
      <c r="B312" s="413" t="s">
        <v>486</v>
      </c>
      <c r="C312" s="414"/>
      <c r="D312" s="414"/>
      <c r="E312" s="414"/>
      <c r="F312" s="414"/>
      <c r="G312" s="414"/>
      <c r="H312" s="414"/>
      <c r="I312" s="414"/>
      <c r="J312" s="414"/>
      <c r="K312" s="414"/>
      <c r="L312" s="415"/>
      <c r="M312" s="115">
        <v>30105</v>
      </c>
      <c r="N312" s="116">
        <v>0.5</v>
      </c>
      <c r="O312" s="117">
        <f>O311</f>
        <v>377.34</v>
      </c>
      <c r="P312" s="118">
        <f>P311</f>
        <v>167</v>
      </c>
      <c r="Q312" s="117">
        <f t="shared" si="23"/>
        <v>3.14</v>
      </c>
      <c r="R312" s="120">
        <v>1</v>
      </c>
      <c r="S312" s="117">
        <f t="shared" si="24"/>
        <v>524.38</v>
      </c>
    </row>
    <row r="313" spans="1:19" x14ac:dyDescent="0.2">
      <c r="A313" s="115">
        <v>30011</v>
      </c>
      <c r="B313" s="413" t="s">
        <v>487</v>
      </c>
      <c r="C313" s="414"/>
      <c r="D313" s="414"/>
      <c r="E313" s="414"/>
      <c r="F313" s="414"/>
      <c r="G313" s="414"/>
      <c r="H313" s="414"/>
      <c r="I313" s="414"/>
      <c r="J313" s="414"/>
      <c r="K313" s="414"/>
      <c r="L313" s="415"/>
      <c r="M313" s="115">
        <v>30105</v>
      </c>
      <c r="N313" s="116">
        <v>1</v>
      </c>
      <c r="O313" s="117">
        <f t="shared" ref="O313:O337" si="25">O312</f>
        <v>377.34</v>
      </c>
      <c r="P313" s="118">
        <f t="shared" ref="P313:P337" si="26">P312</f>
        <v>167</v>
      </c>
      <c r="Q313" s="117">
        <f t="shared" si="23"/>
        <v>6.28</v>
      </c>
      <c r="R313" s="120">
        <v>1</v>
      </c>
      <c r="S313" s="117">
        <f t="shared" si="24"/>
        <v>1048.76</v>
      </c>
    </row>
    <row r="314" spans="1:19" x14ac:dyDescent="0.2">
      <c r="A314" s="115">
        <v>30057</v>
      </c>
      <c r="B314" s="413" t="s">
        <v>488</v>
      </c>
      <c r="C314" s="414"/>
      <c r="D314" s="414"/>
      <c r="E314" s="414"/>
      <c r="F314" s="414"/>
      <c r="G314" s="414"/>
      <c r="H314" s="414"/>
      <c r="I314" s="414"/>
      <c r="J314" s="414"/>
      <c r="K314" s="414"/>
      <c r="L314" s="415"/>
      <c r="M314" s="115">
        <v>30105</v>
      </c>
      <c r="N314" s="116">
        <v>1</v>
      </c>
      <c r="O314" s="117">
        <f t="shared" si="25"/>
        <v>377.34</v>
      </c>
      <c r="P314" s="118">
        <f t="shared" si="26"/>
        <v>167</v>
      </c>
      <c r="Q314" s="117">
        <f t="shared" si="23"/>
        <v>6.28</v>
      </c>
      <c r="R314" s="119"/>
      <c r="S314" s="117">
        <f t="shared" si="24"/>
        <v>0</v>
      </c>
    </row>
    <row r="315" spans="1:19" x14ac:dyDescent="0.2">
      <c r="A315" s="115">
        <v>30019</v>
      </c>
      <c r="B315" s="413" t="s">
        <v>489</v>
      </c>
      <c r="C315" s="414"/>
      <c r="D315" s="414"/>
      <c r="E315" s="414"/>
      <c r="F315" s="414"/>
      <c r="G315" s="414"/>
      <c r="H315" s="414"/>
      <c r="I315" s="414"/>
      <c r="J315" s="414"/>
      <c r="K315" s="414"/>
      <c r="L315" s="415"/>
      <c r="M315" s="115">
        <v>30105</v>
      </c>
      <c r="N315" s="116">
        <v>1</v>
      </c>
      <c r="O315" s="117">
        <f t="shared" si="25"/>
        <v>377.34</v>
      </c>
      <c r="P315" s="118">
        <f t="shared" si="26"/>
        <v>167</v>
      </c>
      <c r="Q315" s="117">
        <f t="shared" si="23"/>
        <v>6.28</v>
      </c>
      <c r="R315" s="119"/>
      <c r="S315" s="117">
        <f t="shared" si="24"/>
        <v>0</v>
      </c>
    </row>
    <row r="316" spans="1:19" x14ac:dyDescent="0.2">
      <c r="A316" s="115">
        <v>30158</v>
      </c>
      <c r="B316" s="413" t="s">
        <v>490</v>
      </c>
      <c r="C316" s="414"/>
      <c r="D316" s="414"/>
      <c r="E316" s="414"/>
      <c r="F316" s="414"/>
      <c r="G316" s="414"/>
      <c r="H316" s="414"/>
      <c r="I316" s="414"/>
      <c r="J316" s="414"/>
      <c r="K316" s="414"/>
      <c r="L316" s="415"/>
      <c r="M316" s="115">
        <v>30105</v>
      </c>
      <c r="N316" s="116">
        <v>0.33</v>
      </c>
      <c r="O316" s="117">
        <f t="shared" si="25"/>
        <v>377.34</v>
      </c>
      <c r="P316" s="118">
        <f t="shared" si="26"/>
        <v>167</v>
      </c>
      <c r="Q316" s="117">
        <f t="shared" si="23"/>
        <v>2.0699999999999998</v>
      </c>
      <c r="R316" s="119"/>
      <c r="S316" s="117">
        <f t="shared" si="24"/>
        <v>0</v>
      </c>
    </row>
    <row r="317" spans="1:19" x14ac:dyDescent="0.2">
      <c r="A317" s="115">
        <v>30058</v>
      </c>
      <c r="B317" s="413" t="s">
        <v>491</v>
      </c>
      <c r="C317" s="414"/>
      <c r="D317" s="414"/>
      <c r="E317" s="414"/>
      <c r="F317" s="414"/>
      <c r="G317" s="414"/>
      <c r="H317" s="414"/>
      <c r="I317" s="414"/>
      <c r="J317" s="414"/>
      <c r="K317" s="414"/>
      <c r="L317" s="415"/>
      <c r="M317" s="115">
        <v>30105</v>
      </c>
      <c r="N317" s="116">
        <v>0.33</v>
      </c>
      <c r="O317" s="117">
        <f t="shared" si="25"/>
        <v>377.34</v>
      </c>
      <c r="P317" s="118">
        <f t="shared" si="26"/>
        <v>167</v>
      </c>
      <c r="Q317" s="117">
        <f t="shared" si="23"/>
        <v>2.0699999999999998</v>
      </c>
      <c r="R317" s="119"/>
      <c r="S317" s="117">
        <f t="shared" si="24"/>
        <v>0</v>
      </c>
    </row>
    <row r="318" spans="1:19" x14ac:dyDescent="0.2">
      <c r="A318" s="115">
        <v>30046</v>
      </c>
      <c r="B318" s="413" t="s">
        <v>492</v>
      </c>
      <c r="C318" s="414"/>
      <c r="D318" s="414"/>
      <c r="E318" s="414"/>
      <c r="F318" s="414"/>
      <c r="G318" s="414"/>
      <c r="H318" s="414"/>
      <c r="I318" s="414"/>
      <c r="J318" s="414"/>
      <c r="K318" s="414"/>
      <c r="L318" s="415"/>
      <c r="M318" s="115">
        <v>30105</v>
      </c>
      <c r="N318" s="116">
        <v>1</v>
      </c>
      <c r="O318" s="117">
        <f t="shared" si="25"/>
        <v>377.34</v>
      </c>
      <c r="P318" s="118">
        <f t="shared" si="26"/>
        <v>167</v>
      </c>
      <c r="Q318" s="117">
        <f t="shared" si="23"/>
        <v>6.28</v>
      </c>
      <c r="R318" s="120">
        <v>1</v>
      </c>
      <c r="S318" s="117">
        <f t="shared" si="24"/>
        <v>1048.76</v>
      </c>
    </row>
    <row r="319" spans="1:19" x14ac:dyDescent="0.2">
      <c r="A319" s="115">
        <v>30170</v>
      </c>
      <c r="B319" s="413" t="s">
        <v>493</v>
      </c>
      <c r="C319" s="414"/>
      <c r="D319" s="414"/>
      <c r="E319" s="414"/>
      <c r="F319" s="414"/>
      <c r="G319" s="414"/>
      <c r="H319" s="414"/>
      <c r="I319" s="414"/>
      <c r="J319" s="414"/>
      <c r="K319" s="414"/>
      <c r="L319" s="415"/>
      <c r="M319" s="115">
        <v>30105</v>
      </c>
      <c r="N319" s="116">
        <v>1</v>
      </c>
      <c r="O319" s="117">
        <f t="shared" si="25"/>
        <v>377.34</v>
      </c>
      <c r="P319" s="118">
        <f t="shared" si="26"/>
        <v>167</v>
      </c>
      <c r="Q319" s="117">
        <f t="shared" si="23"/>
        <v>6.28</v>
      </c>
      <c r="R319" s="119"/>
      <c r="S319" s="117">
        <f t="shared" si="24"/>
        <v>0</v>
      </c>
    </row>
    <row r="320" spans="1:19" x14ac:dyDescent="0.2">
      <c r="A320" s="115">
        <v>30029</v>
      </c>
      <c r="B320" s="413" t="s">
        <v>494</v>
      </c>
      <c r="C320" s="414"/>
      <c r="D320" s="414"/>
      <c r="E320" s="414"/>
      <c r="F320" s="414"/>
      <c r="G320" s="414"/>
      <c r="H320" s="414"/>
      <c r="I320" s="414"/>
      <c r="J320" s="414"/>
      <c r="K320" s="414"/>
      <c r="L320" s="415"/>
      <c r="M320" s="115">
        <v>30105</v>
      </c>
      <c r="N320" s="116">
        <v>0.5</v>
      </c>
      <c r="O320" s="117">
        <f t="shared" si="25"/>
        <v>377.34</v>
      </c>
      <c r="P320" s="118">
        <f t="shared" si="26"/>
        <v>167</v>
      </c>
      <c r="Q320" s="117">
        <f t="shared" si="23"/>
        <v>3.14</v>
      </c>
      <c r="R320" s="119"/>
      <c r="S320" s="117">
        <f t="shared" si="24"/>
        <v>0</v>
      </c>
    </row>
    <row r="321" spans="1:19" x14ac:dyDescent="0.2">
      <c r="A321" s="115">
        <v>30101</v>
      </c>
      <c r="B321" s="413" t="s">
        <v>495</v>
      </c>
      <c r="C321" s="414"/>
      <c r="D321" s="414"/>
      <c r="E321" s="414"/>
      <c r="F321" s="414"/>
      <c r="G321" s="414"/>
      <c r="H321" s="414"/>
      <c r="I321" s="414"/>
      <c r="J321" s="414"/>
      <c r="K321" s="414"/>
      <c r="L321" s="415"/>
      <c r="M321" s="115">
        <v>30105</v>
      </c>
      <c r="N321" s="116">
        <v>1</v>
      </c>
      <c r="O321" s="117">
        <f t="shared" si="25"/>
        <v>377.34</v>
      </c>
      <c r="P321" s="118">
        <f t="shared" si="26"/>
        <v>167</v>
      </c>
      <c r="Q321" s="117">
        <f t="shared" si="23"/>
        <v>6.28</v>
      </c>
      <c r="R321" s="119"/>
      <c r="S321" s="117">
        <f t="shared" si="24"/>
        <v>0</v>
      </c>
    </row>
    <row r="322" spans="1:19" x14ac:dyDescent="0.2">
      <c r="A322" s="115">
        <v>30008</v>
      </c>
      <c r="B322" s="413" t="s">
        <v>496</v>
      </c>
      <c r="C322" s="414"/>
      <c r="D322" s="414"/>
      <c r="E322" s="414"/>
      <c r="F322" s="414"/>
      <c r="G322" s="414"/>
      <c r="H322" s="414"/>
      <c r="I322" s="414"/>
      <c r="J322" s="414"/>
      <c r="K322" s="414"/>
      <c r="L322" s="415"/>
      <c r="M322" s="115">
        <v>30105</v>
      </c>
      <c r="N322" s="116">
        <v>0.5</v>
      </c>
      <c r="O322" s="117">
        <f t="shared" si="25"/>
        <v>377.34</v>
      </c>
      <c r="P322" s="118">
        <f t="shared" si="26"/>
        <v>167</v>
      </c>
      <c r="Q322" s="117">
        <f t="shared" si="23"/>
        <v>3.14</v>
      </c>
      <c r="R322" s="120">
        <v>1</v>
      </c>
      <c r="S322" s="117">
        <f t="shared" si="24"/>
        <v>524.38</v>
      </c>
    </row>
    <row r="323" spans="1:19" x14ac:dyDescent="0.2">
      <c r="A323" s="115">
        <v>30015</v>
      </c>
      <c r="B323" s="413" t="s">
        <v>497</v>
      </c>
      <c r="C323" s="414"/>
      <c r="D323" s="414"/>
      <c r="E323" s="414"/>
      <c r="F323" s="414"/>
      <c r="G323" s="414"/>
      <c r="H323" s="414"/>
      <c r="I323" s="414"/>
      <c r="J323" s="414"/>
      <c r="K323" s="414"/>
      <c r="L323" s="415"/>
      <c r="M323" s="115">
        <v>30105</v>
      </c>
      <c r="N323" s="116">
        <v>0.5</v>
      </c>
      <c r="O323" s="117">
        <f t="shared" si="25"/>
        <v>377.34</v>
      </c>
      <c r="P323" s="118">
        <f t="shared" si="26"/>
        <v>167</v>
      </c>
      <c r="Q323" s="117">
        <f t="shared" si="23"/>
        <v>3.14</v>
      </c>
      <c r="R323" s="119"/>
      <c r="S323" s="117">
        <f t="shared" si="24"/>
        <v>0</v>
      </c>
    </row>
    <row r="324" spans="1:19" x14ac:dyDescent="0.2">
      <c r="A324" s="115">
        <v>30012</v>
      </c>
      <c r="B324" s="413" t="s">
        <v>498</v>
      </c>
      <c r="C324" s="414"/>
      <c r="D324" s="414"/>
      <c r="E324" s="414"/>
      <c r="F324" s="414"/>
      <c r="G324" s="414"/>
      <c r="H324" s="414"/>
      <c r="I324" s="414"/>
      <c r="J324" s="414"/>
      <c r="K324" s="414"/>
      <c r="L324" s="415"/>
      <c r="M324" s="115">
        <v>30105</v>
      </c>
      <c r="N324" s="116">
        <v>0.5</v>
      </c>
      <c r="O324" s="117">
        <f t="shared" si="25"/>
        <v>377.34</v>
      </c>
      <c r="P324" s="118">
        <f t="shared" si="26"/>
        <v>167</v>
      </c>
      <c r="Q324" s="117">
        <f t="shared" si="23"/>
        <v>3.14</v>
      </c>
      <c r="R324" s="119"/>
      <c r="S324" s="117">
        <f t="shared" si="24"/>
        <v>0</v>
      </c>
    </row>
    <row r="325" spans="1:19" x14ac:dyDescent="0.2">
      <c r="A325" s="115">
        <v>30014</v>
      </c>
      <c r="B325" s="413" t="s">
        <v>499</v>
      </c>
      <c r="C325" s="414"/>
      <c r="D325" s="414"/>
      <c r="E325" s="414"/>
      <c r="F325" s="414"/>
      <c r="G325" s="414"/>
      <c r="H325" s="414"/>
      <c r="I325" s="414"/>
      <c r="J325" s="414"/>
      <c r="K325" s="414"/>
      <c r="L325" s="415"/>
      <c r="M325" s="115">
        <v>30105</v>
      </c>
      <c r="N325" s="116">
        <v>0.5</v>
      </c>
      <c r="O325" s="117">
        <f t="shared" si="25"/>
        <v>377.34</v>
      </c>
      <c r="P325" s="118">
        <f t="shared" si="26"/>
        <v>167</v>
      </c>
      <c r="Q325" s="117">
        <f t="shared" si="23"/>
        <v>3.14</v>
      </c>
      <c r="R325" s="119"/>
      <c r="S325" s="117">
        <f t="shared" si="24"/>
        <v>0</v>
      </c>
    </row>
    <row r="326" spans="1:19" x14ac:dyDescent="0.2">
      <c r="A326" s="115">
        <v>30009</v>
      </c>
      <c r="B326" s="413" t="s">
        <v>500</v>
      </c>
      <c r="C326" s="414"/>
      <c r="D326" s="414"/>
      <c r="E326" s="414"/>
      <c r="F326" s="414"/>
      <c r="G326" s="414"/>
      <c r="H326" s="414"/>
      <c r="I326" s="414"/>
      <c r="J326" s="414"/>
      <c r="K326" s="414"/>
      <c r="L326" s="415"/>
      <c r="M326" s="115">
        <v>30105</v>
      </c>
      <c r="N326" s="116">
        <v>0.5</v>
      </c>
      <c r="O326" s="117">
        <f t="shared" si="25"/>
        <v>377.34</v>
      </c>
      <c r="P326" s="118">
        <f t="shared" si="26"/>
        <v>167</v>
      </c>
      <c r="Q326" s="117">
        <f t="shared" si="23"/>
        <v>3.14</v>
      </c>
      <c r="R326" s="120">
        <v>1</v>
      </c>
      <c r="S326" s="117">
        <f t="shared" si="24"/>
        <v>524.38</v>
      </c>
    </row>
    <row r="327" spans="1:19" x14ac:dyDescent="0.2">
      <c r="A327" s="115">
        <v>30020</v>
      </c>
      <c r="B327" s="413" t="s">
        <v>501</v>
      </c>
      <c r="C327" s="414"/>
      <c r="D327" s="414"/>
      <c r="E327" s="414"/>
      <c r="F327" s="414"/>
      <c r="G327" s="414"/>
      <c r="H327" s="414"/>
      <c r="I327" s="414"/>
      <c r="J327" s="414"/>
      <c r="K327" s="414"/>
      <c r="L327" s="415"/>
      <c r="M327" s="115">
        <v>30105</v>
      </c>
      <c r="N327" s="116">
        <v>1</v>
      </c>
      <c r="O327" s="117">
        <f t="shared" si="25"/>
        <v>377.34</v>
      </c>
      <c r="P327" s="118">
        <f t="shared" si="26"/>
        <v>167</v>
      </c>
      <c r="Q327" s="117">
        <f t="shared" si="23"/>
        <v>6.28</v>
      </c>
      <c r="R327" s="119"/>
      <c r="S327" s="117">
        <f t="shared" si="24"/>
        <v>0</v>
      </c>
    </row>
    <row r="328" spans="1:19" x14ac:dyDescent="0.2">
      <c r="A328" s="115">
        <v>30005</v>
      </c>
      <c r="B328" s="413" t="s">
        <v>502</v>
      </c>
      <c r="C328" s="414"/>
      <c r="D328" s="414"/>
      <c r="E328" s="414"/>
      <c r="F328" s="414"/>
      <c r="G328" s="414"/>
      <c r="H328" s="414"/>
      <c r="I328" s="414"/>
      <c r="J328" s="414"/>
      <c r="K328" s="414"/>
      <c r="L328" s="415"/>
      <c r="M328" s="115">
        <v>30105</v>
      </c>
      <c r="N328" s="116">
        <v>0.5</v>
      </c>
      <c r="O328" s="117">
        <f t="shared" si="25"/>
        <v>377.34</v>
      </c>
      <c r="P328" s="118">
        <f t="shared" si="26"/>
        <v>167</v>
      </c>
      <c r="Q328" s="117">
        <f t="shared" si="23"/>
        <v>3.14</v>
      </c>
      <c r="R328" s="120">
        <v>1</v>
      </c>
      <c r="S328" s="117">
        <f t="shared" si="24"/>
        <v>524.38</v>
      </c>
    </row>
    <row r="329" spans="1:19" x14ac:dyDescent="0.2">
      <c r="A329" s="115">
        <v>30006</v>
      </c>
      <c r="B329" s="413" t="s">
        <v>503</v>
      </c>
      <c r="C329" s="414"/>
      <c r="D329" s="414"/>
      <c r="E329" s="414"/>
      <c r="F329" s="414"/>
      <c r="G329" s="414"/>
      <c r="H329" s="414"/>
      <c r="I329" s="414"/>
      <c r="J329" s="414"/>
      <c r="K329" s="414"/>
      <c r="L329" s="415"/>
      <c r="M329" s="115">
        <v>30105</v>
      </c>
      <c r="N329" s="116">
        <v>0.5</v>
      </c>
      <c r="O329" s="117">
        <f t="shared" si="25"/>
        <v>377.34</v>
      </c>
      <c r="P329" s="118">
        <f t="shared" si="26"/>
        <v>167</v>
      </c>
      <c r="Q329" s="117">
        <f t="shared" si="23"/>
        <v>3.14</v>
      </c>
      <c r="R329" s="119"/>
      <c r="S329" s="117">
        <f t="shared" si="24"/>
        <v>0</v>
      </c>
    </row>
    <row r="330" spans="1:19" x14ac:dyDescent="0.2">
      <c r="A330" s="115">
        <v>30001</v>
      </c>
      <c r="B330" s="413" t="s">
        <v>504</v>
      </c>
      <c r="C330" s="414"/>
      <c r="D330" s="414"/>
      <c r="E330" s="414"/>
      <c r="F330" s="414"/>
      <c r="G330" s="414"/>
      <c r="H330" s="414"/>
      <c r="I330" s="414"/>
      <c r="J330" s="414"/>
      <c r="K330" s="414"/>
      <c r="L330" s="415"/>
      <c r="M330" s="115">
        <v>30105</v>
      </c>
      <c r="N330" s="116">
        <v>1</v>
      </c>
      <c r="O330" s="117">
        <f t="shared" si="25"/>
        <v>377.34</v>
      </c>
      <c r="P330" s="118">
        <f t="shared" si="26"/>
        <v>167</v>
      </c>
      <c r="Q330" s="117">
        <f t="shared" si="23"/>
        <v>6.28</v>
      </c>
      <c r="R330" s="120">
        <v>1</v>
      </c>
      <c r="S330" s="117">
        <f>R330*Q330*P330</f>
        <v>1048.76</v>
      </c>
    </row>
    <row r="331" spans="1:19" x14ac:dyDescent="0.2">
      <c r="A331" s="115">
        <v>30002</v>
      </c>
      <c r="B331" s="413" t="s">
        <v>505</v>
      </c>
      <c r="C331" s="414"/>
      <c r="D331" s="414"/>
      <c r="E331" s="414"/>
      <c r="F331" s="414"/>
      <c r="G331" s="414"/>
      <c r="H331" s="414"/>
      <c r="I331" s="414"/>
      <c r="J331" s="414"/>
      <c r="K331" s="414"/>
      <c r="L331" s="415"/>
      <c r="M331" s="115">
        <v>30105</v>
      </c>
      <c r="N331" s="116">
        <v>1</v>
      </c>
      <c r="O331" s="117">
        <f t="shared" si="25"/>
        <v>377.34</v>
      </c>
      <c r="P331" s="118">
        <f t="shared" si="26"/>
        <v>167</v>
      </c>
      <c r="Q331" s="117">
        <f t="shared" si="23"/>
        <v>6.28</v>
      </c>
      <c r="R331" s="119"/>
      <c r="S331" s="117">
        <f t="shared" ref="S331:S337" si="27">R331*Q331*P331</f>
        <v>0</v>
      </c>
    </row>
    <row r="332" spans="1:19" x14ac:dyDescent="0.2">
      <c r="A332" s="115">
        <v>30059</v>
      </c>
      <c r="B332" s="413" t="s">
        <v>506</v>
      </c>
      <c r="C332" s="414"/>
      <c r="D332" s="414"/>
      <c r="E332" s="414"/>
      <c r="F332" s="414"/>
      <c r="G332" s="414"/>
      <c r="H332" s="414"/>
      <c r="I332" s="414"/>
      <c r="J332" s="414"/>
      <c r="K332" s="414"/>
      <c r="L332" s="415"/>
      <c r="M332" s="115">
        <v>30105</v>
      </c>
      <c r="N332" s="116">
        <v>0.5</v>
      </c>
      <c r="O332" s="117">
        <f t="shared" si="25"/>
        <v>377.34</v>
      </c>
      <c r="P332" s="118">
        <f t="shared" si="26"/>
        <v>167</v>
      </c>
      <c r="Q332" s="117">
        <f t="shared" si="23"/>
        <v>3.14</v>
      </c>
      <c r="R332" s="119"/>
      <c r="S332" s="117">
        <f t="shared" si="27"/>
        <v>0</v>
      </c>
    </row>
    <row r="333" spans="1:19" x14ac:dyDescent="0.2">
      <c r="A333" s="115">
        <v>30000</v>
      </c>
      <c r="B333" s="413" t="s">
        <v>507</v>
      </c>
      <c r="C333" s="414"/>
      <c r="D333" s="414"/>
      <c r="E333" s="414"/>
      <c r="F333" s="414"/>
      <c r="G333" s="414"/>
      <c r="H333" s="414"/>
      <c r="I333" s="414"/>
      <c r="J333" s="414"/>
      <c r="K333" s="414"/>
      <c r="L333" s="415"/>
      <c r="M333" s="115">
        <v>30105</v>
      </c>
      <c r="N333" s="116">
        <v>0.5</v>
      </c>
      <c r="O333" s="117">
        <f t="shared" si="25"/>
        <v>377.34</v>
      </c>
      <c r="P333" s="118">
        <f t="shared" si="26"/>
        <v>167</v>
      </c>
      <c r="Q333" s="117">
        <f t="shared" si="23"/>
        <v>3.14</v>
      </c>
      <c r="R333" s="120">
        <v>1</v>
      </c>
      <c r="S333" s="117">
        <f t="shared" si="27"/>
        <v>524.38</v>
      </c>
    </row>
    <row r="334" spans="1:19" x14ac:dyDescent="0.2">
      <c r="A334" s="115">
        <v>30025</v>
      </c>
      <c r="B334" s="413" t="s">
        <v>508</v>
      </c>
      <c r="C334" s="414"/>
      <c r="D334" s="414"/>
      <c r="E334" s="414"/>
      <c r="F334" s="414"/>
      <c r="G334" s="414"/>
      <c r="H334" s="414"/>
      <c r="I334" s="414"/>
      <c r="J334" s="414"/>
      <c r="K334" s="414"/>
      <c r="L334" s="415"/>
      <c r="M334" s="115">
        <v>30105</v>
      </c>
      <c r="N334" s="116">
        <v>3</v>
      </c>
      <c r="O334" s="117">
        <f t="shared" si="25"/>
        <v>377.34</v>
      </c>
      <c r="P334" s="118">
        <f t="shared" si="26"/>
        <v>167</v>
      </c>
      <c r="Q334" s="117">
        <f t="shared" si="23"/>
        <v>18.86</v>
      </c>
      <c r="R334" s="119"/>
      <c r="S334" s="117">
        <f t="shared" si="27"/>
        <v>0</v>
      </c>
    </row>
    <row r="335" spans="1:19" x14ac:dyDescent="0.2">
      <c r="A335" s="115">
        <v>30016</v>
      </c>
      <c r="B335" s="413" t="s">
        <v>509</v>
      </c>
      <c r="C335" s="414"/>
      <c r="D335" s="414"/>
      <c r="E335" s="414"/>
      <c r="F335" s="414"/>
      <c r="G335" s="414"/>
      <c r="H335" s="414"/>
      <c r="I335" s="414"/>
      <c r="J335" s="414"/>
      <c r="K335" s="414"/>
      <c r="L335" s="415"/>
      <c r="M335" s="115">
        <v>30105</v>
      </c>
      <c r="N335" s="116">
        <v>2</v>
      </c>
      <c r="O335" s="117">
        <f t="shared" si="25"/>
        <v>377.34</v>
      </c>
      <c r="P335" s="118">
        <f t="shared" si="26"/>
        <v>167</v>
      </c>
      <c r="Q335" s="117">
        <f t="shared" si="23"/>
        <v>12.57</v>
      </c>
      <c r="R335" s="119"/>
      <c r="S335" s="117">
        <f t="shared" si="27"/>
        <v>0</v>
      </c>
    </row>
    <row r="336" spans="1:19" x14ac:dyDescent="0.2">
      <c r="A336" s="115">
        <v>30024</v>
      </c>
      <c r="B336" s="413" t="s">
        <v>510</v>
      </c>
      <c r="C336" s="414"/>
      <c r="D336" s="414"/>
      <c r="E336" s="414"/>
      <c r="F336" s="414"/>
      <c r="G336" s="414"/>
      <c r="H336" s="414"/>
      <c r="I336" s="414"/>
      <c r="J336" s="414"/>
      <c r="K336" s="414"/>
      <c r="L336" s="415"/>
      <c r="M336" s="115">
        <v>30105</v>
      </c>
      <c r="N336" s="116">
        <v>1</v>
      </c>
      <c r="O336" s="117">
        <f t="shared" si="25"/>
        <v>377.34</v>
      </c>
      <c r="P336" s="118">
        <f t="shared" si="26"/>
        <v>167</v>
      </c>
      <c r="Q336" s="117">
        <f t="shared" si="23"/>
        <v>6.28</v>
      </c>
      <c r="R336" s="119"/>
      <c r="S336" s="117">
        <f t="shared" si="27"/>
        <v>0</v>
      </c>
    </row>
    <row r="337" spans="1:21" x14ac:dyDescent="0.2">
      <c r="A337" s="115">
        <v>30023</v>
      </c>
      <c r="B337" s="413" t="s">
        <v>511</v>
      </c>
      <c r="C337" s="414"/>
      <c r="D337" s="414"/>
      <c r="E337" s="414"/>
      <c r="F337" s="414"/>
      <c r="G337" s="414"/>
      <c r="H337" s="414"/>
      <c r="I337" s="414"/>
      <c r="J337" s="414"/>
      <c r="K337" s="414"/>
      <c r="L337" s="415"/>
      <c r="M337" s="115">
        <v>30105</v>
      </c>
      <c r="N337" s="116">
        <v>0.5</v>
      </c>
      <c r="O337" s="117">
        <f t="shared" si="25"/>
        <v>377.34</v>
      </c>
      <c r="P337" s="118">
        <f t="shared" si="26"/>
        <v>167</v>
      </c>
      <c r="Q337" s="117">
        <f t="shared" si="23"/>
        <v>3.14</v>
      </c>
      <c r="R337" s="119"/>
      <c r="S337" s="117">
        <f t="shared" si="27"/>
        <v>0</v>
      </c>
    </row>
    <row r="338" spans="1:21" x14ac:dyDescent="0.2">
      <c r="A338" s="438" t="s">
        <v>512</v>
      </c>
      <c r="B338" s="439"/>
      <c r="C338" s="439"/>
      <c r="D338" s="439"/>
      <c r="E338" s="439"/>
      <c r="F338" s="439"/>
      <c r="G338" s="439"/>
      <c r="H338" s="439"/>
      <c r="I338" s="439"/>
      <c r="J338" s="439"/>
      <c r="K338" s="439"/>
      <c r="L338" s="439"/>
      <c r="M338" s="439"/>
      <c r="N338" s="439"/>
      <c r="O338" s="439"/>
      <c r="P338" s="439"/>
      <c r="Q338" s="439"/>
      <c r="R338" s="440"/>
      <c r="S338" s="121">
        <f>SUM(S311:S337,S296:S309)</f>
        <v>8293.2199999999993</v>
      </c>
    </row>
    <row r="339" spans="1:21" x14ac:dyDescent="0.2">
      <c r="A339" s="422" t="s">
        <v>513</v>
      </c>
      <c r="B339" s="423"/>
      <c r="C339" s="423"/>
      <c r="D339" s="423"/>
      <c r="E339" s="423"/>
      <c r="F339" s="423"/>
      <c r="G339" s="423"/>
      <c r="H339" s="423"/>
      <c r="I339" s="423"/>
      <c r="J339" s="423"/>
      <c r="K339" s="423"/>
      <c r="L339" s="423"/>
      <c r="M339" s="423"/>
      <c r="N339" s="423"/>
      <c r="O339" s="424"/>
      <c r="P339" s="441" t="s">
        <v>514</v>
      </c>
      <c r="Q339" s="109" t="s">
        <v>460</v>
      </c>
      <c r="R339" s="441" t="s">
        <v>515</v>
      </c>
      <c r="S339" s="107" t="s">
        <v>462</v>
      </c>
    </row>
    <row r="340" spans="1:21" x14ac:dyDescent="0.2">
      <c r="A340" s="425"/>
      <c r="B340" s="426"/>
      <c r="C340" s="426"/>
      <c r="D340" s="426"/>
      <c r="E340" s="426"/>
      <c r="F340" s="426"/>
      <c r="G340" s="426"/>
      <c r="H340" s="426"/>
      <c r="I340" s="426"/>
      <c r="J340" s="426"/>
      <c r="K340" s="426"/>
      <c r="L340" s="426"/>
      <c r="M340" s="426"/>
      <c r="N340" s="426"/>
      <c r="O340" s="427"/>
      <c r="P340" s="442"/>
      <c r="Q340" s="111" t="s">
        <v>516</v>
      </c>
      <c r="R340" s="442"/>
      <c r="S340" s="114" t="s">
        <v>517</v>
      </c>
    </row>
    <row r="341" spans="1:21" x14ac:dyDescent="0.2">
      <c r="A341" s="122" t="s">
        <v>518</v>
      </c>
      <c r="B341" s="413" t="s">
        <v>519</v>
      </c>
      <c r="C341" s="414"/>
      <c r="D341" s="414"/>
      <c r="E341" s="414"/>
      <c r="F341" s="414"/>
      <c r="G341" s="414"/>
      <c r="H341" s="414"/>
      <c r="I341" s="414"/>
      <c r="J341" s="414"/>
      <c r="K341" s="414"/>
      <c r="L341" s="414"/>
      <c r="M341" s="414"/>
      <c r="N341" s="414"/>
      <c r="O341" s="415"/>
      <c r="P341" s="123">
        <v>0.3</v>
      </c>
      <c r="Q341" s="117">
        <v>111.35</v>
      </c>
      <c r="R341" s="120">
        <v>5</v>
      </c>
      <c r="S341" s="117">
        <f>R341*Q341*P341</f>
        <v>167.02500000000001</v>
      </c>
    </row>
    <row r="342" spans="1:21" x14ac:dyDescent="0.2">
      <c r="A342" s="438" t="s">
        <v>520</v>
      </c>
      <c r="B342" s="439"/>
      <c r="C342" s="439"/>
      <c r="D342" s="439"/>
      <c r="E342" s="439"/>
      <c r="F342" s="439"/>
      <c r="G342" s="439"/>
      <c r="H342" s="439"/>
      <c r="I342" s="439"/>
      <c r="J342" s="439"/>
      <c r="K342" s="439"/>
      <c r="L342" s="439"/>
      <c r="M342" s="439"/>
      <c r="N342" s="439"/>
      <c r="O342" s="439"/>
      <c r="P342" s="439"/>
      <c r="Q342" s="439"/>
      <c r="R342" s="440"/>
      <c r="S342" s="124">
        <f>S341</f>
        <v>167.02500000000001</v>
      </c>
    </row>
    <row r="343" spans="1:21" x14ac:dyDescent="0.2">
      <c r="A343" s="419" t="s">
        <v>521</v>
      </c>
      <c r="B343" s="420"/>
      <c r="C343" s="420"/>
      <c r="D343" s="420"/>
      <c r="E343" s="420"/>
      <c r="F343" s="420"/>
      <c r="G343" s="420"/>
      <c r="H343" s="420"/>
      <c r="I343" s="420"/>
      <c r="J343" s="420"/>
      <c r="K343" s="420"/>
      <c r="L343" s="420"/>
      <c r="M343" s="420"/>
      <c r="N343" s="420"/>
      <c r="O343" s="420"/>
      <c r="P343" s="420"/>
      <c r="Q343" s="420"/>
      <c r="R343" s="421"/>
      <c r="S343" s="125">
        <f>SUM(S342+S338)</f>
        <v>8460.244999999999</v>
      </c>
    </row>
    <row r="344" spans="1:21" ht="12.75" customHeight="1" x14ac:dyDescent="0.2">
      <c r="A344" s="444" t="s">
        <v>717</v>
      </c>
      <c r="B344" s="445"/>
      <c r="C344" s="445"/>
      <c r="D344" s="445"/>
      <c r="E344" s="445"/>
      <c r="F344" s="445"/>
      <c r="G344" s="445"/>
      <c r="H344" s="445"/>
      <c r="I344" s="445"/>
      <c r="J344" s="445"/>
      <c r="K344" s="445"/>
      <c r="L344" s="445"/>
      <c r="M344" s="445"/>
      <c r="N344" s="445"/>
      <c r="O344" s="445"/>
      <c r="P344" s="445"/>
      <c r="Q344" s="445"/>
      <c r="R344" s="446"/>
      <c r="S344" s="125">
        <f>TRUNC(S343*BDI!$N$5,2)</f>
        <v>2031.3</v>
      </c>
    </row>
    <row r="345" spans="1:21" x14ac:dyDescent="0.2">
      <c r="A345" s="419" t="s">
        <v>522</v>
      </c>
      <c r="B345" s="420"/>
      <c r="C345" s="420"/>
      <c r="D345" s="420"/>
      <c r="E345" s="420"/>
      <c r="F345" s="420"/>
      <c r="G345" s="420"/>
      <c r="H345" s="420"/>
      <c r="I345" s="420"/>
      <c r="J345" s="420"/>
      <c r="K345" s="420"/>
      <c r="L345" s="420"/>
      <c r="M345" s="420"/>
      <c r="N345" s="420"/>
      <c r="O345" s="420"/>
      <c r="P345" s="420"/>
      <c r="Q345" s="420"/>
      <c r="R345" s="421"/>
      <c r="S345" s="125">
        <f>S344+S343</f>
        <v>10491.544999999998</v>
      </c>
    </row>
    <row r="346" spans="1:21" x14ac:dyDescent="0.2">
      <c r="A346" s="419" t="s">
        <v>523</v>
      </c>
      <c r="B346" s="420"/>
      <c r="C346" s="420"/>
      <c r="D346" s="420"/>
      <c r="E346" s="420"/>
      <c r="F346" s="420"/>
      <c r="G346" s="420"/>
      <c r="H346" s="420"/>
      <c r="I346" s="420"/>
      <c r="J346" s="420"/>
      <c r="K346" s="420"/>
      <c r="L346" s="420"/>
      <c r="M346" s="420"/>
      <c r="N346" s="420"/>
      <c r="O346" s="420"/>
      <c r="P346" s="420"/>
      <c r="Q346" s="420"/>
      <c r="R346" s="421"/>
      <c r="S346" s="125">
        <f>TRUNC(S345*2,2)</f>
        <v>20983.09</v>
      </c>
      <c r="T346" s="126">
        <v>21524.54</v>
      </c>
      <c r="U346" s="129">
        <f>S346/T346-1</f>
        <v>-2.5155009119823268E-2</v>
      </c>
    </row>
    <row r="347" spans="1:21" x14ac:dyDescent="0.2">
      <c r="A347" s="443" t="s">
        <v>524</v>
      </c>
      <c r="B347" s="443"/>
      <c r="C347" s="443"/>
      <c r="D347" s="443"/>
      <c r="E347" s="443"/>
      <c r="F347" s="443"/>
      <c r="G347" s="443"/>
      <c r="H347" s="443"/>
      <c r="I347" s="443"/>
      <c r="J347" s="443"/>
      <c r="K347" s="443"/>
      <c r="L347" s="443"/>
      <c r="M347" s="443"/>
      <c r="N347" s="443"/>
      <c r="O347" s="443"/>
      <c r="P347" s="443"/>
      <c r="Q347" s="443"/>
      <c r="R347" s="443"/>
      <c r="S347" s="443"/>
      <c r="U347" s="127"/>
    </row>
    <row r="349" spans="1:21" ht="19.5" x14ac:dyDescent="0.2">
      <c r="A349" s="104"/>
      <c r="B349" s="428" t="s">
        <v>451</v>
      </c>
      <c r="C349" s="428"/>
      <c r="D349" s="428"/>
      <c r="E349" s="428"/>
      <c r="F349" s="428"/>
      <c r="G349" s="428"/>
      <c r="H349" s="428"/>
      <c r="I349" s="428"/>
      <c r="J349" s="428"/>
      <c r="K349" s="428"/>
      <c r="L349" s="428"/>
      <c r="M349" s="428"/>
      <c r="N349" s="104"/>
      <c r="O349" s="104"/>
      <c r="P349" s="104"/>
      <c r="Q349" s="104"/>
      <c r="R349" s="429" t="s">
        <v>452</v>
      </c>
      <c r="S349" s="429"/>
    </row>
    <row r="350" spans="1:21" ht="14.25" x14ac:dyDescent="0.2">
      <c r="A350" s="330" t="s">
        <v>528</v>
      </c>
      <c r="B350" s="330"/>
      <c r="C350" s="330"/>
      <c r="D350" s="330"/>
      <c r="E350" s="330"/>
      <c r="F350" s="330"/>
      <c r="G350" s="330"/>
      <c r="H350" s="330"/>
      <c r="I350" s="330"/>
      <c r="J350" s="330"/>
      <c r="K350" s="330"/>
      <c r="L350" s="330"/>
      <c r="M350" s="102"/>
      <c r="N350" s="102"/>
      <c r="O350" s="102"/>
      <c r="P350" s="102"/>
      <c r="Q350" s="102"/>
      <c r="R350" s="105" t="s">
        <v>454</v>
      </c>
      <c r="S350" s="106">
        <v>176</v>
      </c>
    </row>
    <row r="351" spans="1:21" x14ac:dyDescent="0.2">
      <c r="A351" s="430" t="s">
        <v>455</v>
      </c>
      <c r="B351" s="431"/>
      <c r="C351" s="431"/>
      <c r="D351" s="431"/>
      <c r="E351" s="431"/>
      <c r="F351" s="431"/>
      <c r="G351" s="431"/>
      <c r="H351" s="431"/>
      <c r="I351" s="431"/>
      <c r="J351" s="431"/>
      <c r="K351" s="431"/>
      <c r="L351" s="432"/>
      <c r="M351" s="436" t="s">
        <v>456</v>
      </c>
      <c r="N351" s="107" t="s">
        <v>457</v>
      </c>
      <c r="O351" s="107" t="s">
        <v>458</v>
      </c>
      <c r="P351" s="108" t="s">
        <v>459</v>
      </c>
      <c r="Q351" s="109" t="s">
        <v>460</v>
      </c>
      <c r="R351" s="107" t="s">
        <v>461</v>
      </c>
      <c r="S351" s="107" t="s">
        <v>462</v>
      </c>
    </row>
    <row r="352" spans="1:21" x14ac:dyDescent="0.2">
      <c r="A352" s="433"/>
      <c r="B352" s="434"/>
      <c r="C352" s="434"/>
      <c r="D352" s="434"/>
      <c r="E352" s="434"/>
      <c r="F352" s="434"/>
      <c r="G352" s="434"/>
      <c r="H352" s="434"/>
      <c r="I352" s="434"/>
      <c r="J352" s="434"/>
      <c r="K352" s="434"/>
      <c r="L352" s="435"/>
      <c r="M352" s="437"/>
      <c r="N352" s="111" t="s">
        <v>463</v>
      </c>
      <c r="O352" s="110" t="s">
        <v>464</v>
      </c>
      <c r="P352" s="112" t="s">
        <v>465</v>
      </c>
      <c r="Q352" s="113" t="s">
        <v>466</v>
      </c>
      <c r="R352" s="111" t="s">
        <v>467</v>
      </c>
      <c r="S352" s="114" t="s">
        <v>468</v>
      </c>
    </row>
    <row r="353" spans="1:19" x14ac:dyDescent="0.2">
      <c r="A353" s="416" t="s">
        <v>469</v>
      </c>
      <c r="B353" s="417"/>
      <c r="C353" s="417"/>
      <c r="D353" s="417"/>
      <c r="E353" s="417"/>
      <c r="F353" s="417"/>
      <c r="G353" s="417"/>
      <c r="H353" s="417"/>
      <c r="I353" s="417"/>
      <c r="J353" s="417"/>
      <c r="K353" s="417"/>
      <c r="L353" s="417"/>
      <c r="M353" s="417"/>
      <c r="N353" s="417"/>
      <c r="O353" s="417"/>
      <c r="P353" s="417"/>
      <c r="Q353" s="417"/>
      <c r="R353" s="417"/>
      <c r="S353" s="418"/>
    </row>
    <row r="354" spans="1:19" x14ac:dyDescent="0.2">
      <c r="A354" s="115">
        <v>30050</v>
      </c>
      <c r="B354" s="413" t="s">
        <v>470</v>
      </c>
      <c r="C354" s="414"/>
      <c r="D354" s="414"/>
      <c r="E354" s="414"/>
      <c r="F354" s="414"/>
      <c r="G354" s="414"/>
      <c r="H354" s="414"/>
      <c r="I354" s="414"/>
      <c r="J354" s="414"/>
      <c r="K354" s="414"/>
      <c r="L354" s="415"/>
      <c r="M354" s="115">
        <v>30050</v>
      </c>
      <c r="N354" s="116">
        <v>1</v>
      </c>
      <c r="O354" s="117">
        <v>518.85</v>
      </c>
      <c r="P354" s="118">
        <v>176</v>
      </c>
      <c r="Q354" s="117">
        <v>8.64</v>
      </c>
      <c r="R354" s="119"/>
      <c r="S354" s="117">
        <f t="shared" ref="S354:S367" si="28">R354*Q354*P354</f>
        <v>0</v>
      </c>
    </row>
    <row r="355" spans="1:19" x14ac:dyDescent="0.2">
      <c r="A355" s="115">
        <v>30037</v>
      </c>
      <c r="B355" s="413" t="s">
        <v>471</v>
      </c>
      <c r="C355" s="414"/>
      <c r="D355" s="414"/>
      <c r="E355" s="414"/>
      <c r="F355" s="414"/>
      <c r="G355" s="414"/>
      <c r="H355" s="414"/>
      <c r="I355" s="414"/>
      <c r="J355" s="414"/>
      <c r="K355" s="414"/>
      <c r="L355" s="415"/>
      <c r="M355" s="115">
        <v>30037</v>
      </c>
      <c r="N355" s="116">
        <v>1</v>
      </c>
      <c r="O355" s="117">
        <v>313.36</v>
      </c>
      <c r="P355" s="118">
        <f>P354</f>
        <v>176</v>
      </c>
      <c r="Q355" s="117">
        <v>5.22</v>
      </c>
      <c r="R355" s="120">
        <v>1</v>
      </c>
      <c r="S355" s="117">
        <f t="shared" si="28"/>
        <v>918.71999999999991</v>
      </c>
    </row>
    <row r="356" spans="1:19" x14ac:dyDescent="0.2">
      <c r="A356" s="115">
        <v>30036</v>
      </c>
      <c r="B356" s="413" t="s">
        <v>472</v>
      </c>
      <c r="C356" s="414"/>
      <c r="D356" s="414"/>
      <c r="E356" s="414"/>
      <c r="F356" s="414"/>
      <c r="G356" s="414"/>
      <c r="H356" s="414"/>
      <c r="I356" s="414"/>
      <c r="J356" s="414"/>
      <c r="K356" s="414"/>
      <c r="L356" s="415"/>
      <c r="M356" s="115">
        <v>30036</v>
      </c>
      <c r="N356" s="116">
        <v>1</v>
      </c>
      <c r="O356" s="117">
        <v>183.97</v>
      </c>
      <c r="P356" s="118">
        <f t="shared" ref="P356:P367" si="29">P355</f>
        <v>176</v>
      </c>
      <c r="Q356" s="117">
        <v>3.06</v>
      </c>
      <c r="R356" s="119"/>
      <c r="S356" s="117">
        <f t="shared" si="28"/>
        <v>0</v>
      </c>
    </row>
    <row r="357" spans="1:19" x14ac:dyDescent="0.2">
      <c r="A357" s="115">
        <v>30035</v>
      </c>
      <c r="B357" s="413" t="s">
        <v>473</v>
      </c>
      <c r="C357" s="414"/>
      <c r="D357" s="414"/>
      <c r="E357" s="414"/>
      <c r="F357" s="414"/>
      <c r="G357" s="414"/>
      <c r="H357" s="414"/>
      <c r="I357" s="414"/>
      <c r="J357" s="414"/>
      <c r="K357" s="414"/>
      <c r="L357" s="415"/>
      <c r="M357" s="115">
        <v>30035</v>
      </c>
      <c r="N357" s="116">
        <v>1</v>
      </c>
      <c r="O357" s="117">
        <v>263.33</v>
      </c>
      <c r="P357" s="118">
        <f t="shared" si="29"/>
        <v>176</v>
      </c>
      <c r="Q357" s="117">
        <v>4.38</v>
      </c>
      <c r="R357" s="120">
        <v>1</v>
      </c>
      <c r="S357" s="117">
        <f t="shared" si="28"/>
        <v>770.88</v>
      </c>
    </row>
    <row r="358" spans="1:19" x14ac:dyDescent="0.2">
      <c r="A358" s="115">
        <v>30125</v>
      </c>
      <c r="B358" s="413" t="s">
        <v>474</v>
      </c>
      <c r="C358" s="414"/>
      <c r="D358" s="414"/>
      <c r="E358" s="414"/>
      <c r="F358" s="414"/>
      <c r="G358" s="414"/>
      <c r="H358" s="414"/>
      <c r="I358" s="414"/>
      <c r="J358" s="414"/>
      <c r="K358" s="414"/>
      <c r="L358" s="415"/>
      <c r="M358" s="115">
        <v>30125</v>
      </c>
      <c r="N358" s="116">
        <v>1</v>
      </c>
      <c r="O358" s="117">
        <v>357.46</v>
      </c>
      <c r="P358" s="118">
        <f t="shared" si="29"/>
        <v>176</v>
      </c>
      <c r="Q358" s="117">
        <v>5.95</v>
      </c>
      <c r="R358" s="119"/>
      <c r="S358" s="117">
        <f t="shared" si="28"/>
        <v>0</v>
      </c>
    </row>
    <row r="359" spans="1:19" x14ac:dyDescent="0.2">
      <c r="A359" s="115">
        <v>30110</v>
      </c>
      <c r="B359" s="413" t="s">
        <v>475</v>
      </c>
      <c r="C359" s="414"/>
      <c r="D359" s="414"/>
      <c r="E359" s="414"/>
      <c r="F359" s="414"/>
      <c r="G359" s="414"/>
      <c r="H359" s="414"/>
      <c r="I359" s="414"/>
      <c r="J359" s="414"/>
      <c r="K359" s="414"/>
      <c r="L359" s="415"/>
      <c r="M359" s="115">
        <v>30110</v>
      </c>
      <c r="N359" s="116">
        <v>1</v>
      </c>
      <c r="O359" s="117">
        <v>526.36</v>
      </c>
      <c r="P359" s="118">
        <f t="shared" si="29"/>
        <v>176</v>
      </c>
      <c r="Q359" s="117">
        <v>8.77</v>
      </c>
      <c r="R359" s="119"/>
      <c r="S359" s="117">
        <f t="shared" si="28"/>
        <v>0</v>
      </c>
    </row>
    <row r="360" spans="1:19" x14ac:dyDescent="0.2">
      <c r="A360" s="115">
        <v>30120</v>
      </c>
      <c r="B360" s="413" t="s">
        <v>476</v>
      </c>
      <c r="C360" s="414"/>
      <c r="D360" s="414"/>
      <c r="E360" s="414"/>
      <c r="F360" s="414"/>
      <c r="G360" s="414"/>
      <c r="H360" s="414"/>
      <c r="I360" s="414"/>
      <c r="J360" s="414"/>
      <c r="K360" s="414"/>
      <c r="L360" s="415"/>
      <c r="M360" s="115">
        <v>30120</v>
      </c>
      <c r="N360" s="116">
        <v>1</v>
      </c>
      <c r="O360" s="117">
        <v>435.26</v>
      </c>
      <c r="P360" s="118">
        <f t="shared" si="29"/>
        <v>176</v>
      </c>
      <c r="Q360" s="117">
        <v>7.25</v>
      </c>
      <c r="R360" s="119"/>
      <c r="S360" s="117">
        <f t="shared" si="28"/>
        <v>0</v>
      </c>
    </row>
    <row r="361" spans="1:19" x14ac:dyDescent="0.2">
      <c r="A361" s="115">
        <v>31062</v>
      </c>
      <c r="B361" s="413" t="s">
        <v>477</v>
      </c>
      <c r="C361" s="414"/>
      <c r="D361" s="414"/>
      <c r="E361" s="414"/>
      <c r="F361" s="414"/>
      <c r="G361" s="414"/>
      <c r="H361" s="414"/>
      <c r="I361" s="414"/>
      <c r="J361" s="414"/>
      <c r="K361" s="414"/>
      <c r="L361" s="415"/>
      <c r="M361" s="115">
        <v>31062</v>
      </c>
      <c r="N361" s="116">
        <v>1</v>
      </c>
      <c r="O361" s="117">
        <v>307.91000000000003</v>
      </c>
      <c r="P361" s="118">
        <f t="shared" si="29"/>
        <v>176</v>
      </c>
      <c r="Q361" s="117">
        <v>5.13</v>
      </c>
      <c r="R361" s="119"/>
      <c r="S361" s="117">
        <f t="shared" si="28"/>
        <v>0</v>
      </c>
    </row>
    <row r="362" spans="1:19" x14ac:dyDescent="0.2">
      <c r="A362" s="115">
        <v>30053</v>
      </c>
      <c r="B362" s="413" t="s">
        <v>478</v>
      </c>
      <c r="C362" s="414"/>
      <c r="D362" s="414"/>
      <c r="E362" s="414"/>
      <c r="F362" s="414"/>
      <c r="G362" s="414"/>
      <c r="H362" s="414"/>
      <c r="I362" s="414"/>
      <c r="J362" s="414"/>
      <c r="K362" s="414"/>
      <c r="L362" s="415"/>
      <c r="M362" s="115">
        <v>30053</v>
      </c>
      <c r="N362" s="116">
        <v>1</v>
      </c>
      <c r="O362" s="117">
        <v>332.93</v>
      </c>
      <c r="P362" s="118">
        <f t="shared" si="29"/>
        <v>176</v>
      </c>
      <c r="Q362" s="117">
        <v>5.54</v>
      </c>
      <c r="R362" s="119"/>
      <c r="S362" s="117">
        <f t="shared" si="28"/>
        <v>0</v>
      </c>
    </row>
    <row r="363" spans="1:19" x14ac:dyDescent="0.2">
      <c r="A363" s="115">
        <v>30049</v>
      </c>
      <c r="B363" s="413" t="s">
        <v>479</v>
      </c>
      <c r="C363" s="414"/>
      <c r="D363" s="414"/>
      <c r="E363" s="414"/>
      <c r="F363" s="414"/>
      <c r="G363" s="414"/>
      <c r="H363" s="414"/>
      <c r="I363" s="414"/>
      <c r="J363" s="414"/>
      <c r="K363" s="414"/>
      <c r="L363" s="415"/>
      <c r="M363" s="115">
        <v>30049</v>
      </c>
      <c r="N363" s="116">
        <v>1</v>
      </c>
      <c r="O363" s="117">
        <v>359.09</v>
      </c>
      <c r="P363" s="118">
        <f t="shared" si="29"/>
        <v>176</v>
      </c>
      <c r="Q363" s="117">
        <v>5.98</v>
      </c>
      <c r="R363" s="119"/>
      <c r="S363" s="117">
        <f t="shared" si="28"/>
        <v>0</v>
      </c>
    </row>
    <row r="364" spans="1:19" x14ac:dyDescent="0.2">
      <c r="A364" s="115">
        <v>30040</v>
      </c>
      <c r="B364" s="413" t="s">
        <v>480</v>
      </c>
      <c r="C364" s="414"/>
      <c r="D364" s="414"/>
      <c r="E364" s="414"/>
      <c r="F364" s="414"/>
      <c r="G364" s="414"/>
      <c r="H364" s="414"/>
      <c r="I364" s="414"/>
      <c r="J364" s="414"/>
      <c r="K364" s="414"/>
      <c r="L364" s="415"/>
      <c r="M364" s="115">
        <v>30040</v>
      </c>
      <c r="N364" s="116">
        <v>1</v>
      </c>
      <c r="O364" s="117">
        <v>331.44</v>
      </c>
      <c r="P364" s="118">
        <f t="shared" si="29"/>
        <v>176</v>
      </c>
      <c r="Q364" s="117">
        <v>5.52</v>
      </c>
      <c r="R364" s="120">
        <v>1</v>
      </c>
      <c r="S364" s="117">
        <f t="shared" si="28"/>
        <v>971.52</v>
      </c>
    </row>
    <row r="365" spans="1:19" x14ac:dyDescent="0.2">
      <c r="A365" s="115">
        <v>30039</v>
      </c>
      <c r="B365" s="413" t="s">
        <v>481</v>
      </c>
      <c r="C365" s="414"/>
      <c r="D365" s="414"/>
      <c r="E365" s="414"/>
      <c r="F365" s="414"/>
      <c r="G365" s="414"/>
      <c r="H365" s="414"/>
      <c r="I365" s="414"/>
      <c r="J365" s="414"/>
      <c r="K365" s="414"/>
      <c r="L365" s="415"/>
      <c r="M365" s="115">
        <v>30039</v>
      </c>
      <c r="N365" s="116">
        <v>1</v>
      </c>
      <c r="O365" s="117">
        <v>254.61</v>
      </c>
      <c r="P365" s="118">
        <f t="shared" si="29"/>
        <v>176</v>
      </c>
      <c r="Q365" s="117">
        <v>4.24</v>
      </c>
      <c r="R365" s="119"/>
      <c r="S365" s="117">
        <f t="shared" si="28"/>
        <v>0</v>
      </c>
    </row>
    <row r="366" spans="1:19" x14ac:dyDescent="0.2">
      <c r="A366" s="115">
        <v>30021</v>
      </c>
      <c r="B366" s="413" t="s">
        <v>482</v>
      </c>
      <c r="C366" s="414"/>
      <c r="D366" s="414"/>
      <c r="E366" s="414"/>
      <c r="F366" s="414"/>
      <c r="G366" s="414"/>
      <c r="H366" s="414"/>
      <c r="I366" s="414"/>
      <c r="J366" s="414"/>
      <c r="K366" s="414"/>
      <c r="L366" s="415"/>
      <c r="M366" s="115">
        <v>30021</v>
      </c>
      <c r="N366" s="116">
        <v>1</v>
      </c>
      <c r="O366" s="117">
        <v>275.55</v>
      </c>
      <c r="P366" s="118">
        <f t="shared" si="29"/>
        <v>176</v>
      </c>
      <c r="Q366" s="117">
        <v>4.59</v>
      </c>
      <c r="R366" s="119"/>
      <c r="S366" s="117">
        <f t="shared" si="28"/>
        <v>0</v>
      </c>
    </row>
    <row r="367" spans="1:19" x14ac:dyDescent="0.2">
      <c r="A367" s="115">
        <v>30030</v>
      </c>
      <c r="B367" s="413" t="s">
        <v>483</v>
      </c>
      <c r="C367" s="414"/>
      <c r="D367" s="414"/>
      <c r="E367" s="414"/>
      <c r="F367" s="414"/>
      <c r="G367" s="414"/>
      <c r="H367" s="414"/>
      <c r="I367" s="414"/>
      <c r="J367" s="414"/>
      <c r="K367" s="414"/>
      <c r="L367" s="415"/>
      <c r="M367" s="115">
        <v>30030</v>
      </c>
      <c r="N367" s="116">
        <v>1</v>
      </c>
      <c r="O367" s="117">
        <v>767.01</v>
      </c>
      <c r="P367" s="118">
        <f t="shared" si="29"/>
        <v>176</v>
      </c>
      <c r="Q367" s="117">
        <v>12.78</v>
      </c>
      <c r="R367" s="119"/>
      <c r="S367" s="117">
        <f t="shared" si="28"/>
        <v>0</v>
      </c>
    </row>
    <row r="368" spans="1:19" x14ac:dyDescent="0.2">
      <c r="A368" s="416" t="s">
        <v>484</v>
      </c>
      <c r="B368" s="417"/>
      <c r="C368" s="417"/>
      <c r="D368" s="417"/>
      <c r="E368" s="417"/>
      <c r="F368" s="417"/>
      <c r="G368" s="417"/>
      <c r="H368" s="417"/>
      <c r="I368" s="417"/>
      <c r="J368" s="417"/>
      <c r="K368" s="417"/>
      <c r="L368" s="417"/>
      <c r="M368" s="417"/>
      <c r="N368" s="417"/>
      <c r="O368" s="417"/>
      <c r="P368" s="417"/>
      <c r="Q368" s="417"/>
      <c r="R368" s="417"/>
      <c r="S368" s="418"/>
    </row>
    <row r="369" spans="1:19" x14ac:dyDescent="0.2">
      <c r="A369" s="115">
        <v>30010</v>
      </c>
      <c r="B369" s="413" t="s">
        <v>485</v>
      </c>
      <c r="C369" s="414"/>
      <c r="D369" s="414"/>
      <c r="E369" s="414"/>
      <c r="F369" s="414"/>
      <c r="G369" s="414"/>
      <c r="H369" s="414"/>
      <c r="I369" s="414"/>
      <c r="J369" s="414"/>
      <c r="K369" s="414"/>
      <c r="L369" s="415"/>
      <c r="M369" s="115">
        <v>30105</v>
      </c>
      <c r="N369" s="116">
        <v>0.5</v>
      </c>
      <c r="O369" s="117">
        <f>O337</f>
        <v>377.34</v>
      </c>
      <c r="P369" s="118">
        <v>176</v>
      </c>
      <c r="Q369" s="117">
        <f t="shared" ref="Q369:Q395" si="30">TRUNC(N369*O369/60,2)</f>
        <v>3.14</v>
      </c>
      <c r="R369" s="119"/>
      <c r="S369" s="117">
        <f t="shared" ref="S369:S387" si="31">R369*Q369*P369</f>
        <v>0</v>
      </c>
    </row>
    <row r="370" spans="1:19" x14ac:dyDescent="0.2">
      <c r="A370" s="115">
        <v>30007</v>
      </c>
      <c r="B370" s="413" t="s">
        <v>486</v>
      </c>
      <c r="C370" s="414"/>
      <c r="D370" s="414"/>
      <c r="E370" s="414"/>
      <c r="F370" s="414"/>
      <c r="G370" s="414"/>
      <c r="H370" s="414"/>
      <c r="I370" s="414"/>
      <c r="J370" s="414"/>
      <c r="K370" s="414"/>
      <c r="L370" s="415"/>
      <c r="M370" s="115">
        <v>30105</v>
      </c>
      <c r="N370" s="116">
        <v>0.5</v>
      </c>
      <c r="O370" s="117">
        <f>O369</f>
        <v>377.34</v>
      </c>
      <c r="P370" s="118">
        <f>P369</f>
        <v>176</v>
      </c>
      <c r="Q370" s="117">
        <f t="shared" si="30"/>
        <v>3.14</v>
      </c>
      <c r="R370" s="120">
        <v>1</v>
      </c>
      <c r="S370" s="117">
        <f t="shared" si="31"/>
        <v>552.64</v>
      </c>
    </row>
    <row r="371" spans="1:19" x14ac:dyDescent="0.2">
      <c r="A371" s="115">
        <v>30011</v>
      </c>
      <c r="B371" s="413" t="s">
        <v>487</v>
      </c>
      <c r="C371" s="414"/>
      <c r="D371" s="414"/>
      <c r="E371" s="414"/>
      <c r="F371" s="414"/>
      <c r="G371" s="414"/>
      <c r="H371" s="414"/>
      <c r="I371" s="414"/>
      <c r="J371" s="414"/>
      <c r="K371" s="414"/>
      <c r="L371" s="415"/>
      <c r="M371" s="115">
        <v>30105</v>
      </c>
      <c r="N371" s="116">
        <v>1</v>
      </c>
      <c r="O371" s="117">
        <f t="shared" ref="O371:O395" si="32">O370</f>
        <v>377.34</v>
      </c>
      <c r="P371" s="118">
        <f t="shared" ref="P371:P395" si="33">P370</f>
        <v>176</v>
      </c>
      <c r="Q371" s="117">
        <f t="shared" si="30"/>
        <v>6.28</v>
      </c>
      <c r="R371" s="120">
        <v>1</v>
      </c>
      <c r="S371" s="117">
        <f t="shared" si="31"/>
        <v>1105.28</v>
      </c>
    </row>
    <row r="372" spans="1:19" x14ac:dyDescent="0.2">
      <c r="A372" s="115">
        <v>30057</v>
      </c>
      <c r="B372" s="413" t="s">
        <v>488</v>
      </c>
      <c r="C372" s="414"/>
      <c r="D372" s="414"/>
      <c r="E372" s="414"/>
      <c r="F372" s="414"/>
      <c r="G372" s="414"/>
      <c r="H372" s="414"/>
      <c r="I372" s="414"/>
      <c r="J372" s="414"/>
      <c r="K372" s="414"/>
      <c r="L372" s="415"/>
      <c r="M372" s="115">
        <v>30105</v>
      </c>
      <c r="N372" s="116">
        <v>1</v>
      </c>
      <c r="O372" s="117">
        <f t="shared" si="32"/>
        <v>377.34</v>
      </c>
      <c r="P372" s="118">
        <f t="shared" si="33"/>
        <v>176</v>
      </c>
      <c r="Q372" s="117">
        <f t="shared" si="30"/>
        <v>6.28</v>
      </c>
      <c r="R372" s="119"/>
      <c r="S372" s="117">
        <f t="shared" si="31"/>
        <v>0</v>
      </c>
    </row>
    <row r="373" spans="1:19" x14ac:dyDescent="0.2">
      <c r="A373" s="115">
        <v>30019</v>
      </c>
      <c r="B373" s="413" t="s">
        <v>489</v>
      </c>
      <c r="C373" s="414"/>
      <c r="D373" s="414"/>
      <c r="E373" s="414"/>
      <c r="F373" s="414"/>
      <c r="G373" s="414"/>
      <c r="H373" s="414"/>
      <c r="I373" s="414"/>
      <c r="J373" s="414"/>
      <c r="K373" s="414"/>
      <c r="L373" s="415"/>
      <c r="M373" s="115">
        <v>30105</v>
      </c>
      <c r="N373" s="116">
        <v>1</v>
      </c>
      <c r="O373" s="117">
        <f t="shared" si="32"/>
        <v>377.34</v>
      </c>
      <c r="P373" s="118">
        <f t="shared" si="33"/>
        <v>176</v>
      </c>
      <c r="Q373" s="117">
        <f t="shared" si="30"/>
        <v>6.28</v>
      </c>
      <c r="R373" s="119"/>
      <c r="S373" s="117">
        <f t="shared" si="31"/>
        <v>0</v>
      </c>
    </row>
    <row r="374" spans="1:19" x14ac:dyDescent="0.2">
      <c r="A374" s="115">
        <v>30158</v>
      </c>
      <c r="B374" s="413" t="s">
        <v>490</v>
      </c>
      <c r="C374" s="414"/>
      <c r="D374" s="414"/>
      <c r="E374" s="414"/>
      <c r="F374" s="414"/>
      <c r="G374" s="414"/>
      <c r="H374" s="414"/>
      <c r="I374" s="414"/>
      <c r="J374" s="414"/>
      <c r="K374" s="414"/>
      <c r="L374" s="415"/>
      <c r="M374" s="115">
        <v>30105</v>
      </c>
      <c r="N374" s="116">
        <v>0.33</v>
      </c>
      <c r="O374" s="117">
        <f t="shared" si="32"/>
        <v>377.34</v>
      </c>
      <c r="P374" s="118">
        <f t="shared" si="33"/>
        <v>176</v>
      </c>
      <c r="Q374" s="117">
        <f t="shared" si="30"/>
        <v>2.0699999999999998</v>
      </c>
      <c r="R374" s="119"/>
      <c r="S374" s="117">
        <f t="shared" si="31"/>
        <v>0</v>
      </c>
    </row>
    <row r="375" spans="1:19" x14ac:dyDescent="0.2">
      <c r="A375" s="115">
        <v>30058</v>
      </c>
      <c r="B375" s="413" t="s">
        <v>491</v>
      </c>
      <c r="C375" s="414"/>
      <c r="D375" s="414"/>
      <c r="E375" s="414"/>
      <c r="F375" s="414"/>
      <c r="G375" s="414"/>
      <c r="H375" s="414"/>
      <c r="I375" s="414"/>
      <c r="J375" s="414"/>
      <c r="K375" s="414"/>
      <c r="L375" s="415"/>
      <c r="M375" s="115">
        <v>30105</v>
      </c>
      <c r="N375" s="116">
        <v>0.33</v>
      </c>
      <c r="O375" s="117">
        <f t="shared" si="32"/>
        <v>377.34</v>
      </c>
      <c r="P375" s="118">
        <f t="shared" si="33"/>
        <v>176</v>
      </c>
      <c r="Q375" s="117">
        <f t="shared" si="30"/>
        <v>2.0699999999999998</v>
      </c>
      <c r="R375" s="119"/>
      <c r="S375" s="117">
        <f t="shared" si="31"/>
        <v>0</v>
      </c>
    </row>
    <row r="376" spans="1:19" x14ac:dyDescent="0.2">
      <c r="A376" s="115">
        <v>30046</v>
      </c>
      <c r="B376" s="413" t="s">
        <v>492</v>
      </c>
      <c r="C376" s="414"/>
      <c r="D376" s="414"/>
      <c r="E376" s="414"/>
      <c r="F376" s="414"/>
      <c r="G376" s="414"/>
      <c r="H376" s="414"/>
      <c r="I376" s="414"/>
      <c r="J376" s="414"/>
      <c r="K376" s="414"/>
      <c r="L376" s="415"/>
      <c r="M376" s="115">
        <v>30105</v>
      </c>
      <c r="N376" s="116">
        <v>1</v>
      </c>
      <c r="O376" s="117">
        <f t="shared" si="32"/>
        <v>377.34</v>
      </c>
      <c r="P376" s="118">
        <f t="shared" si="33"/>
        <v>176</v>
      </c>
      <c r="Q376" s="117">
        <f t="shared" si="30"/>
        <v>6.28</v>
      </c>
      <c r="R376" s="120">
        <v>1</v>
      </c>
      <c r="S376" s="117">
        <f t="shared" si="31"/>
        <v>1105.28</v>
      </c>
    </row>
    <row r="377" spans="1:19" x14ac:dyDescent="0.2">
      <c r="A377" s="115">
        <v>30170</v>
      </c>
      <c r="B377" s="413" t="s">
        <v>493</v>
      </c>
      <c r="C377" s="414"/>
      <c r="D377" s="414"/>
      <c r="E377" s="414"/>
      <c r="F377" s="414"/>
      <c r="G377" s="414"/>
      <c r="H377" s="414"/>
      <c r="I377" s="414"/>
      <c r="J377" s="414"/>
      <c r="K377" s="414"/>
      <c r="L377" s="415"/>
      <c r="M377" s="115">
        <v>30105</v>
      </c>
      <c r="N377" s="116">
        <v>1</v>
      </c>
      <c r="O377" s="117">
        <f t="shared" si="32"/>
        <v>377.34</v>
      </c>
      <c r="P377" s="118">
        <f t="shared" si="33"/>
        <v>176</v>
      </c>
      <c r="Q377" s="117">
        <f t="shared" si="30"/>
        <v>6.28</v>
      </c>
      <c r="R377" s="119"/>
      <c r="S377" s="117">
        <f t="shared" si="31"/>
        <v>0</v>
      </c>
    </row>
    <row r="378" spans="1:19" x14ac:dyDescent="0.2">
      <c r="A378" s="115">
        <v>30029</v>
      </c>
      <c r="B378" s="413" t="s">
        <v>494</v>
      </c>
      <c r="C378" s="414"/>
      <c r="D378" s="414"/>
      <c r="E378" s="414"/>
      <c r="F378" s="414"/>
      <c r="G378" s="414"/>
      <c r="H378" s="414"/>
      <c r="I378" s="414"/>
      <c r="J378" s="414"/>
      <c r="K378" s="414"/>
      <c r="L378" s="415"/>
      <c r="M378" s="115">
        <v>30105</v>
      </c>
      <c r="N378" s="116">
        <v>0.5</v>
      </c>
      <c r="O378" s="117">
        <f t="shared" si="32"/>
        <v>377.34</v>
      </c>
      <c r="P378" s="118">
        <f t="shared" si="33"/>
        <v>176</v>
      </c>
      <c r="Q378" s="117">
        <f t="shared" si="30"/>
        <v>3.14</v>
      </c>
      <c r="R378" s="119"/>
      <c r="S378" s="117">
        <f t="shared" si="31"/>
        <v>0</v>
      </c>
    </row>
    <row r="379" spans="1:19" x14ac:dyDescent="0.2">
      <c r="A379" s="115">
        <v>30101</v>
      </c>
      <c r="B379" s="413" t="s">
        <v>495</v>
      </c>
      <c r="C379" s="414"/>
      <c r="D379" s="414"/>
      <c r="E379" s="414"/>
      <c r="F379" s="414"/>
      <c r="G379" s="414"/>
      <c r="H379" s="414"/>
      <c r="I379" s="414"/>
      <c r="J379" s="414"/>
      <c r="K379" s="414"/>
      <c r="L379" s="415"/>
      <c r="M379" s="115">
        <v>30105</v>
      </c>
      <c r="N379" s="116">
        <v>1</v>
      </c>
      <c r="O379" s="117">
        <f t="shared" si="32"/>
        <v>377.34</v>
      </c>
      <c r="P379" s="118">
        <f t="shared" si="33"/>
        <v>176</v>
      </c>
      <c r="Q379" s="117">
        <f t="shared" si="30"/>
        <v>6.28</v>
      </c>
      <c r="R379" s="119"/>
      <c r="S379" s="117">
        <f t="shared" si="31"/>
        <v>0</v>
      </c>
    </row>
    <row r="380" spans="1:19" x14ac:dyDescent="0.2">
      <c r="A380" s="115">
        <v>30008</v>
      </c>
      <c r="B380" s="413" t="s">
        <v>496</v>
      </c>
      <c r="C380" s="414"/>
      <c r="D380" s="414"/>
      <c r="E380" s="414"/>
      <c r="F380" s="414"/>
      <c r="G380" s="414"/>
      <c r="H380" s="414"/>
      <c r="I380" s="414"/>
      <c r="J380" s="414"/>
      <c r="K380" s="414"/>
      <c r="L380" s="415"/>
      <c r="M380" s="115">
        <v>30105</v>
      </c>
      <c r="N380" s="116">
        <v>0.5</v>
      </c>
      <c r="O380" s="117">
        <f t="shared" si="32"/>
        <v>377.34</v>
      </c>
      <c r="P380" s="118">
        <f t="shared" si="33"/>
        <v>176</v>
      </c>
      <c r="Q380" s="117">
        <f t="shared" si="30"/>
        <v>3.14</v>
      </c>
      <c r="R380" s="120">
        <v>1</v>
      </c>
      <c r="S380" s="117">
        <f t="shared" si="31"/>
        <v>552.64</v>
      </c>
    </row>
    <row r="381" spans="1:19" x14ac:dyDescent="0.2">
      <c r="A381" s="115">
        <v>30015</v>
      </c>
      <c r="B381" s="413" t="s">
        <v>497</v>
      </c>
      <c r="C381" s="414"/>
      <c r="D381" s="414"/>
      <c r="E381" s="414"/>
      <c r="F381" s="414"/>
      <c r="G381" s="414"/>
      <c r="H381" s="414"/>
      <c r="I381" s="414"/>
      <c r="J381" s="414"/>
      <c r="K381" s="414"/>
      <c r="L381" s="415"/>
      <c r="M381" s="115">
        <v>30105</v>
      </c>
      <c r="N381" s="116">
        <v>0.5</v>
      </c>
      <c r="O381" s="117">
        <f t="shared" si="32"/>
        <v>377.34</v>
      </c>
      <c r="P381" s="118">
        <f t="shared" si="33"/>
        <v>176</v>
      </c>
      <c r="Q381" s="117">
        <f t="shared" si="30"/>
        <v>3.14</v>
      </c>
      <c r="R381" s="119"/>
      <c r="S381" s="117">
        <f t="shared" si="31"/>
        <v>0</v>
      </c>
    </row>
    <row r="382" spans="1:19" x14ac:dyDescent="0.2">
      <c r="A382" s="115">
        <v>30012</v>
      </c>
      <c r="B382" s="413" t="s">
        <v>498</v>
      </c>
      <c r="C382" s="414"/>
      <c r="D382" s="414"/>
      <c r="E382" s="414"/>
      <c r="F382" s="414"/>
      <c r="G382" s="414"/>
      <c r="H382" s="414"/>
      <c r="I382" s="414"/>
      <c r="J382" s="414"/>
      <c r="K382" s="414"/>
      <c r="L382" s="415"/>
      <c r="M382" s="115">
        <v>30105</v>
      </c>
      <c r="N382" s="116">
        <v>0.5</v>
      </c>
      <c r="O382" s="117">
        <f t="shared" si="32"/>
        <v>377.34</v>
      </c>
      <c r="P382" s="118">
        <f t="shared" si="33"/>
        <v>176</v>
      </c>
      <c r="Q382" s="117">
        <f t="shared" si="30"/>
        <v>3.14</v>
      </c>
      <c r="R382" s="119"/>
      <c r="S382" s="117">
        <f t="shared" si="31"/>
        <v>0</v>
      </c>
    </row>
    <row r="383" spans="1:19" x14ac:dyDescent="0.2">
      <c r="A383" s="115">
        <v>30014</v>
      </c>
      <c r="B383" s="413" t="s">
        <v>499</v>
      </c>
      <c r="C383" s="414"/>
      <c r="D383" s="414"/>
      <c r="E383" s="414"/>
      <c r="F383" s="414"/>
      <c r="G383" s="414"/>
      <c r="H383" s="414"/>
      <c r="I383" s="414"/>
      <c r="J383" s="414"/>
      <c r="K383" s="414"/>
      <c r="L383" s="415"/>
      <c r="M383" s="115">
        <v>30105</v>
      </c>
      <c r="N383" s="116">
        <v>0.5</v>
      </c>
      <c r="O383" s="117">
        <f t="shared" si="32"/>
        <v>377.34</v>
      </c>
      <c r="P383" s="118">
        <f t="shared" si="33"/>
        <v>176</v>
      </c>
      <c r="Q383" s="117">
        <f t="shared" si="30"/>
        <v>3.14</v>
      </c>
      <c r="R383" s="119"/>
      <c r="S383" s="117">
        <f t="shared" si="31"/>
        <v>0</v>
      </c>
    </row>
    <row r="384" spans="1:19" x14ac:dyDescent="0.2">
      <c r="A384" s="115">
        <v>30009</v>
      </c>
      <c r="B384" s="413" t="s">
        <v>500</v>
      </c>
      <c r="C384" s="414"/>
      <c r="D384" s="414"/>
      <c r="E384" s="414"/>
      <c r="F384" s="414"/>
      <c r="G384" s="414"/>
      <c r="H384" s="414"/>
      <c r="I384" s="414"/>
      <c r="J384" s="414"/>
      <c r="K384" s="414"/>
      <c r="L384" s="415"/>
      <c r="M384" s="115">
        <v>30105</v>
      </c>
      <c r="N384" s="116">
        <v>0.5</v>
      </c>
      <c r="O384" s="117">
        <f t="shared" si="32"/>
        <v>377.34</v>
      </c>
      <c r="P384" s="118">
        <f t="shared" si="33"/>
        <v>176</v>
      </c>
      <c r="Q384" s="117">
        <f t="shared" si="30"/>
        <v>3.14</v>
      </c>
      <c r="R384" s="120">
        <v>1</v>
      </c>
      <c r="S384" s="117">
        <f t="shared" si="31"/>
        <v>552.64</v>
      </c>
    </row>
    <row r="385" spans="1:19" x14ac:dyDescent="0.2">
      <c r="A385" s="115">
        <v>30020</v>
      </c>
      <c r="B385" s="413" t="s">
        <v>501</v>
      </c>
      <c r="C385" s="414"/>
      <c r="D385" s="414"/>
      <c r="E385" s="414"/>
      <c r="F385" s="414"/>
      <c r="G385" s="414"/>
      <c r="H385" s="414"/>
      <c r="I385" s="414"/>
      <c r="J385" s="414"/>
      <c r="K385" s="414"/>
      <c r="L385" s="415"/>
      <c r="M385" s="115">
        <v>30105</v>
      </c>
      <c r="N385" s="116">
        <v>1</v>
      </c>
      <c r="O385" s="117">
        <f t="shared" si="32"/>
        <v>377.34</v>
      </c>
      <c r="P385" s="118">
        <f t="shared" si="33"/>
        <v>176</v>
      </c>
      <c r="Q385" s="117">
        <f t="shared" si="30"/>
        <v>6.28</v>
      </c>
      <c r="R385" s="119"/>
      <c r="S385" s="117">
        <f t="shared" si="31"/>
        <v>0</v>
      </c>
    </row>
    <row r="386" spans="1:19" x14ac:dyDescent="0.2">
      <c r="A386" s="115">
        <v>30005</v>
      </c>
      <c r="B386" s="413" t="s">
        <v>502</v>
      </c>
      <c r="C386" s="414"/>
      <c r="D386" s="414"/>
      <c r="E386" s="414"/>
      <c r="F386" s="414"/>
      <c r="G386" s="414"/>
      <c r="H386" s="414"/>
      <c r="I386" s="414"/>
      <c r="J386" s="414"/>
      <c r="K386" s="414"/>
      <c r="L386" s="415"/>
      <c r="M386" s="115">
        <v>30105</v>
      </c>
      <c r="N386" s="116">
        <v>0.5</v>
      </c>
      <c r="O386" s="117">
        <f t="shared" si="32"/>
        <v>377.34</v>
      </c>
      <c r="P386" s="118">
        <f t="shared" si="33"/>
        <v>176</v>
      </c>
      <c r="Q386" s="117">
        <f t="shared" si="30"/>
        <v>3.14</v>
      </c>
      <c r="R386" s="120">
        <v>1</v>
      </c>
      <c r="S386" s="117">
        <f t="shared" si="31"/>
        <v>552.64</v>
      </c>
    </row>
    <row r="387" spans="1:19" x14ac:dyDescent="0.2">
      <c r="A387" s="115">
        <v>30006</v>
      </c>
      <c r="B387" s="413" t="s">
        <v>503</v>
      </c>
      <c r="C387" s="414"/>
      <c r="D387" s="414"/>
      <c r="E387" s="414"/>
      <c r="F387" s="414"/>
      <c r="G387" s="414"/>
      <c r="H387" s="414"/>
      <c r="I387" s="414"/>
      <c r="J387" s="414"/>
      <c r="K387" s="414"/>
      <c r="L387" s="415"/>
      <c r="M387" s="115">
        <v>30105</v>
      </c>
      <c r="N387" s="116">
        <v>0.5</v>
      </c>
      <c r="O387" s="117">
        <f t="shared" si="32"/>
        <v>377.34</v>
      </c>
      <c r="P387" s="118">
        <f t="shared" si="33"/>
        <v>176</v>
      </c>
      <c r="Q387" s="117">
        <f t="shared" si="30"/>
        <v>3.14</v>
      </c>
      <c r="R387" s="119"/>
      <c r="S387" s="117">
        <f t="shared" si="31"/>
        <v>0</v>
      </c>
    </row>
    <row r="388" spans="1:19" x14ac:dyDescent="0.2">
      <c r="A388" s="115">
        <v>30001</v>
      </c>
      <c r="B388" s="413" t="s">
        <v>504</v>
      </c>
      <c r="C388" s="414"/>
      <c r="D388" s="414"/>
      <c r="E388" s="414"/>
      <c r="F388" s="414"/>
      <c r="G388" s="414"/>
      <c r="H388" s="414"/>
      <c r="I388" s="414"/>
      <c r="J388" s="414"/>
      <c r="K388" s="414"/>
      <c r="L388" s="415"/>
      <c r="M388" s="115">
        <v>30105</v>
      </c>
      <c r="N388" s="116">
        <v>1</v>
      </c>
      <c r="O388" s="117">
        <f t="shared" si="32"/>
        <v>377.34</v>
      </c>
      <c r="P388" s="118">
        <f t="shared" si="33"/>
        <v>176</v>
      </c>
      <c r="Q388" s="117">
        <f t="shared" si="30"/>
        <v>6.28</v>
      </c>
      <c r="R388" s="120">
        <v>1</v>
      </c>
      <c r="S388" s="117">
        <f>R388*Q388*P388</f>
        <v>1105.28</v>
      </c>
    </row>
    <row r="389" spans="1:19" x14ac:dyDescent="0.2">
      <c r="A389" s="115">
        <v>30002</v>
      </c>
      <c r="B389" s="413" t="s">
        <v>505</v>
      </c>
      <c r="C389" s="414"/>
      <c r="D389" s="414"/>
      <c r="E389" s="414"/>
      <c r="F389" s="414"/>
      <c r="G389" s="414"/>
      <c r="H389" s="414"/>
      <c r="I389" s="414"/>
      <c r="J389" s="414"/>
      <c r="K389" s="414"/>
      <c r="L389" s="415"/>
      <c r="M389" s="115">
        <v>30105</v>
      </c>
      <c r="N389" s="116">
        <v>1</v>
      </c>
      <c r="O389" s="117">
        <f t="shared" si="32"/>
        <v>377.34</v>
      </c>
      <c r="P389" s="118">
        <f t="shared" si="33"/>
        <v>176</v>
      </c>
      <c r="Q389" s="117">
        <f t="shared" si="30"/>
        <v>6.28</v>
      </c>
      <c r="R389" s="119"/>
      <c r="S389" s="117">
        <f t="shared" ref="S389:S395" si="34">R389*Q389*P389</f>
        <v>0</v>
      </c>
    </row>
    <row r="390" spans="1:19" x14ac:dyDescent="0.2">
      <c r="A390" s="115">
        <v>30059</v>
      </c>
      <c r="B390" s="413" t="s">
        <v>506</v>
      </c>
      <c r="C390" s="414"/>
      <c r="D390" s="414"/>
      <c r="E390" s="414"/>
      <c r="F390" s="414"/>
      <c r="G390" s="414"/>
      <c r="H390" s="414"/>
      <c r="I390" s="414"/>
      <c r="J390" s="414"/>
      <c r="K390" s="414"/>
      <c r="L390" s="415"/>
      <c r="M390" s="115">
        <v>30105</v>
      </c>
      <c r="N390" s="116">
        <v>0.5</v>
      </c>
      <c r="O390" s="117">
        <f t="shared" si="32"/>
        <v>377.34</v>
      </c>
      <c r="P390" s="118">
        <f t="shared" si="33"/>
        <v>176</v>
      </c>
      <c r="Q390" s="117">
        <f t="shared" si="30"/>
        <v>3.14</v>
      </c>
      <c r="R390" s="119"/>
      <c r="S390" s="117">
        <f t="shared" si="34"/>
        <v>0</v>
      </c>
    </row>
    <row r="391" spans="1:19" x14ac:dyDescent="0.2">
      <c r="A391" s="115">
        <v>30000</v>
      </c>
      <c r="B391" s="413" t="s">
        <v>507</v>
      </c>
      <c r="C391" s="414"/>
      <c r="D391" s="414"/>
      <c r="E391" s="414"/>
      <c r="F391" s="414"/>
      <c r="G391" s="414"/>
      <c r="H391" s="414"/>
      <c r="I391" s="414"/>
      <c r="J391" s="414"/>
      <c r="K391" s="414"/>
      <c r="L391" s="415"/>
      <c r="M391" s="115">
        <v>30105</v>
      </c>
      <c r="N391" s="116">
        <v>0.5</v>
      </c>
      <c r="O391" s="117">
        <f t="shared" si="32"/>
        <v>377.34</v>
      </c>
      <c r="P391" s="118">
        <f t="shared" si="33"/>
        <v>176</v>
      </c>
      <c r="Q391" s="117">
        <f t="shared" si="30"/>
        <v>3.14</v>
      </c>
      <c r="R391" s="120">
        <v>1</v>
      </c>
      <c r="S391" s="117">
        <f t="shared" si="34"/>
        <v>552.64</v>
      </c>
    </row>
    <row r="392" spans="1:19" x14ac:dyDescent="0.2">
      <c r="A392" s="115">
        <v>30025</v>
      </c>
      <c r="B392" s="413" t="s">
        <v>508</v>
      </c>
      <c r="C392" s="414"/>
      <c r="D392" s="414"/>
      <c r="E392" s="414"/>
      <c r="F392" s="414"/>
      <c r="G392" s="414"/>
      <c r="H392" s="414"/>
      <c r="I392" s="414"/>
      <c r="J392" s="414"/>
      <c r="K392" s="414"/>
      <c r="L392" s="415"/>
      <c r="M392" s="115">
        <v>30105</v>
      </c>
      <c r="N392" s="116">
        <v>3</v>
      </c>
      <c r="O392" s="117">
        <f t="shared" si="32"/>
        <v>377.34</v>
      </c>
      <c r="P392" s="118">
        <f t="shared" si="33"/>
        <v>176</v>
      </c>
      <c r="Q392" s="117">
        <f t="shared" si="30"/>
        <v>18.86</v>
      </c>
      <c r="R392" s="119"/>
      <c r="S392" s="117">
        <f t="shared" si="34"/>
        <v>0</v>
      </c>
    </row>
    <row r="393" spans="1:19" x14ac:dyDescent="0.2">
      <c r="A393" s="115">
        <v>30016</v>
      </c>
      <c r="B393" s="413" t="s">
        <v>509</v>
      </c>
      <c r="C393" s="414"/>
      <c r="D393" s="414"/>
      <c r="E393" s="414"/>
      <c r="F393" s="414"/>
      <c r="G393" s="414"/>
      <c r="H393" s="414"/>
      <c r="I393" s="414"/>
      <c r="J393" s="414"/>
      <c r="K393" s="414"/>
      <c r="L393" s="415"/>
      <c r="M393" s="115">
        <v>30105</v>
      </c>
      <c r="N393" s="116">
        <v>2</v>
      </c>
      <c r="O393" s="117">
        <f t="shared" si="32"/>
        <v>377.34</v>
      </c>
      <c r="P393" s="118">
        <f t="shared" si="33"/>
        <v>176</v>
      </c>
      <c r="Q393" s="117">
        <f t="shared" si="30"/>
        <v>12.57</v>
      </c>
      <c r="R393" s="119"/>
      <c r="S393" s="117">
        <f t="shared" si="34"/>
        <v>0</v>
      </c>
    </row>
    <row r="394" spans="1:19" x14ac:dyDescent="0.2">
      <c r="A394" s="115">
        <v>30024</v>
      </c>
      <c r="B394" s="413" t="s">
        <v>510</v>
      </c>
      <c r="C394" s="414"/>
      <c r="D394" s="414"/>
      <c r="E394" s="414"/>
      <c r="F394" s="414"/>
      <c r="G394" s="414"/>
      <c r="H394" s="414"/>
      <c r="I394" s="414"/>
      <c r="J394" s="414"/>
      <c r="K394" s="414"/>
      <c r="L394" s="415"/>
      <c r="M394" s="115">
        <v>30105</v>
      </c>
      <c r="N394" s="116">
        <v>1</v>
      </c>
      <c r="O394" s="117">
        <f t="shared" si="32"/>
        <v>377.34</v>
      </c>
      <c r="P394" s="118">
        <f t="shared" si="33"/>
        <v>176</v>
      </c>
      <c r="Q394" s="117">
        <f t="shared" si="30"/>
        <v>6.28</v>
      </c>
      <c r="R394" s="119"/>
      <c r="S394" s="117">
        <f t="shared" si="34"/>
        <v>0</v>
      </c>
    </row>
    <row r="395" spans="1:19" x14ac:dyDescent="0.2">
      <c r="A395" s="115">
        <v>30023</v>
      </c>
      <c r="B395" s="413" t="s">
        <v>511</v>
      </c>
      <c r="C395" s="414"/>
      <c r="D395" s="414"/>
      <c r="E395" s="414"/>
      <c r="F395" s="414"/>
      <c r="G395" s="414"/>
      <c r="H395" s="414"/>
      <c r="I395" s="414"/>
      <c r="J395" s="414"/>
      <c r="K395" s="414"/>
      <c r="L395" s="415"/>
      <c r="M395" s="115">
        <v>30105</v>
      </c>
      <c r="N395" s="116">
        <v>0.5</v>
      </c>
      <c r="O395" s="117">
        <f t="shared" si="32"/>
        <v>377.34</v>
      </c>
      <c r="P395" s="118">
        <f t="shared" si="33"/>
        <v>176</v>
      </c>
      <c r="Q395" s="117">
        <f t="shared" si="30"/>
        <v>3.14</v>
      </c>
      <c r="R395" s="119"/>
      <c r="S395" s="117">
        <f t="shared" si="34"/>
        <v>0</v>
      </c>
    </row>
    <row r="396" spans="1:19" x14ac:dyDescent="0.2">
      <c r="A396" s="438" t="s">
        <v>512</v>
      </c>
      <c r="B396" s="439"/>
      <c r="C396" s="439"/>
      <c r="D396" s="439"/>
      <c r="E396" s="439"/>
      <c r="F396" s="439"/>
      <c r="G396" s="439"/>
      <c r="H396" s="439"/>
      <c r="I396" s="439"/>
      <c r="J396" s="439"/>
      <c r="K396" s="439"/>
      <c r="L396" s="439"/>
      <c r="M396" s="439"/>
      <c r="N396" s="439"/>
      <c r="O396" s="439"/>
      <c r="P396" s="439"/>
      <c r="Q396" s="439"/>
      <c r="R396" s="440"/>
      <c r="S396" s="121">
        <f>SUM(S369:S395,S354:S367)</f>
        <v>8740.16</v>
      </c>
    </row>
    <row r="397" spans="1:19" x14ac:dyDescent="0.2">
      <c r="A397" s="422" t="s">
        <v>513</v>
      </c>
      <c r="B397" s="423"/>
      <c r="C397" s="423"/>
      <c r="D397" s="423"/>
      <c r="E397" s="423"/>
      <c r="F397" s="423"/>
      <c r="G397" s="423"/>
      <c r="H397" s="423"/>
      <c r="I397" s="423"/>
      <c r="J397" s="423"/>
      <c r="K397" s="423"/>
      <c r="L397" s="423"/>
      <c r="M397" s="423"/>
      <c r="N397" s="423"/>
      <c r="O397" s="424"/>
      <c r="P397" s="441" t="s">
        <v>514</v>
      </c>
      <c r="Q397" s="109" t="s">
        <v>460</v>
      </c>
      <c r="R397" s="441" t="s">
        <v>515</v>
      </c>
      <c r="S397" s="107" t="s">
        <v>462</v>
      </c>
    </row>
    <row r="398" spans="1:19" x14ac:dyDescent="0.2">
      <c r="A398" s="425"/>
      <c r="B398" s="426"/>
      <c r="C398" s="426"/>
      <c r="D398" s="426"/>
      <c r="E398" s="426"/>
      <c r="F398" s="426"/>
      <c r="G398" s="426"/>
      <c r="H398" s="426"/>
      <c r="I398" s="426"/>
      <c r="J398" s="426"/>
      <c r="K398" s="426"/>
      <c r="L398" s="426"/>
      <c r="M398" s="426"/>
      <c r="N398" s="426"/>
      <c r="O398" s="427"/>
      <c r="P398" s="442"/>
      <c r="Q398" s="111" t="s">
        <v>516</v>
      </c>
      <c r="R398" s="442"/>
      <c r="S398" s="114" t="s">
        <v>517</v>
      </c>
    </row>
    <row r="399" spans="1:19" x14ac:dyDescent="0.2">
      <c r="A399" s="122" t="s">
        <v>518</v>
      </c>
      <c r="B399" s="413" t="s">
        <v>519</v>
      </c>
      <c r="C399" s="414"/>
      <c r="D399" s="414"/>
      <c r="E399" s="414"/>
      <c r="F399" s="414"/>
      <c r="G399" s="414"/>
      <c r="H399" s="414"/>
      <c r="I399" s="414"/>
      <c r="J399" s="414"/>
      <c r="K399" s="414"/>
      <c r="L399" s="414"/>
      <c r="M399" s="414"/>
      <c r="N399" s="414"/>
      <c r="O399" s="415"/>
      <c r="P399" s="123">
        <v>0.3</v>
      </c>
      <c r="Q399" s="117">
        <v>111.35</v>
      </c>
      <c r="R399" s="120">
        <v>5</v>
      </c>
      <c r="S399" s="117">
        <f>R399*Q399*P399</f>
        <v>167.02500000000001</v>
      </c>
    </row>
    <row r="400" spans="1:19" x14ac:dyDescent="0.2">
      <c r="A400" s="438" t="s">
        <v>520</v>
      </c>
      <c r="B400" s="439"/>
      <c r="C400" s="439"/>
      <c r="D400" s="439"/>
      <c r="E400" s="439"/>
      <c r="F400" s="439"/>
      <c r="G400" s="439"/>
      <c r="H400" s="439"/>
      <c r="I400" s="439"/>
      <c r="J400" s="439"/>
      <c r="K400" s="439"/>
      <c r="L400" s="439"/>
      <c r="M400" s="439"/>
      <c r="N400" s="439"/>
      <c r="O400" s="439"/>
      <c r="P400" s="439"/>
      <c r="Q400" s="439"/>
      <c r="R400" s="440"/>
      <c r="S400" s="124">
        <f>S399</f>
        <v>167.02500000000001</v>
      </c>
    </row>
    <row r="401" spans="1:21" x14ac:dyDescent="0.2">
      <c r="A401" s="419" t="s">
        <v>521</v>
      </c>
      <c r="B401" s="420"/>
      <c r="C401" s="420"/>
      <c r="D401" s="420"/>
      <c r="E401" s="420"/>
      <c r="F401" s="420"/>
      <c r="G401" s="420"/>
      <c r="H401" s="420"/>
      <c r="I401" s="420"/>
      <c r="J401" s="420"/>
      <c r="K401" s="420"/>
      <c r="L401" s="420"/>
      <c r="M401" s="420"/>
      <c r="N401" s="420"/>
      <c r="O401" s="420"/>
      <c r="P401" s="420"/>
      <c r="Q401" s="420"/>
      <c r="R401" s="421"/>
      <c r="S401" s="125">
        <f>SUM(S400+S396)</f>
        <v>8907.1849999999995</v>
      </c>
    </row>
    <row r="402" spans="1:21" ht="12.75" customHeight="1" x14ac:dyDescent="0.2">
      <c r="A402" s="444" t="s">
        <v>717</v>
      </c>
      <c r="B402" s="445"/>
      <c r="C402" s="445"/>
      <c r="D402" s="445"/>
      <c r="E402" s="445"/>
      <c r="F402" s="445"/>
      <c r="G402" s="445"/>
      <c r="H402" s="445"/>
      <c r="I402" s="445"/>
      <c r="J402" s="445"/>
      <c r="K402" s="445"/>
      <c r="L402" s="445"/>
      <c r="M402" s="445"/>
      <c r="N402" s="445"/>
      <c r="O402" s="445"/>
      <c r="P402" s="445"/>
      <c r="Q402" s="445"/>
      <c r="R402" s="446"/>
      <c r="S402" s="125">
        <f>TRUNC(S401*BDI!$N$5,2)</f>
        <v>2138.61</v>
      </c>
    </row>
    <row r="403" spans="1:21" x14ac:dyDescent="0.2">
      <c r="A403" s="419" t="s">
        <v>522</v>
      </c>
      <c r="B403" s="420"/>
      <c r="C403" s="420"/>
      <c r="D403" s="420"/>
      <c r="E403" s="420"/>
      <c r="F403" s="420"/>
      <c r="G403" s="420"/>
      <c r="H403" s="420"/>
      <c r="I403" s="420"/>
      <c r="J403" s="420"/>
      <c r="K403" s="420"/>
      <c r="L403" s="420"/>
      <c r="M403" s="420"/>
      <c r="N403" s="420"/>
      <c r="O403" s="420"/>
      <c r="P403" s="420"/>
      <c r="Q403" s="420"/>
      <c r="R403" s="421"/>
      <c r="S403" s="125">
        <f>S402+S401</f>
        <v>11045.795</v>
      </c>
    </row>
    <row r="404" spans="1:21" x14ac:dyDescent="0.2">
      <c r="A404" s="419" t="s">
        <v>523</v>
      </c>
      <c r="B404" s="420"/>
      <c r="C404" s="420"/>
      <c r="D404" s="420"/>
      <c r="E404" s="420"/>
      <c r="F404" s="420"/>
      <c r="G404" s="420"/>
      <c r="H404" s="420"/>
      <c r="I404" s="420"/>
      <c r="J404" s="420"/>
      <c r="K404" s="420"/>
      <c r="L404" s="420"/>
      <c r="M404" s="420"/>
      <c r="N404" s="420"/>
      <c r="O404" s="420"/>
      <c r="P404" s="420"/>
      <c r="Q404" s="420"/>
      <c r="R404" s="421"/>
      <c r="S404" s="125">
        <f>TRUNC(S403*2,2)</f>
        <v>22091.59</v>
      </c>
      <c r="T404" s="126">
        <v>22661.64</v>
      </c>
      <c r="U404" s="129">
        <f>S404/T404-1</f>
        <v>-2.5154843162277674E-2</v>
      </c>
    </row>
    <row r="405" spans="1:21" x14ac:dyDescent="0.2">
      <c r="A405" s="443" t="s">
        <v>524</v>
      </c>
      <c r="B405" s="443"/>
      <c r="C405" s="443"/>
      <c r="D405" s="443"/>
      <c r="E405" s="443"/>
      <c r="F405" s="443"/>
      <c r="G405" s="443"/>
      <c r="H405" s="443"/>
      <c r="I405" s="443"/>
      <c r="J405" s="443"/>
      <c r="K405" s="443"/>
      <c r="L405" s="443"/>
      <c r="M405" s="443"/>
      <c r="N405" s="443"/>
      <c r="O405" s="443"/>
      <c r="P405" s="443"/>
      <c r="Q405" s="443"/>
      <c r="R405" s="443"/>
      <c r="S405" s="443"/>
      <c r="U405" s="127"/>
    </row>
    <row r="407" spans="1:21" ht="19.5" x14ac:dyDescent="0.2">
      <c r="A407" s="104"/>
      <c r="B407" s="428" t="s">
        <v>451</v>
      </c>
      <c r="C407" s="428"/>
      <c r="D407" s="428"/>
      <c r="E407" s="428"/>
      <c r="F407" s="428"/>
      <c r="G407" s="428"/>
      <c r="H407" s="428"/>
      <c r="I407" s="428"/>
      <c r="J407" s="428"/>
      <c r="K407" s="428"/>
      <c r="L407" s="428"/>
      <c r="M407" s="428"/>
      <c r="N407" s="104"/>
      <c r="O407" s="104"/>
      <c r="P407" s="104"/>
      <c r="Q407" s="104"/>
      <c r="R407" s="429" t="s">
        <v>452</v>
      </c>
      <c r="S407" s="429"/>
    </row>
    <row r="408" spans="1:21" ht="14.25" x14ac:dyDescent="0.2">
      <c r="A408" s="330" t="s">
        <v>529</v>
      </c>
      <c r="B408" s="330"/>
      <c r="C408" s="330"/>
      <c r="D408" s="330"/>
      <c r="E408" s="330"/>
      <c r="F408" s="330"/>
      <c r="G408" s="330"/>
      <c r="H408" s="330"/>
      <c r="I408" s="330"/>
      <c r="J408" s="330"/>
      <c r="K408" s="330"/>
      <c r="L408" s="330"/>
      <c r="M408" s="102"/>
      <c r="N408" s="102"/>
      <c r="O408" s="102"/>
      <c r="P408" s="102"/>
      <c r="Q408" s="102"/>
      <c r="R408" s="105" t="s">
        <v>454</v>
      </c>
      <c r="S408" s="106">
        <v>196</v>
      </c>
    </row>
    <row r="409" spans="1:21" x14ac:dyDescent="0.2">
      <c r="A409" s="430" t="s">
        <v>455</v>
      </c>
      <c r="B409" s="431"/>
      <c r="C409" s="431"/>
      <c r="D409" s="431"/>
      <c r="E409" s="431"/>
      <c r="F409" s="431"/>
      <c r="G409" s="431"/>
      <c r="H409" s="431"/>
      <c r="I409" s="431"/>
      <c r="J409" s="431"/>
      <c r="K409" s="431"/>
      <c r="L409" s="432"/>
      <c r="M409" s="436" t="s">
        <v>456</v>
      </c>
      <c r="N409" s="107" t="s">
        <v>457</v>
      </c>
      <c r="O409" s="107" t="s">
        <v>458</v>
      </c>
      <c r="P409" s="108" t="s">
        <v>459</v>
      </c>
      <c r="Q409" s="109" t="s">
        <v>460</v>
      </c>
      <c r="R409" s="107" t="s">
        <v>461</v>
      </c>
      <c r="S409" s="107" t="s">
        <v>462</v>
      </c>
    </row>
    <row r="410" spans="1:21" x14ac:dyDescent="0.2">
      <c r="A410" s="433"/>
      <c r="B410" s="434"/>
      <c r="C410" s="434"/>
      <c r="D410" s="434"/>
      <c r="E410" s="434"/>
      <c r="F410" s="434"/>
      <c r="G410" s="434"/>
      <c r="H410" s="434"/>
      <c r="I410" s="434"/>
      <c r="J410" s="434"/>
      <c r="K410" s="434"/>
      <c r="L410" s="435"/>
      <c r="M410" s="437"/>
      <c r="N410" s="111" t="s">
        <v>463</v>
      </c>
      <c r="O410" s="110" t="s">
        <v>464</v>
      </c>
      <c r="P410" s="112" t="s">
        <v>465</v>
      </c>
      <c r="Q410" s="113" t="s">
        <v>466</v>
      </c>
      <c r="R410" s="111" t="s">
        <v>467</v>
      </c>
      <c r="S410" s="114" t="s">
        <v>468</v>
      </c>
    </row>
    <row r="411" spans="1:21" x14ac:dyDescent="0.2">
      <c r="A411" s="416" t="s">
        <v>469</v>
      </c>
      <c r="B411" s="417"/>
      <c r="C411" s="417"/>
      <c r="D411" s="417"/>
      <c r="E411" s="417"/>
      <c r="F411" s="417"/>
      <c r="G411" s="417"/>
      <c r="H411" s="417"/>
      <c r="I411" s="417"/>
      <c r="J411" s="417"/>
      <c r="K411" s="417"/>
      <c r="L411" s="417"/>
      <c r="M411" s="417"/>
      <c r="N411" s="417"/>
      <c r="O411" s="417"/>
      <c r="P411" s="417"/>
      <c r="Q411" s="417"/>
      <c r="R411" s="417"/>
      <c r="S411" s="418"/>
    </row>
    <row r="412" spans="1:21" x14ac:dyDescent="0.2">
      <c r="A412" s="115">
        <v>30050</v>
      </c>
      <c r="B412" s="413" t="s">
        <v>470</v>
      </c>
      <c r="C412" s="414"/>
      <c r="D412" s="414"/>
      <c r="E412" s="414"/>
      <c r="F412" s="414"/>
      <c r="G412" s="414"/>
      <c r="H412" s="414"/>
      <c r="I412" s="414"/>
      <c r="J412" s="414"/>
      <c r="K412" s="414"/>
      <c r="L412" s="415"/>
      <c r="M412" s="115">
        <v>30050</v>
      </c>
      <c r="N412" s="116">
        <v>1</v>
      </c>
      <c r="O412" s="117">
        <v>518.85</v>
      </c>
      <c r="P412" s="118">
        <f>S408</f>
        <v>196</v>
      </c>
      <c r="Q412" s="117">
        <v>8.64</v>
      </c>
      <c r="R412" s="119"/>
      <c r="S412" s="117">
        <f t="shared" ref="S412:S425" si="35">R412*Q412*P412</f>
        <v>0</v>
      </c>
    </row>
    <row r="413" spans="1:21" x14ac:dyDescent="0.2">
      <c r="A413" s="115">
        <v>30037</v>
      </c>
      <c r="B413" s="413" t="s">
        <v>471</v>
      </c>
      <c r="C413" s="414"/>
      <c r="D413" s="414"/>
      <c r="E413" s="414"/>
      <c r="F413" s="414"/>
      <c r="G413" s="414"/>
      <c r="H413" s="414"/>
      <c r="I413" s="414"/>
      <c r="J413" s="414"/>
      <c r="K413" s="414"/>
      <c r="L413" s="415"/>
      <c r="M413" s="115">
        <v>30037</v>
      </c>
      <c r="N413" s="116">
        <v>1</v>
      </c>
      <c r="O413" s="117">
        <v>313.36</v>
      </c>
      <c r="P413" s="118">
        <f>P412</f>
        <v>196</v>
      </c>
      <c r="Q413" s="117">
        <v>5.22</v>
      </c>
      <c r="R413" s="120">
        <v>1</v>
      </c>
      <c r="S413" s="117">
        <f t="shared" si="35"/>
        <v>1023.12</v>
      </c>
    </row>
    <row r="414" spans="1:21" x14ac:dyDescent="0.2">
      <c r="A414" s="115">
        <v>30036</v>
      </c>
      <c r="B414" s="413" t="s">
        <v>472</v>
      </c>
      <c r="C414" s="414"/>
      <c r="D414" s="414"/>
      <c r="E414" s="414"/>
      <c r="F414" s="414"/>
      <c r="G414" s="414"/>
      <c r="H414" s="414"/>
      <c r="I414" s="414"/>
      <c r="J414" s="414"/>
      <c r="K414" s="414"/>
      <c r="L414" s="415"/>
      <c r="M414" s="115">
        <v>30036</v>
      </c>
      <c r="N414" s="116">
        <v>1</v>
      </c>
      <c r="O414" s="117">
        <v>183.97</v>
      </c>
      <c r="P414" s="118">
        <f t="shared" ref="P414:P425" si="36">P413</f>
        <v>196</v>
      </c>
      <c r="Q414" s="117">
        <v>3.06</v>
      </c>
      <c r="R414" s="119"/>
      <c r="S414" s="117">
        <f t="shared" si="35"/>
        <v>0</v>
      </c>
    </row>
    <row r="415" spans="1:21" x14ac:dyDescent="0.2">
      <c r="A415" s="115">
        <v>30035</v>
      </c>
      <c r="B415" s="413" t="s">
        <v>473</v>
      </c>
      <c r="C415" s="414"/>
      <c r="D415" s="414"/>
      <c r="E415" s="414"/>
      <c r="F415" s="414"/>
      <c r="G415" s="414"/>
      <c r="H415" s="414"/>
      <c r="I415" s="414"/>
      <c r="J415" s="414"/>
      <c r="K415" s="414"/>
      <c r="L415" s="415"/>
      <c r="M415" s="115">
        <v>30035</v>
      </c>
      <c r="N415" s="116">
        <v>1</v>
      </c>
      <c r="O415" s="117">
        <v>263.33</v>
      </c>
      <c r="P415" s="118">
        <f t="shared" si="36"/>
        <v>196</v>
      </c>
      <c r="Q415" s="117">
        <v>4.38</v>
      </c>
      <c r="R415" s="120">
        <v>1</v>
      </c>
      <c r="S415" s="117">
        <f t="shared" si="35"/>
        <v>858.48</v>
      </c>
    </row>
    <row r="416" spans="1:21" x14ac:dyDescent="0.2">
      <c r="A416" s="115">
        <v>30125</v>
      </c>
      <c r="B416" s="413" t="s">
        <v>474</v>
      </c>
      <c r="C416" s="414"/>
      <c r="D416" s="414"/>
      <c r="E416" s="414"/>
      <c r="F416" s="414"/>
      <c r="G416" s="414"/>
      <c r="H416" s="414"/>
      <c r="I416" s="414"/>
      <c r="J416" s="414"/>
      <c r="K416" s="414"/>
      <c r="L416" s="415"/>
      <c r="M416" s="115">
        <v>30125</v>
      </c>
      <c r="N416" s="116">
        <v>1</v>
      </c>
      <c r="O416" s="117">
        <v>357.46</v>
      </c>
      <c r="P416" s="118">
        <f t="shared" si="36"/>
        <v>196</v>
      </c>
      <c r="Q416" s="117">
        <v>5.95</v>
      </c>
      <c r="R416" s="119"/>
      <c r="S416" s="117">
        <f t="shared" si="35"/>
        <v>0</v>
      </c>
    </row>
    <row r="417" spans="1:19" x14ac:dyDescent="0.2">
      <c r="A417" s="115">
        <v>30110</v>
      </c>
      <c r="B417" s="413" t="s">
        <v>475</v>
      </c>
      <c r="C417" s="414"/>
      <c r="D417" s="414"/>
      <c r="E417" s="414"/>
      <c r="F417" s="414"/>
      <c r="G417" s="414"/>
      <c r="H417" s="414"/>
      <c r="I417" s="414"/>
      <c r="J417" s="414"/>
      <c r="K417" s="414"/>
      <c r="L417" s="415"/>
      <c r="M417" s="115">
        <v>30110</v>
      </c>
      <c r="N417" s="116">
        <v>1</v>
      </c>
      <c r="O417" s="117">
        <v>526.36</v>
      </c>
      <c r="P417" s="118">
        <f t="shared" si="36"/>
        <v>196</v>
      </c>
      <c r="Q417" s="117">
        <v>8.77</v>
      </c>
      <c r="R417" s="119"/>
      <c r="S417" s="117">
        <f t="shared" si="35"/>
        <v>0</v>
      </c>
    </row>
    <row r="418" spans="1:19" x14ac:dyDescent="0.2">
      <c r="A418" s="115">
        <v>30120</v>
      </c>
      <c r="B418" s="413" t="s">
        <v>476</v>
      </c>
      <c r="C418" s="414"/>
      <c r="D418" s="414"/>
      <c r="E418" s="414"/>
      <c r="F418" s="414"/>
      <c r="G418" s="414"/>
      <c r="H418" s="414"/>
      <c r="I418" s="414"/>
      <c r="J418" s="414"/>
      <c r="K418" s="414"/>
      <c r="L418" s="415"/>
      <c r="M418" s="115">
        <v>30120</v>
      </c>
      <c r="N418" s="116">
        <v>1</v>
      </c>
      <c r="O418" s="117">
        <v>435.26</v>
      </c>
      <c r="P418" s="118">
        <f t="shared" si="36"/>
        <v>196</v>
      </c>
      <c r="Q418" s="117">
        <v>7.25</v>
      </c>
      <c r="R418" s="119"/>
      <c r="S418" s="117">
        <f t="shared" si="35"/>
        <v>0</v>
      </c>
    </row>
    <row r="419" spans="1:19" x14ac:dyDescent="0.2">
      <c r="A419" s="115">
        <v>31062</v>
      </c>
      <c r="B419" s="413" t="s">
        <v>477</v>
      </c>
      <c r="C419" s="414"/>
      <c r="D419" s="414"/>
      <c r="E419" s="414"/>
      <c r="F419" s="414"/>
      <c r="G419" s="414"/>
      <c r="H419" s="414"/>
      <c r="I419" s="414"/>
      <c r="J419" s="414"/>
      <c r="K419" s="414"/>
      <c r="L419" s="415"/>
      <c r="M419" s="115">
        <v>31062</v>
      </c>
      <c r="N419" s="116">
        <v>1</v>
      </c>
      <c r="O419" s="117">
        <v>307.91000000000003</v>
      </c>
      <c r="P419" s="118">
        <f t="shared" si="36"/>
        <v>196</v>
      </c>
      <c r="Q419" s="117">
        <v>5.13</v>
      </c>
      <c r="R419" s="119"/>
      <c r="S419" s="117">
        <f t="shared" si="35"/>
        <v>0</v>
      </c>
    </row>
    <row r="420" spans="1:19" x14ac:dyDescent="0.2">
      <c r="A420" s="115">
        <v>30053</v>
      </c>
      <c r="B420" s="413" t="s">
        <v>478</v>
      </c>
      <c r="C420" s="414"/>
      <c r="D420" s="414"/>
      <c r="E420" s="414"/>
      <c r="F420" s="414"/>
      <c r="G420" s="414"/>
      <c r="H420" s="414"/>
      <c r="I420" s="414"/>
      <c r="J420" s="414"/>
      <c r="K420" s="414"/>
      <c r="L420" s="415"/>
      <c r="M420" s="115">
        <v>30053</v>
      </c>
      <c r="N420" s="116">
        <v>1</v>
      </c>
      <c r="O420" s="117">
        <v>332.93</v>
      </c>
      <c r="P420" s="118">
        <f t="shared" si="36"/>
        <v>196</v>
      </c>
      <c r="Q420" s="117">
        <v>5.54</v>
      </c>
      <c r="R420" s="119"/>
      <c r="S420" s="117">
        <f t="shared" si="35"/>
        <v>0</v>
      </c>
    </row>
    <row r="421" spans="1:19" x14ac:dyDescent="0.2">
      <c r="A421" s="115">
        <v>30049</v>
      </c>
      <c r="B421" s="413" t="s">
        <v>479</v>
      </c>
      <c r="C421" s="414"/>
      <c r="D421" s="414"/>
      <c r="E421" s="414"/>
      <c r="F421" s="414"/>
      <c r="G421" s="414"/>
      <c r="H421" s="414"/>
      <c r="I421" s="414"/>
      <c r="J421" s="414"/>
      <c r="K421" s="414"/>
      <c r="L421" s="415"/>
      <c r="M421" s="115">
        <v>30049</v>
      </c>
      <c r="N421" s="116">
        <v>1</v>
      </c>
      <c r="O421" s="117">
        <v>359.09</v>
      </c>
      <c r="P421" s="118">
        <f t="shared" si="36"/>
        <v>196</v>
      </c>
      <c r="Q421" s="117">
        <v>5.98</v>
      </c>
      <c r="R421" s="119"/>
      <c r="S421" s="117">
        <f t="shared" si="35"/>
        <v>0</v>
      </c>
    </row>
    <row r="422" spans="1:19" x14ac:dyDescent="0.2">
      <c r="A422" s="115">
        <v>30040</v>
      </c>
      <c r="B422" s="413" t="s">
        <v>480</v>
      </c>
      <c r="C422" s="414"/>
      <c r="D422" s="414"/>
      <c r="E422" s="414"/>
      <c r="F422" s="414"/>
      <c r="G422" s="414"/>
      <c r="H422" s="414"/>
      <c r="I422" s="414"/>
      <c r="J422" s="414"/>
      <c r="K422" s="414"/>
      <c r="L422" s="415"/>
      <c r="M422" s="115">
        <v>30040</v>
      </c>
      <c r="N422" s="116">
        <v>1</v>
      </c>
      <c r="O422" s="117">
        <v>331.44</v>
      </c>
      <c r="P422" s="118">
        <f t="shared" si="36"/>
        <v>196</v>
      </c>
      <c r="Q422" s="117">
        <v>5.52</v>
      </c>
      <c r="R422" s="120">
        <v>1</v>
      </c>
      <c r="S422" s="117">
        <f t="shared" si="35"/>
        <v>1081.9199999999998</v>
      </c>
    </row>
    <row r="423" spans="1:19" x14ac:dyDescent="0.2">
      <c r="A423" s="115">
        <v>30039</v>
      </c>
      <c r="B423" s="413" t="s">
        <v>481</v>
      </c>
      <c r="C423" s="414"/>
      <c r="D423" s="414"/>
      <c r="E423" s="414"/>
      <c r="F423" s="414"/>
      <c r="G423" s="414"/>
      <c r="H423" s="414"/>
      <c r="I423" s="414"/>
      <c r="J423" s="414"/>
      <c r="K423" s="414"/>
      <c r="L423" s="415"/>
      <c r="M423" s="115">
        <v>30039</v>
      </c>
      <c r="N423" s="116">
        <v>1</v>
      </c>
      <c r="O423" s="117">
        <v>254.61</v>
      </c>
      <c r="P423" s="118">
        <f t="shared" si="36"/>
        <v>196</v>
      </c>
      <c r="Q423" s="117">
        <v>4.24</v>
      </c>
      <c r="R423" s="119"/>
      <c r="S423" s="117">
        <f t="shared" si="35"/>
        <v>0</v>
      </c>
    </row>
    <row r="424" spans="1:19" x14ac:dyDescent="0.2">
      <c r="A424" s="115">
        <v>30021</v>
      </c>
      <c r="B424" s="413" t="s">
        <v>482</v>
      </c>
      <c r="C424" s="414"/>
      <c r="D424" s="414"/>
      <c r="E424" s="414"/>
      <c r="F424" s="414"/>
      <c r="G424" s="414"/>
      <c r="H424" s="414"/>
      <c r="I424" s="414"/>
      <c r="J424" s="414"/>
      <c r="K424" s="414"/>
      <c r="L424" s="415"/>
      <c r="M424" s="115">
        <v>30021</v>
      </c>
      <c r="N424" s="116">
        <v>1</v>
      </c>
      <c r="O424" s="117">
        <v>275.55</v>
      </c>
      <c r="P424" s="118">
        <f t="shared" si="36"/>
        <v>196</v>
      </c>
      <c r="Q424" s="117">
        <v>4.59</v>
      </c>
      <c r="R424" s="119"/>
      <c r="S424" s="117">
        <f t="shared" si="35"/>
        <v>0</v>
      </c>
    </row>
    <row r="425" spans="1:19" x14ac:dyDescent="0.2">
      <c r="A425" s="115">
        <v>30030</v>
      </c>
      <c r="B425" s="413" t="s">
        <v>483</v>
      </c>
      <c r="C425" s="414"/>
      <c r="D425" s="414"/>
      <c r="E425" s="414"/>
      <c r="F425" s="414"/>
      <c r="G425" s="414"/>
      <c r="H425" s="414"/>
      <c r="I425" s="414"/>
      <c r="J425" s="414"/>
      <c r="K425" s="414"/>
      <c r="L425" s="415"/>
      <c r="M425" s="115">
        <v>30030</v>
      </c>
      <c r="N425" s="116">
        <v>1</v>
      </c>
      <c r="O425" s="117">
        <v>767.01</v>
      </c>
      <c r="P425" s="118">
        <f t="shared" si="36"/>
        <v>196</v>
      </c>
      <c r="Q425" s="117">
        <v>12.78</v>
      </c>
      <c r="R425" s="119"/>
      <c r="S425" s="117">
        <f t="shared" si="35"/>
        <v>0</v>
      </c>
    </row>
    <row r="426" spans="1:19" x14ac:dyDescent="0.2">
      <c r="A426" s="416" t="s">
        <v>484</v>
      </c>
      <c r="B426" s="417"/>
      <c r="C426" s="417"/>
      <c r="D426" s="417"/>
      <c r="E426" s="417"/>
      <c r="F426" s="417"/>
      <c r="G426" s="417"/>
      <c r="H426" s="417"/>
      <c r="I426" s="417"/>
      <c r="J426" s="417"/>
      <c r="K426" s="417"/>
      <c r="L426" s="417"/>
      <c r="M426" s="417"/>
      <c r="N426" s="417"/>
      <c r="O426" s="417"/>
      <c r="P426" s="417"/>
      <c r="Q426" s="417"/>
      <c r="R426" s="417"/>
      <c r="S426" s="418"/>
    </row>
    <row r="427" spans="1:19" x14ac:dyDescent="0.2">
      <c r="A427" s="115">
        <v>30010</v>
      </c>
      <c r="B427" s="413" t="s">
        <v>485</v>
      </c>
      <c r="C427" s="414"/>
      <c r="D427" s="414"/>
      <c r="E427" s="414"/>
      <c r="F427" s="414"/>
      <c r="G427" s="414"/>
      <c r="H427" s="414"/>
      <c r="I427" s="414"/>
      <c r="J427" s="414"/>
      <c r="K427" s="414"/>
      <c r="L427" s="415"/>
      <c r="M427" s="115">
        <v>30105</v>
      </c>
      <c r="N427" s="116">
        <v>0.5</v>
      </c>
      <c r="O427" s="117">
        <f>O395</f>
        <v>377.34</v>
      </c>
      <c r="P427" s="118">
        <f>P425</f>
        <v>196</v>
      </c>
      <c r="Q427" s="117">
        <f t="shared" ref="Q427:Q453" si="37">TRUNC(N427*O427/60,2)</f>
        <v>3.14</v>
      </c>
      <c r="R427" s="119"/>
      <c r="S427" s="117">
        <f t="shared" ref="S427:S445" si="38">R427*Q427*P427</f>
        <v>0</v>
      </c>
    </row>
    <row r="428" spans="1:19" x14ac:dyDescent="0.2">
      <c r="A428" s="115">
        <v>30007</v>
      </c>
      <c r="B428" s="413" t="s">
        <v>486</v>
      </c>
      <c r="C428" s="414"/>
      <c r="D428" s="414"/>
      <c r="E428" s="414"/>
      <c r="F428" s="414"/>
      <c r="G428" s="414"/>
      <c r="H428" s="414"/>
      <c r="I428" s="414"/>
      <c r="J428" s="414"/>
      <c r="K428" s="414"/>
      <c r="L428" s="415"/>
      <c r="M428" s="115">
        <v>30105</v>
      </c>
      <c r="N428" s="116">
        <v>0.5</v>
      </c>
      <c r="O428" s="117">
        <f>O427</f>
        <v>377.34</v>
      </c>
      <c r="P428" s="118">
        <f>P427</f>
        <v>196</v>
      </c>
      <c r="Q428" s="117">
        <f t="shared" si="37"/>
        <v>3.14</v>
      </c>
      <c r="R428" s="120">
        <v>1</v>
      </c>
      <c r="S428" s="117">
        <f t="shared" si="38"/>
        <v>615.44000000000005</v>
      </c>
    </row>
    <row r="429" spans="1:19" x14ac:dyDescent="0.2">
      <c r="A429" s="115">
        <v>30011</v>
      </c>
      <c r="B429" s="413" t="s">
        <v>487</v>
      </c>
      <c r="C429" s="414"/>
      <c r="D429" s="414"/>
      <c r="E429" s="414"/>
      <c r="F429" s="414"/>
      <c r="G429" s="414"/>
      <c r="H429" s="414"/>
      <c r="I429" s="414"/>
      <c r="J429" s="414"/>
      <c r="K429" s="414"/>
      <c r="L429" s="415"/>
      <c r="M429" s="115">
        <v>30105</v>
      </c>
      <c r="N429" s="116">
        <v>1</v>
      </c>
      <c r="O429" s="117">
        <f t="shared" ref="O429:O453" si="39">O428</f>
        <v>377.34</v>
      </c>
      <c r="P429" s="118">
        <f t="shared" ref="P429:P453" si="40">P428</f>
        <v>196</v>
      </c>
      <c r="Q429" s="117">
        <f t="shared" si="37"/>
        <v>6.28</v>
      </c>
      <c r="R429" s="120">
        <v>1</v>
      </c>
      <c r="S429" s="117">
        <f t="shared" si="38"/>
        <v>1230.8800000000001</v>
      </c>
    </row>
    <row r="430" spans="1:19" x14ac:dyDescent="0.2">
      <c r="A430" s="115">
        <v>30057</v>
      </c>
      <c r="B430" s="413" t="s">
        <v>488</v>
      </c>
      <c r="C430" s="414"/>
      <c r="D430" s="414"/>
      <c r="E430" s="414"/>
      <c r="F430" s="414"/>
      <c r="G430" s="414"/>
      <c r="H430" s="414"/>
      <c r="I430" s="414"/>
      <c r="J430" s="414"/>
      <c r="K430" s="414"/>
      <c r="L430" s="415"/>
      <c r="M430" s="115">
        <v>30105</v>
      </c>
      <c r="N430" s="116">
        <v>1</v>
      </c>
      <c r="O430" s="117">
        <f t="shared" si="39"/>
        <v>377.34</v>
      </c>
      <c r="P430" s="118">
        <f t="shared" si="40"/>
        <v>196</v>
      </c>
      <c r="Q430" s="117">
        <f t="shared" si="37"/>
        <v>6.28</v>
      </c>
      <c r="R430" s="119"/>
      <c r="S430" s="117">
        <f t="shared" si="38"/>
        <v>0</v>
      </c>
    </row>
    <row r="431" spans="1:19" x14ac:dyDescent="0.2">
      <c r="A431" s="115">
        <v>30019</v>
      </c>
      <c r="B431" s="413" t="s">
        <v>489</v>
      </c>
      <c r="C431" s="414"/>
      <c r="D431" s="414"/>
      <c r="E431" s="414"/>
      <c r="F431" s="414"/>
      <c r="G431" s="414"/>
      <c r="H431" s="414"/>
      <c r="I431" s="414"/>
      <c r="J431" s="414"/>
      <c r="K431" s="414"/>
      <c r="L431" s="415"/>
      <c r="M431" s="115">
        <v>30105</v>
      </c>
      <c r="N431" s="116">
        <v>1</v>
      </c>
      <c r="O431" s="117">
        <f t="shared" si="39"/>
        <v>377.34</v>
      </c>
      <c r="P431" s="118">
        <f t="shared" si="40"/>
        <v>196</v>
      </c>
      <c r="Q431" s="117">
        <f t="shared" si="37"/>
        <v>6.28</v>
      </c>
      <c r="R431" s="119"/>
      <c r="S431" s="117">
        <f t="shared" si="38"/>
        <v>0</v>
      </c>
    </row>
    <row r="432" spans="1:19" x14ac:dyDescent="0.2">
      <c r="A432" s="115">
        <v>30158</v>
      </c>
      <c r="B432" s="413" t="s">
        <v>490</v>
      </c>
      <c r="C432" s="414"/>
      <c r="D432" s="414"/>
      <c r="E432" s="414"/>
      <c r="F432" s="414"/>
      <c r="G432" s="414"/>
      <c r="H432" s="414"/>
      <c r="I432" s="414"/>
      <c r="J432" s="414"/>
      <c r="K432" s="414"/>
      <c r="L432" s="415"/>
      <c r="M432" s="115">
        <v>30105</v>
      </c>
      <c r="N432" s="116">
        <v>0.33</v>
      </c>
      <c r="O432" s="117">
        <f t="shared" si="39"/>
        <v>377.34</v>
      </c>
      <c r="P432" s="118">
        <f t="shared" si="40"/>
        <v>196</v>
      </c>
      <c r="Q432" s="117">
        <f t="shared" si="37"/>
        <v>2.0699999999999998</v>
      </c>
      <c r="R432" s="119"/>
      <c r="S432" s="117">
        <f t="shared" si="38"/>
        <v>0</v>
      </c>
    </row>
    <row r="433" spans="1:19" x14ac:dyDescent="0.2">
      <c r="A433" s="115">
        <v>30058</v>
      </c>
      <c r="B433" s="413" t="s">
        <v>491</v>
      </c>
      <c r="C433" s="414"/>
      <c r="D433" s="414"/>
      <c r="E433" s="414"/>
      <c r="F433" s="414"/>
      <c r="G433" s="414"/>
      <c r="H433" s="414"/>
      <c r="I433" s="414"/>
      <c r="J433" s="414"/>
      <c r="K433" s="414"/>
      <c r="L433" s="415"/>
      <c r="M433" s="115">
        <v>30105</v>
      </c>
      <c r="N433" s="116">
        <v>0.33</v>
      </c>
      <c r="O433" s="117">
        <f t="shared" si="39"/>
        <v>377.34</v>
      </c>
      <c r="P433" s="118">
        <f t="shared" si="40"/>
        <v>196</v>
      </c>
      <c r="Q433" s="117">
        <f t="shared" si="37"/>
        <v>2.0699999999999998</v>
      </c>
      <c r="R433" s="119"/>
      <c r="S433" s="117">
        <f t="shared" si="38"/>
        <v>0</v>
      </c>
    </row>
    <row r="434" spans="1:19" x14ac:dyDescent="0.2">
      <c r="A434" s="115">
        <v>30046</v>
      </c>
      <c r="B434" s="413" t="s">
        <v>492</v>
      </c>
      <c r="C434" s="414"/>
      <c r="D434" s="414"/>
      <c r="E434" s="414"/>
      <c r="F434" s="414"/>
      <c r="G434" s="414"/>
      <c r="H434" s="414"/>
      <c r="I434" s="414"/>
      <c r="J434" s="414"/>
      <c r="K434" s="414"/>
      <c r="L434" s="415"/>
      <c r="M434" s="115">
        <v>30105</v>
      </c>
      <c r="N434" s="116">
        <v>1</v>
      </c>
      <c r="O434" s="117">
        <f t="shared" si="39"/>
        <v>377.34</v>
      </c>
      <c r="P434" s="118">
        <f t="shared" si="40"/>
        <v>196</v>
      </c>
      <c r="Q434" s="117">
        <f t="shared" si="37"/>
        <v>6.28</v>
      </c>
      <c r="R434" s="120">
        <v>1</v>
      </c>
      <c r="S434" s="117">
        <f t="shared" si="38"/>
        <v>1230.8800000000001</v>
      </c>
    </row>
    <row r="435" spans="1:19" x14ac:dyDescent="0.2">
      <c r="A435" s="115">
        <v>30170</v>
      </c>
      <c r="B435" s="413" t="s">
        <v>493</v>
      </c>
      <c r="C435" s="414"/>
      <c r="D435" s="414"/>
      <c r="E435" s="414"/>
      <c r="F435" s="414"/>
      <c r="G435" s="414"/>
      <c r="H435" s="414"/>
      <c r="I435" s="414"/>
      <c r="J435" s="414"/>
      <c r="K435" s="414"/>
      <c r="L435" s="415"/>
      <c r="M435" s="115">
        <v>30105</v>
      </c>
      <c r="N435" s="116">
        <v>1</v>
      </c>
      <c r="O435" s="117">
        <f t="shared" si="39"/>
        <v>377.34</v>
      </c>
      <c r="P435" s="118">
        <f t="shared" si="40"/>
        <v>196</v>
      </c>
      <c r="Q435" s="117">
        <f t="shared" si="37"/>
        <v>6.28</v>
      </c>
      <c r="R435" s="119"/>
      <c r="S435" s="117">
        <f t="shared" si="38"/>
        <v>0</v>
      </c>
    </row>
    <row r="436" spans="1:19" x14ac:dyDescent="0.2">
      <c r="A436" s="115">
        <v>30029</v>
      </c>
      <c r="B436" s="413" t="s">
        <v>494</v>
      </c>
      <c r="C436" s="414"/>
      <c r="D436" s="414"/>
      <c r="E436" s="414"/>
      <c r="F436" s="414"/>
      <c r="G436" s="414"/>
      <c r="H436" s="414"/>
      <c r="I436" s="414"/>
      <c r="J436" s="414"/>
      <c r="K436" s="414"/>
      <c r="L436" s="415"/>
      <c r="M436" s="115">
        <v>30105</v>
      </c>
      <c r="N436" s="116">
        <v>0.5</v>
      </c>
      <c r="O436" s="117">
        <f t="shared" si="39"/>
        <v>377.34</v>
      </c>
      <c r="P436" s="118">
        <f t="shared" si="40"/>
        <v>196</v>
      </c>
      <c r="Q436" s="117">
        <f t="shared" si="37"/>
        <v>3.14</v>
      </c>
      <c r="R436" s="119"/>
      <c r="S436" s="117">
        <f t="shared" si="38"/>
        <v>0</v>
      </c>
    </row>
    <row r="437" spans="1:19" x14ac:dyDescent="0.2">
      <c r="A437" s="115">
        <v>30101</v>
      </c>
      <c r="B437" s="413" t="s">
        <v>495</v>
      </c>
      <c r="C437" s="414"/>
      <c r="D437" s="414"/>
      <c r="E437" s="414"/>
      <c r="F437" s="414"/>
      <c r="G437" s="414"/>
      <c r="H437" s="414"/>
      <c r="I437" s="414"/>
      <c r="J437" s="414"/>
      <c r="K437" s="414"/>
      <c r="L437" s="415"/>
      <c r="M437" s="115">
        <v>30105</v>
      </c>
      <c r="N437" s="116">
        <v>1</v>
      </c>
      <c r="O437" s="117">
        <f t="shared" si="39"/>
        <v>377.34</v>
      </c>
      <c r="P437" s="118">
        <f t="shared" si="40"/>
        <v>196</v>
      </c>
      <c r="Q437" s="117">
        <f t="shared" si="37"/>
        <v>6.28</v>
      </c>
      <c r="R437" s="119"/>
      <c r="S437" s="117">
        <f t="shared" si="38"/>
        <v>0</v>
      </c>
    </row>
    <row r="438" spans="1:19" x14ac:dyDescent="0.2">
      <c r="A438" s="115">
        <v>30008</v>
      </c>
      <c r="B438" s="413" t="s">
        <v>496</v>
      </c>
      <c r="C438" s="414"/>
      <c r="D438" s="414"/>
      <c r="E438" s="414"/>
      <c r="F438" s="414"/>
      <c r="G438" s="414"/>
      <c r="H438" s="414"/>
      <c r="I438" s="414"/>
      <c r="J438" s="414"/>
      <c r="K438" s="414"/>
      <c r="L438" s="415"/>
      <c r="M438" s="115">
        <v>30105</v>
      </c>
      <c r="N438" s="116">
        <v>0.5</v>
      </c>
      <c r="O438" s="117">
        <f t="shared" si="39"/>
        <v>377.34</v>
      </c>
      <c r="P438" s="118">
        <f t="shared" si="40"/>
        <v>196</v>
      </c>
      <c r="Q438" s="117">
        <f t="shared" si="37"/>
        <v>3.14</v>
      </c>
      <c r="R438" s="120">
        <v>1</v>
      </c>
      <c r="S438" s="117">
        <f t="shared" si="38"/>
        <v>615.44000000000005</v>
      </c>
    </row>
    <row r="439" spans="1:19" x14ac:dyDescent="0.2">
      <c r="A439" s="115">
        <v>30015</v>
      </c>
      <c r="B439" s="413" t="s">
        <v>497</v>
      </c>
      <c r="C439" s="414"/>
      <c r="D439" s="414"/>
      <c r="E439" s="414"/>
      <c r="F439" s="414"/>
      <c r="G439" s="414"/>
      <c r="H439" s="414"/>
      <c r="I439" s="414"/>
      <c r="J439" s="414"/>
      <c r="K439" s="414"/>
      <c r="L439" s="415"/>
      <c r="M439" s="115">
        <v>30105</v>
      </c>
      <c r="N439" s="116">
        <v>0.5</v>
      </c>
      <c r="O439" s="117">
        <f t="shared" si="39"/>
        <v>377.34</v>
      </c>
      <c r="P439" s="118">
        <f t="shared" si="40"/>
        <v>196</v>
      </c>
      <c r="Q439" s="117">
        <f t="shared" si="37"/>
        <v>3.14</v>
      </c>
      <c r="R439" s="119"/>
      <c r="S439" s="117">
        <f t="shared" si="38"/>
        <v>0</v>
      </c>
    </row>
    <row r="440" spans="1:19" x14ac:dyDescent="0.2">
      <c r="A440" s="115">
        <v>30012</v>
      </c>
      <c r="B440" s="413" t="s">
        <v>498</v>
      </c>
      <c r="C440" s="414"/>
      <c r="D440" s="414"/>
      <c r="E440" s="414"/>
      <c r="F440" s="414"/>
      <c r="G440" s="414"/>
      <c r="H440" s="414"/>
      <c r="I440" s="414"/>
      <c r="J440" s="414"/>
      <c r="K440" s="414"/>
      <c r="L440" s="415"/>
      <c r="M440" s="115">
        <v>30105</v>
      </c>
      <c r="N440" s="116">
        <v>0.5</v>
      </c>
      <c r="O440" s="117">
        <f t="shared" si="39"/>
        <v>377.34</v>
      </c>
      <c r="P440" s="118">
        <f t="shared" si="40"/>
        <v>196</v>
      </c>
      <c r="Q440" s="117">
        <f t="shared" si="37"/>
        <v>3.14</v>
      </c>
      <c r="R440" s="119"/>
      <c r="S440" s="117">
        <f t="shared" si="38"/>
        <v>0</v>
      </c>
    </row>
    <row r="441" spans="1:19" x14ac:dyDescent="0.2">
      <c r="A441" s="115">
        <v>30014</v>
      </c>
      <c r="B441" s="413" t="s">
        <v>499</v>
      </c>
      <c r="C441" s="414"/>
      <c r="D441" s="414"/>
      <c r="E441" s="414"/>
      <c r="F441" s="414"/>
      <c r="G441" s="414"/>
      <c r="H441" s="414"/>
      <c r="I441" s="414"/>
      <c r="J441" s="414"/>
      <c r="K441" s="414"/>
      <c r="L441" s="415"/>
      <c r="M441" s="115">
        <v>30105</v>
      </c>
      <c r="N441" s="116">
        <v>0.5</v>
      </c>
      <c r="O441" s="117">
        <f t="shared" si="39"/>
        <v>377.34</v>
      </c>
      <c r="P441" s="118">
        <f t="shared" si="40"/>
        <v>196</v>
      </c>
      <c r="Q441" s="117">
        <f t="shared" si="37"/>
        <v>3.14</v>
      </c>
      <c r="R441" s="119"/>
      <c r="S441" s="117">
        <f t="shared" si="38"/>
        <v>0</v>
      </c>
    </row>
    <row r="442" spans="1:19" x14ac:dyDescent="0.2">
      <c r="A442" s="115">
        <v>30009</v>
      </c>
      <c r="B442" s="413" t="s">
        <v>500</v>
      </c>
      <c r="C442" s="414"/>
      <c r="D442" s="414"/>
      <c r="E442" s="414"/>
      <c r="F442" s="414"/>
      <c r="G442" s="414"/>
      <c r="H442" s="414"/>
      <c r="I442" s="414"/>
      <c r="J442" s="414"/>
      <c r="K442" s="414"/>
      <c r="L442" s="415"/>
      <c r="M442" s="115">
        <v>30105</v>
      </c>
      <c r="N442" s="116">
        <v>0.5</v>
      </c>
      <c r="O442" s="117">
        <f t="shared" si="39"/>
        <v>377.34</v>
      </c>
      <c r="P442" s="118">
        <f t="shared" si="40"/>
        <v>196</v>
      </c>
      <c r="Q442" s="117">
        <f t="shared" si="37"/>
        <v>3.14</v>
      </c>
      <c r="R442" s="120">
        <v>1</v>
      </c>
      <c r="S442" s="117">
        <f t="shared" si="38"/>
        <v>615.44000000000005</v>
      </c>
    </row>
    <row r="443" spans="1:19" x14ac:dyDescent="0.2">
      <c r="A443" s="115">
        <v>30020</v>
      </c>
      <c r="B443" s="413" t="s">
        <v>501</v>
      </c>
      <c r="C443" s="414"/>
      <c r="D443" s="414"/>
      <c r="E443" s="414"/>
      <c r="F443" s="414"/>
      <c r="G443" s="414"/>
      <c r="H443" s="414"/>
      <c r="I443" s="414"/>
      <c r="J443" s="414"/>
      <c r="K443" s="414"/>
      <c r="L443" s="415"/>
      <c r="M443" s="115">
        <v>30105</v>
      </c>
      <c r="N443" s="116">
        <v>1</v>
      </c>
      <c r="O443" s="117">
        <f t="shared" si="39"/>
        <v>377.34</v>
      </c>
      <c r="P443" s="118">
        <f t="shared" si="40"/>
        <v>196</v>
      </c>
      <c r="Q443" s="117">
        <f t="shared" si="37"/>
        <v>6.28</v>
      </c>
      <c r="R443" s="119"/>
      <c r="S443" s="117">
        <f t="shared" si="38"/>
        <v>0</v>
      </c>
    </row>
    <row r="444" spans="1:19" x14ac:dyDescent="0.2">
      <c r="A444" s="115">
        <v>30005</v>
      </c>
      <c r="B444" s="413" t="s">
        <v>502</v>
      </c>
      <c r="C444" s="414"/>
      <c r="D444" s="414"/>
      <c r="E444" s="414"/>
      <c r="F444" s="414"/>
      <c r="G444" s="414"/>
      <c r="H444" s="414"/>
      <c r="I444" s="414"/>
      <c r="J444" s="414"/>
      <c r="K444" s="414"/>
      <c r="L444" s="415"/>
      <c r="M444" s="115">
        <v>30105</v>
      </c>
      <c r="N444" s="116">
        <v>0.5</v>
      </c>
      <c r="O444" s="117">
        <f t="shared" si="39"/>
        <v>377.34</v>
      </c>
      <c r="P444" s="118">
        <f t="shared" si="40"/>
        <v>196</v>
      </c>
      <c r="Q444" s="117">
        <f t="shared" si="37"/>
        <v>3.14</v>
      </c>
      <c r="R444" s="120">
        <v>1</v>
      </c>
      <c r="S444" s="117">
        <f t="shared" si="38"/>
        <v>615.44000000000005</v>
      </c>
    </row>
    <row r="445" spans="1:19" x14ac:dyDescent="0.2">
      <c r="A445" s="115">
        <v>30006</v>
      </c>
      <c r="B445" s="413" t="s">
        <v>503</v>
      </c>
      <c r="C445" s="414"/>
      <c r="D445" s="414"/>
      <c r="E445" s="414"/>
      <c r="F445" s="414"/>
      <c r="G445" s="414"/>
      <c r="H445" s="414"/>
      <c r="I445" s="414"/>
      <c r="J445" s="414"/>
      <c r="K445" s="414"/>
      <c r="L445" s="415"/>
      <c r="M445" s="115">
        <v>30105</v>
      </c>
      <c r="N445" s="116">
        <v>0.5</v>
      </c>
      <c r="O445" s="117">
        <f t="shared" si="39"/>
        <v>377.34</v>
      </c>
      <c r="P445" s="118">
        <f t="shared" si="40"/>
        <v>196</v>
      </c>
      <c r="Q445" s="117">
        <f t="shared" si="37"/>
        <v>3.14</v>
      </c>
      <c r="R445" s="119"/>
      <c r="S445" s="117">
        <f t="shared" si="38"/>
        <v>0</v>
      </c>
    </row>
    <row r="446" spans="1:19" x14ac:dyDescent="0.2">
      <c r="A446" s="115">
        <v>30001</v>
      </c>
      <c r="B446" s="413" t="s">
        <v>504</v>
      </c>
      <c r="C446" s="414"/>
      <c r="D446" s="414"/>
      <c r="E446" s="414"/>
      <c r="F446" s="414"/>
      <c r="G446" s="414"/>
      <c r="H446" s="414"/>
      <c r="I446" s="414"/>
      <c r="J446" s="414"/>
      <c r="K446" s="414"/>
      <c r="L446" s="415"/>
      <c r="M446" s="115">
        <v>30105</v>
      </c>
      <c r="N446" s="116">
        <v>1</v>
      </c>
      <c r="O446" s="117">
        <f t="shared" si="39"/>
        <v>377.34</v>
      </c>
      <c r="P446" s="118">
        <f t="shared" si="40"/>
        <v>196</v>
      </c>
      <c r="Q446" s="117">
        <f t="shared" si="37"/>
        <v>6.28</v>
      </c>
      <c r="R446" s="120">
        <v>1</v>
      </c>
      <c r="S446" s="117">
        <f>R446*Q446*P446</f>
        <v>1230.8800000000001</v>
      </c>
    </row>
    <row r="447" spans="1:19" x14ac:dyDescent="0.2">
      <c r="A447" s="115">
        <v>30002</v>
      </c>
      <c r="B447" s="413" t="s">
        <v>505</v>
      </c>
      <c r="C447" s="414"/>
      <c r="D447" s="414"/>
      <c r="E447" s="414"/>
      <c r="F447" s="414"/>
      <c r="G447" s="414"/>
      <c r="H447" s="414"/>
      <c r="I447" s="414"/>
      <c r="J447" s="414"/>
      <c r="K447" s="414"/>
      <c r="L447" s="415"/>
      <c r="M447" s="115">
        <v>30105</v>
      </c>
      <c r="N447" s="116">
        <v>1</v>
      </c>
      <c r="O447" s="117">
        <f t="shared" si="39"/>
        <v>377.34</v>
      </c>
      <c r="P447" s="118">
        <f t="shared" si="40"/>
        <v>196</v>
      </c>
      <c r="Q447" s="117">
        <f t="shared" si="37"/>
        <v>6.28</v>
      </c>
      <c r="R447" s="119"/>
      <c r="S447" s="117">
        <f t="shared" ref="S447:S453" si="41">R447*Q447*P447</f>
        <v>0</v>
      </c>
    </row>
    <row r="448" spans="1:19" x14ac:dyDescent="0.2">
      <c r="A448" s="115">
        <v>30059</v>
      </c>
      <c r="B448" s="413" t="s">
        <v>506</v>
      </c>
      <c r="C448" s="414"/>
      <c r="D448" s="414"/>
      <c r="E448" s="414"/>
      <c r="F448" s="414"/>
      <c r="G448" s="414"/>
      <c r="H448" s="414"/>
      <c r="I448" s="414"/>
      <c r="J448" s="414"/>
      <c r="K448" s="414"/>
      <c r="L448" s="415"/>
      <c r="M448" s="115">
        <v>30105</v>
      </c>
      <c r="N448" s="116">
        <v>0.5</v>
      </c>
      <c r="O448" s="117">
        <f t="shared" si="39"/>
        <v>377.34</v>
      </c>
      <c r="P448" s="118">
        <f t="shared" si="40"/>
        <v>196</v>
      </c>
      <c r="Q448" s="117">
        <f t="shared" si="37"/>
        <v>3.14</v>
      </c>
      <c r="R448" s="119"/>
      <c r="S448" s="117">
        <f t="shared" si="41"/>
        <v>0</v>
      </c>
    </row>
    <row r="449" spans="1:21" x14ac:dyDescent="0.2">
      <c r="A449" s="115">
        <v>30000</v>
      </c>
      <c r="B449" s="413" t="s">
        <v>507</v>
      </c>
      <c r="C449" s="414"/>
      <c r="D449" s="414"/>
      <c r="E449" s="414"/>
      <c r="F449" s="414"/>
      <c r="G449" s="414"/>
      <c r="H449" s="414"/>
      <c r="I449" s="414"/>
      <c r="J449" s="414"/>
      <c r="K449" s="414"/>
      <c r="L449" s="415"/>
      <c r="M449" s="115">
        <v>30105</v>
      </c>
      <c r="N449" s="116">
        <v>0.5</v>
      </c>
      <c r="O449" s="117">
        <f t="shared" si="39"/>
        <v>377.34</v>
      </c>
      <c r="P449" s="118">
        <f t="shared" si="40"/>
        <v>196</v>
      </c>
      <c r="Q449" s="117">
        <f t="shared" si="37"/>
        <v>3.14</v>
      </c>
      <c r="R449" s="120">
        <v>1</v>
      </c>
      <c r="S449" s="117">
        <f t="shared" si="41"/>
        <v>615.44000000000005</v>
      </c>
    </row>
    <row r="450" spans="1:21" x14ac:dyDescent="0.2">
      <c r="A450" s="115">
        <v>30025</v>
      </c>
      <c r="B450" s="413" t="s">
        <v>508</v>
      </c>
      <c r="C450" s="414"/>
      <c r="D450" s="414"/>
      <c r="E450" s="414"/>
      <c r="F450" s="414"/>
      <c r="G450" s="414"/>
      <c r="H450" s="414"/>
      <c r="I450" s="414"/>
      <c r="J450" s="414"/>
      <c r="K450" s="414"/>
      <c r="L450" s="415"/>
      <c r="M450" s="115">
        <v>30105</v>
      </c>
      <c r="N450" s="116">
        <v>3</v>
      </c>
      <c r="O450" s="117">
        <f t="shared" si="39"/>
        <v>377.34</v>
      </c>
      <c r="P450" s="118">
        <f t="shared" si="40"/>
        <v>196</v>
      </c>
      <c r="Q450" s="117">
        <f t="shared" si="37"/>
        <v>18.86</v>
      </c>
      <c r="R450" s="119"/>
      <c r="S450" s="117">
        <f t="shared" si="41"/>
        <v>0</v>
      </c>
    </row>
    <row r="451" spans="1:21" x14ac:dyDescent="0.2">
      <c r="A451" s="115">
        <v>30016</v>
      </c>
      <c r="B451" s="413" t="s">
        <v>509</v>
      </c>
      <c r="C451" s="414"/>
      <c r="D451" s="414"/>
      <c r="E451" s="414"/>
      <c r="F451" s="414"/>
      <c r="G451" s="414"/>
      <c r="H451" s="414"/>
      <c r="I451" s="414"/>
      <c r="J451" s="414"/>
      <c r="K451" s="414"/>
      <c r="L451" s="415"/>
      <c r="M451" s="115">
        <v>30105</v>
      </c>
      <c r="N451" s="116">
        <v>2</v>
      </c>
      <c r="O451" s="117">
        <f t="shared" si="39"/>
        <v>377.34</v>
      </c>
      <c r="P451" s="118">
        <f t="shared" si="40"/>
        <v>196</v>
      </c>
      <c r="Q451" s="117">
        <f t="shared" si="37"/>
        <v>12.57</v>
      </c>
      <c r="R451" s="119"/>
      <c r="S451" s="117">
        <f t="shared" si="41"/>
        <v>0</v>
      </c>
    </row>
    <row r="452" spans="1:21" x14ac:dyDescent="0.2">
      <c r="A452" s="115">
        <v>30024</v>
      </c>
      <c r="B452" s="413" t="s">
        <v>510</v>
      </c>
      <c r="C452" s="414"/>
      <c r="D452" s="414"/>
      <c r="E452" s="414"/>
      <c r="F452" s="414"/>
      <c r="G452" s="414"/>
      <c r="H452" s="414"/>
      <c r="I452" s="414"/>
      <c r="J452" s="414"/>
      <c r="K452" s="414"/>
      <c r="L452" s="415"/>
      <c r="M452" s="115">
        <v>30105</v>
      </c>
      <c r="N452" s="116">
        <v>1</v>
      </c>
      <c r="O452" s="117">
        <f t="shared" si="39"/>
        <v>377.34</v>
      </c>
      <c r="P452" s="118">
        <f t="shared" si="40"/>
        <v>196</v>
      </c>
      <c r="Q452" s="117">
        <f t="shared" si="37"/>
        <v>6.28</v>
      </c>
      <c r="R452" s="119"/>
      <c r="S452" s="117">
        <f t="shared" si="41"/>
        <v>0</v>
      </c>
    </row>
    <row r="453" spans="1:21" x14ac:dyDescent="0.2">
      <c r="A453" s="115">
        <v>30023</v>
      </c>
      <c r="B453" s="413" t="s">
        <v>511</v>
      </c>
      <c r="C453" s="414"/>
      <c r="D453" s="414"/>
      <c r="E453" s="414"/>
      <c r="F453" s="414"/>
      <c r="G453" s="414"/>
      <c r="H453" s="414"/>
      <c r="I453" s="414"/>
      <c r="J453" s="414"/>
      <c r="K453" s="414"/>
      <c r="L453" s="415"/>
      <c r="M453" s="115">
        <v>30105</v>
      </c>
      <c r="N453" s="116">
        <v>0.5</v>
      </c>
      <c r="O453" s="117">
        <f t="shared" si="39"/>
        <v>377.34</v>
      </c>
      <c r="P453" s="118">
        <f t="shared" si="40"/>
        <v>196</v>
      </c>
      <c r="Q453" s="117">
        <f t="shared" si="37"/>
        <v>3.14</v>
      </c>
      <c r="R453" s="119"/>
      <c r="S453" s="117">
        <f t="shared" si="41"/>
        <v>0</v>
      </c>
    </row>
    <row r="454" spans="1:21" x14ac:dyDescent="0.2">
      <c r="A454" s="438" t="s">
        <v>512</v>
      </c>
      <c r="B454" s="439"/>
      <c r="C454" s="439"/>
      <c r="D454" s="439"/>
      <c r="E454" s="439"/>
      <c r="F454" s="439"/>
      <c r="G454" s="439"/>
      <c r="H454" s="439"/>
      <c r="I454" s="439"/>
      <c r="J454" s="439"/>
      <c r="K454" s="439"/>
      <c r="L454" s="439"/>
      <c r="M454" s="439"/>
      <c r="N454" s="439"/>
      <c r="O454" s="439"/>
      <c r="P454" s="439"/>
      <c r="Q454" s="439"/>
      <c r="R454" s="440"/>
      <c r="S454" s="121">
        <f>SUM(S427:S453,S412:S425)</f>
        <v>9733.36</v>
      </c>
    </row>
    <row r="455" spans="1:21" x14ac:dyDescent="0.2">
      <c r="A455" s="422" t="s">
        <v>513</v>
      </c>
      <c r="B455" s="423"/>
      <c r="C455" s="423"/>
      <c r="D455" s="423"/>
      <c r="E455" s="423"/>
      <c r="F455" s="423"/>
      <c r="G455" s="423"/>
      <c r="H455" s="423"/>
      <c r="I455" s="423"/>
      <c r="J455" s="423"/>
      <c r="K455" s="423"/>
      <c r="L455" s="423"/>
      <c r="M455" s="423"/>
      <c r="N455" s="423"/>
      <c r="O455" s="424"/>
      <c r="P455" s="441" t="s">
        <v>514</v>
      </c>
      <c r="Q455" s="109" t="s">
        <v>460</v>
      </c>
      <c r="R455" s="441" t="s">
        <v>515</v>
      </c>
      <c r="S455" s="107" t="s">
        <v>462</v>
      </c>
    </row>
    <row r="456" spans="1:21" x14ac:dyDescent="0.2">
      <c r="A456" s="425"/>
      <c r="B456" s="426"/>
      <c r="C456" s="426"/>
      <c r="D456" s="426"/>
      <c r="E456" s="426"/>
      <c r="F456" s="426"/>
      <c r="G456" s="426"/>
      <c r="H456" s="426"/>
      <c r="I456" s="426"/>
      <c r="J456" s="426"/>
      <c r="K456" s="426"/>
      <c r="L456" s="426"/>
      <c r="M456" s="426"/>
      <c r="N456" s="426"/>
      <c r="O456" s="427"/>
      <c r="P456" s="442"/>
      <c r="Q456" s="111" t="s">
        <v>516</v>
      </c>
      <c r="R456" s="442"/>
      <c r="S456" s="114" t="s">
        <v>517</v>
      </c>
    </row>
    <row r="457" spans="1:21" x14ac:dyDescent="0.2">
      <c r="A457" s="122" t="s">
        <v>518</v>
      </c>
      <c r="B457" s="413" t="s">
        <v>519</v>
      </c>
      <c r="C457" s="414"/>
      <c r="D457" s="414"/>
      <c r="E457" s="414"/>
      <c r="F457" s="414"/>
      <c r="G457" s="414"/>
      <c r="H457" s="414"/>
      <c r="I457" s="414"/>
      <c r="J457" s="414"/>
      <c r="K457" s="414"/>
      <c r="L457" s="414"/>
      <c r="M457" s="414"/>
      <c r="N457" s="414"/>
      <c r="O457" s="415"/>
      <c r="P457" s="123">
        <v>0.3</v>
      </c>
      <c r="Q457" s="117">
        <v>111.35</v>
      </c>
      <c r="R457" s="120">
        <v>6</v>
      </c>
      <c r="S457" s="117">
        <f>R457*Q457*P457</f>
        <v>200.42999999999998</v>
      </c>
    </row>
    <row r="458" spans="1:21" x14ac:dyDescent="0.2">
      <c r="A458" s="438" t="s">
        <v>520</v>
      </c>
      <c r="B458" s="439"/>
      <c r="C458" s="439"/>
      <c r="D458" s="439"/>
      <c r="E458" s="439"/>
      <c r="F458" s="439"/>
      <c r="G458" s="439"/>
      <c r="H458" s="439"/>
      <c r="I458" s="439"/>
      <c r="J458" s="439"/>
      <c r="K458" s="439"/>
      <c r="L458" s="439"/>
      <c r="M458" s="439"/>
      <c r="N458" s="439"/>
      <c r="O458" s="439"/>
      <c r="P458" s="439"/>
      <c r="Q458" s="439"/>
      <c r="R458" s="440"/>
      <c r="S458" s="124">
        <f>S457</f>
        <v>200.42999999999998</v>
      </c>
    </row>
    <row r="459" spans="1:21" x14ac:dyDescent="0.2">
      <c r="A459" s="419" t="s">
        <v>521</v>
      </c>
      <c r="B459" s="420"/>
      <c r="C459" s="420"/>
      <c r="D459" s="420"/>
      <c r="E459" s="420"/>
      <c r="F459" s="420"/>
      <c r="G459" s="420"/>
      <c r="H459" s="420"/>
      <c r="I459" s="420"/>
      <c r="J459" s="420"/>
      <c r="K459" s="420"/>
      <c r="L459" s="420"/>
      <c r="M459" s="420"/>
      <c r="N459" s="420"/>
      <c r="O459" s="420"/>
      <c r="P459" s="420"/>
      <c r="Q459" s="420"/>
      <c r="R459" s="421"/>
      <c r="S459" s="125">
        <f>SUM(S458+S454)</f>
        <v>9933.7900000000009</v>
      </c>
    </row>
    <row r="460" spans="1:21" ht="12.75" customHeight="1" x14ac:dyDescent="0.2">
      <c r="A460" s="444" t="s">
        <v>717</v>
      </c>
      <c r="B460" s="445"/>
      <c r="C460" s="445"/>
      <c r="D460" s="445"/>
      <c r="E460" s="445"/>
      <c r="F460" s="445"/>
      <c r="G460" s="445"/>
      <c r="H460" s="445"/>
      <c r="I460" s="445"/>
      <c r="J460" s="445"/>
      <c r="K460" s="445"/>
      <c r="L460" s="445"/>
      <c r="M460" s="445"/>
      <c r="N460" s="445"/>
      <c r="O460" s="445"/>
      <c r="P460" s="445"/>
      <c r="Q460" s="445"/>
      <c r="R460" s="446"/>
      <c r="S460" s="125">
        <f>TRUNC(S459*BDI!$N$5,2)</f>
        <v>2385.1</v>
      </c>
    </row>
    <row r="461" spans="1:21" x14ac:dyDescent="0.2">
      <c r="A461" s="419" t="s">
        <v>522</v>
      </c>
      <c r="B461" s="420"/>
      <c r="C461" s="420"/>
      <c r="D461" s="420"/>
      <c r="E461" s="420"/>
      <c r="F461" s="420"/>
      <c r="G461" s="420"/>
      <c r="H461" s="420"/>
      <c r="I461" s="420"/>
      <c r="J461" s="420"/>
      <c r="K461" s="420"/>
      <c r="L461" s="420"/>
      <c r="M461" s="420"/>
      <c r="N461" s="420"/>
      <c r="O461" s="420"/>
      <c r="P461" s="420"/>
      <c r="Q461" s="420"/>
      <c r="R461" s="421"/>
      <c r="S461" s="125">
        <f>S460+S459</f>
        <v>12318.890000000001</v>
      </c>
    </row>
    <row r="462" spans="1:21" x14ac:dyDescent="0.2">
      <c r="A462" s="419" t="s">
        <v>523</v>
      </c>
      <c r="B462" s="420"/>
      <c r="C462" s="420"/>
      <c r="D462" s="420"/>
      <c r="E462" s="420"/>
      <c r="F462" s="420"/>
      <c r="G462" s="420"/>
      <c r="H462" s="420"/>
      <c r="I462" s="420"/>
      <c r="J462" s="420"/>
      <c r="K462" s="420"/>
      <c r="L462" s="420"/>
      <c r="M462" s="420"/>
      <c r="N462" s="420"/>
      <c r="O462" s="420"/>
      <c r="P462" s="420"/>
      <c r="Q462" s="420"/>
      <c r="R462" s="421"/>
      <c r="S462" s="125">
        <f>TRUNC(S461*2,2)</f>
        <v>24637.78</v>
      </c>
      <c r="T462" s="126">
        <v>25273.54</v>
      </c>
      <c r="U462" s="129">
        <f>S462/T462-1</f>
        <v>-2.5155162276436216E-2</v>
      </c>
    </row>
    <row r="463" spans="1:21" x14ac:dyDescent="0.2">
      <c r="A463" s="443" t="s">
        <v>524</v>
      </c>
      <c r="B463" s="443"/>
      <c r="C463" s="443"/>
      <c r="D463" s="443"/>
      <c r="E463" s="443"/>
      <c r="F463" s="443"/>
      <c r="G463" s="443"/>
      <c r="H463" s="443"/>
      <c r="I463" s="443"/>
      <c r="J463" s="443"/>
      <c r="K463" s="443"/>
      <c r="L463" s="443"/>
      <c r="M463" s="443"/>
      <c r="N463" s="443"/>
      <c r="O463" s="443"/>
      <c r="P463" s="443"/>
      <c r="Q463" s="443"/>
      <c r="R463" s="443"/>
      <c r="S463" s="443"/>
      <c r="U463" s="127"/>
    </row>
    <row r="465" spans="1:19" ht="19.5" x14ac:dyDescent="0.2">
      <c r="A465" s="104"/>
      <c r="B465" s="428" t="s">
        <v>451</v>
      </c>
      <c r="C465" s="428"/>
      <c r="D465" s="428"/>
      <c r="E465" s="428"/>
      <c r="F465" s="428"/>
      <c r="G465" s="428"/>
      <c r="H465" s="428"/>
      <c r="I465" s="428"/>
      <c r="J465" s="428"/>
      <c r="K465" s="428"/>
      <c r="L465" s="428"/>
      <c r="M465" s="428"/>
      <c r="N465" s="104"/>
      <c r="O465" s="104"/>
      <c r="P465" s="104"/>
      <c r="Q465" s="104"/>
      <c r="R465" s="429" t="s">
        <v>452</v>
      </c>
      <c r="S465" s="429"/>
    </row>
    <row r="466" spans="1:19" ht="14.25" x14ac:dyDescent="0.2">
      <c r="A466" s="330" t="s">
        <v>530</v>
      </c>
      <c r="B466" s="330"/>
      <c r="C466" s="330"/>
      <c r="D466" s="330"/>
      <c r="E466" s="330"/>
      <c r="F466" s="330"/>
      <c r="G466" s="330"/>
      <c r="H466" s="330"/>
      <c r="I466" s="330"/>
      <c r="J466" s="330"/>
      <c r="K466" s="330"/>
      <c r="L466" s="330"/>
      <c r="M466" s="102"/>
      <c r="N466" s="102"/>
      <c r="O466" s="102"/>
      <c r="P466" s="102"/>
      <c r="Q466" s="102"/>
      <c r="R466" s="105" t="s">
        <v>454</v>
      </c>
      <c r="S466" s="106">
        <v>150</v>
      </c>
    </row>
    <row r="467" spans="1:19" x14ac:dyDescent="0.2">
      <c r="A467" s="430" t="s">
        <v>455</v>
      </c>
      <c r="B467" s="431"/>
      <c r="C467" s="431"/>
      <c r="D467" s="431"/>
      <c r="E467" s="431"/>
      <c r="F467" s="431"/>
      <c r="G467" s="431"/>
      <c r="H467" s="431"/>
      <c r="I467" s="431"/>
      <c r="J467" s="431"/>
      <c r="K467" s="431"/>
      <c r="L467" s="432"/>
      <c r="M467" s="436" t="s">
        <v>456</v>
      </c>
      <c r="N467" s="107" t="s">
        <v>457</v>
      </c>
      <c r="O467" s="107" t="s">
        <v>458</v>
      </c>
      <c r="P467" s="108" t="s">
        <v>459</v>
      </c>
      <c r="Q467" s="109" t="s">
        <v>460</v>
      </c>
      <c r="R467" s="107" t="s">
        <v>461</v>
      </c>
      <c r="S467" s="107" t="s">
        <v>462</v>
      </c>
    </row>
    <row r="468" spans="1:19" x14ac:dyDescent="0.2">
      <c r="A468" s="433"/>
      <c r="B468" s="434"/>
      <c r="C468" s="434"/>
      <c r="D468" s="434"/>
      <c r="E468" s="434"/>
      <c r="F468" s="434"/>
      <c r="G468" s="434"/>
      <c r="H468" s="434"/>
      <c r="I468" s="434"/>
      <c r="J468" s="434"/>
      <c r="K468" s="434"/>
      <c r="L468" s="435"/>
      <c r="M468" s="437"/>
      <c r="N468" s="111" t="s">
        <v>463</v>
      </c>
      <c r="O468" s="110" t="s">
        <v>464</v>
      </c>
      <c r="P468" s="112" t="s">
        <v>465</v>
      </c>
      <c r="Q468" s="113" t="s">
        <v>466</v>
      </c>
      <c r="R468" s="111" t="s">
        <v>467</v>
      </c>
      <c r="S468" s="114" t="s">
        <v>468</v>
      </c>
    </row>
    <row r="469" spans="1:19" x14ac:dyDescent="0.2">
      <c r="A469" s="416" t="s">
        <v>469</v>
      </c>
      <c r="B469" s="417"/>
      <c r="C469" s="417"/>
      <c r="D469" s="417"/>
      <c r="E469" s="417"/>
      <c r="F469" s="417"/>
      <c r="G469" s="417"/>
      <c r="H469" s="417"/>
      <c r="I469" s="417"/>
      <c r="J469" s="417"/>
      <c r="K469" s="417"/>
      <c r="L469" s="417"/>
      <c r="M469" s="417"/>
      <c r="N469" s="417"/>
      <c r="O469" s="417"/>
      <c r="P469" s="417"/>
      <c r="Q469" s="417"/>
      <c r="R469" s="417"/>
      <c r="S469" s="418"/>
    </row>
    <row r="470" spans="1:19" x14ac:dyDescent="0.2">
      <c r="A470" s="115">
        <v>30050</v>
      </c>
      <c r="B470" s="413" t="s">
        <v>470</v>
      </c>
      <c r="C470" s="414"/>
      <c r="D470" s="414"/>
      <c r="E470" s="414"/>
      <c r="F470" s="414"/>
      <c r="G470" s="414"/>
      <c r="H470" s="414"/>
      <c r="I470" s="414"/>
      <c r="J470" s="414"/>
      <c r="K470" s="414"/>
      <c r="L470" s="415"/>
      <c r="M470" s="115">
        <v>30050</v>
      </c>
      <c r="N470" s="116">
        <v>1</v>
      </c>
      <c r="O470" s="117">
        <v>518.85</v>
      </c>
      <c r="P470" s="118">
        <f>S466</f>
        <v>150</v>
      </c>
      <c r="Q470" s="117">
        <v>8.64</v>
      </c>
      <c r="R470" s="119"/>
      <c r="S470" s="117">
        <f t="shared" ref="S470:S483" si="42">R470*Q470*P470</f>
        <v>0</v>
      </c>
    </row>
    <row r="471" spans="1:19" x14ac:dyDescent="0.2">
      <c r="A471" s="115">
        <v>30037</v>
      </c>
      <c r="B471" s="413" t="s">
        <v>471</v>
      </c>
      <c r="C471" s="414"/>
      <c r="D471" s="414"/>
      <c r="E471" s="414"/>
      <c r="F471" s="414"/>
      <c r="G471" s="414"/>
      <c r="H471" s="414"/>
      <c r="I471" s="414"/>
      <c r="J471" s="414"/>
      <c r="K471" s="414"/>
      <c r="L471" s="415"/>
      <c r="M471" s="115">
        <v>30037</v>
      </c>
      <c r="N471" s="116">
        <v>1</v>
      </c>
      <c r="O471" s="117">
        <v>313.36</v>
      </c>
      <c r="P471" s="118">
        <f>P470</f>
        <v>150</v>
      </c>
      <c r="Q471" s="117">
        <v>5.22</v>
      </c>
      <c r="R471" s="120">
        <v>1</v>
      </c>
      <c r="S471" s="117">
        <f t="shared" si="42"/>
        <v>783</v>
      </c>
    </row>
    <row r="472" spans="1:19" x14ac:dyDescent="0.2">
      <c r="A472" s="115">
        <v>30036</v>
      </c>
      <c r="B472" s="413" t="s">
        <v>472</v>
      </c>
      <c r="C472" s="414"/>
      <c r="D472" s="414"/>
      <c r="E472" s="414"/>
      <c r="F472" s="414"/>
      <c r="G472" s="414"/>
      <c r="H472" s="414"/>
      <c r="I472" s="414"/>
      <c r="J472" s="414"/>
      <c r="K472" s="414"/>
      <c r="L472" s="415"/>
      <c r="M472" s="115">
        <v>30036</v>
      </c>
      <c r="N472" s="116">
        <v>1</v>
      </c>
      <c r="O472" s="117">
        <v>183.97</v>
      </c>
      <c r="P472" s="118">
        <f t="shared" ref="P472:P483" si="43">P471</f>
        <v>150</v>
      </c>
      <c r="Q472" s="117">
        <v>3.06</v>
      </c>
      <c r="R472" s="119"/>
      <c r="S472" s="117">
        <f t="shared" si="42"/>
        <v>0</v>
      </c>
    </row>
    <row r="473" spans="1:19" x14ac:dyDescent="0.2">
      <c r="A473" s="115">
        <v>30035</v>
      </c>
      <c r="B473" s="413" t="s">
        <v>473</v>
      </c>
      <c r="C473" s="414"/>
      <c r="D473" s="414"/>
      <c r="E473" s="414"/>
      <c r="F473" s="414"/>
      <c r="G473" s="414"/>
      <c r="H473" s="414"/>
      <c r="I473" s="414"/>
      <c r="J473" s="414"/>
      <c r="K473" s="414"/>
      <c r="L473" s="415"/>
      <c r="M473" s="115">
        <v>30035</v>
      </c>
      <c r="N473" s="116">
        <v>1</v>
      </c>
      <c r="O473" s="117">
        <v>263.33</v>
      </c>
      <c r="P473" s="118">
        <f t="shared" si="43"/>
        <v>150</v>
      </c>
      <c r="Q473" s="117">
        <v>4.38</v>
      </c>
      <c r="R473" s="120">
        <v>1</v>
      </c>
      <c r="S473" s="117">
        <f t="shared" si="42"/>
        <v>657</v>
      </c>
    </row>
    <row r="474" spans="1:19" x14ac:dyDescent="0.2">
      <c r="A474" s="115">
        <v>30125</v>
      </c>
      <c r="B474" s="413" t="s">
        <v>474</v>
      </c>
      <c r="C474" s="414"/>
      <c r="D474" s="414"/>
      <c r="E474" s="414"/>
      <c r="F474" s="414"/>
      <c r="G474" s="414"/>
      <c r="H474" s="414"/>
      <c r="I474" s="414"/>
      <c r="J474" s="414"/>
      <c r="K474" s="414"/>
      <c r="L474" s="415"/>
      <c r="M474" s="115">
        <v>30125</v>
      </c>
      <c r="N474" s="116">
        <v>1</v>
      </c>
      <c r="O474" s="117">
        <v>357.46</v>
      </c>
      <c r="P474" s="118">
        <f t="shared" si="43"/>
        <v>150</v>
      </c>
      <c r="Q474" s="117">
        <v>5.95</v>
      </c>
      <c r="R474" s="119"/>
      <c r="S474" s="117">
        <f t="shared" si="42"/>
        <v>0</v>
      </c>
    </row>
    <row r="475" spans="1:19" x14ac:dyDescent="0.2">
      <c r="A475" s="115">
        <v>30110</v>
      </c>
      <c r="B475" s="413" t="s">
        <v>475</v>
      </c>
      <c r="C475" s="414"/>
      <c r="D475" s="414"/>
      <c r="E475" s="414"/>
      <c r="F475" s="414"/>
      <c r="G475" s="414"/>
      <c r="H475" s="414"/>
      <c r="I475" s="414"/>
      <c r="J475" s="414"/>
      <c r="K475" s="414"/>
      <c r="L475" s="415"/>
      <c r="M475" s="115">
        <v>30110</v>
      </c>
      <c r="N475" s="116">
        <v>1</v>
      </c>
      <c r="O475" s="117">
        <v>526.36</v>
      </c>
      <c r="P475" s="118">
        <f t="shared" si="43"/>
        <v>150</v>
      </c>
      <c r="Q475" s="117">
        <v>8.77</v>
      </c>
      <c r="R475" s="119"/>
      <c r="S475" s="117">
        <f t="shared" si="42"/>
        <v>0</v>
      </c>
    </row>
    <row r="476" spans="1:19" x14ac:dyDescent="0.2">
      <c r="A476" s="115">
        <v>30120</v>
      </c>
      <c r="B476" s="413" t="s">
        <v>476</v>
      </c>
      <c r="C476" s="414"/>
      <c r="D476" s="414"/>
      <c r="E476" s="414"/>
      <c r="F476" s="414"/>
      <c r="G476" s="414"/>
      <c r="H476" s="414"/>
      <c r="I476" s="414"/>
      <c r="J476" s="414"/>
      <c r="K476" s="414"/>
      <c r="L476" s="415"/>
      <c r="M476" s="115">
        <v>30120</v>
      </c>
      <c r="N476" s="116">
        <v>1</v>
      </c>
      <c r="O476" s="117">
        <v>435.26</v>
      </c>
      <c r="P476" s="118">
        <f t="shared" si="43"/>
        <v>150</v>
      </c>
      <c r="Q476" s="117">
        <v>7.25</v>
      </c>
      <c r="R476" s="119"/>
      <c r="S476" s="117">
        <f t="shared" si="42"/>
        <v>0</v>
      </c>
    </row>
    <row r="477" spans="1:19" x14ac:dyDescent="0.2">
      <c r="A477" s="115">
        <v>31062</v>
      </c>
      <c r="B477" s="413" t="s">
        <v>477</v>
      </c>
      <c r="C477" s="414"/>
      <c r="D477" s="414"/>
      <c r="E477" s="414"/>
      <c r="F477" s="414"/>
      <c r="G477" s="414"/>
      <c r="H477" s="414"/>
      <c r="I477" s="414"/>
      <c r="J477" s="414"/>
      <c r="K477" s="414"/>
      <c r="L477" s="415"/>
      <c r="M477" s="115">
        <v>31062</v>
      </c>
      <c r="N477" s="116">
        <v>1</v>
      </c>
      <c r="O477" s="117">
        <v>307.91000000000003</v>
      </c>
      <c r="P477" s="118">
        <f t="shared" si="43"/>
        <v>150</v>
      </c>
      <c r="Q477" s="117">
        <v>5.13</v>
      </c>
      <c r="R477" s="119"/>
      <c r="S477" s="117">
        <f t="shared" si="42"/>
        <v>0</v>
      </c>
    </row>
    <row r="478" spans="1:19" x14ac:dyDescent="0.2">
      <c r="A478" s="115">
        <v>30053</v>
      </c>
      <c r="B478" s="413" t="s">
        <v>478</v>
      </c>
      <c r="C478" s="414"/>
      <c r="D478" s="414"/>
      <c r="E478" s="414"/>
      <c r="F478" s="414"/>
      <c r="G478" s="414"/>
      <c r="H478" s="414"/>
      <c r="I478" s="414"/>
      <c r="J478" s="414"/>
      <c r="K478" s="414"/>
      <c r="L478" s="415"/>
      <c r="M478" s="115">
        <v>30053</v>
      </c>
      <c r="N478" s="116">
        <v>1</v>
      </c>
      <c r="O478" s="117">
        <v>332.93</v>
      </c>
      <c r="P478" s="118">
        <f t="shared" si="43"/>
        <v>150</v>
      </c>
      <c r="Q478" s="117">
        <v>5.54</v>
      </c>
      <c r="R478" s="119"/>
      <c r="S478" s="117">
        <f t="shared" si="42"/>
        <v>0</v>
      </c>
    </row>
    <row r="479" spans="1:19" x14ac:dyDescent="0.2">
      <c r="A479" s="115">
        <v>30049</v>
      </c>
      <c r="B479" s="413" t="s">
        <v>479</v>
      </c>
      <c r="C479" s="414"/>
      <c r="D479" s="414"/>
      <c r="E479" s="414"/>
      <c r="F479" s="414"/>
      <c r="G479" s="414"/>
      <c r="H479" s="414"/>
      <c r="I479" s="414"/>
      <c r="J479" s="414"/>
      <c r="K479" s="414"/>
      <c r="L479" s="415"/>
      <c r="M479" s="115">
        <v>30049</v>
      </c>
      <c r="N479" s="116">
        <v>1</v>
      </c>
      <c r="O479" s="117">
        <v>359.09</v>
      </c>
      <c r="P479" s="118">
        <f t="shared" si="43"/>
        <v>150</v>
      </c>
      <c r="Q479" s="117">
        <v>5.98</v>
      </c>
      <c r="R479" s="119"/>
      <c r="S479" s="117">
        <f t="shared" si="42"/>
        <v>0</v>
      </c>
    </row>
    <row r="480" spans="1:19" x14ac:dyDescent="0.2">
      <c r="A480" s="115">
        <v>30040</v>
      </c>
      <c r="B480" s="413" t="s">
        <v>480</v>
      </c>
      <c r="C480" s="414"/>
      <c r="D480" s="414"/>
      <c r="E480" s="414"/>
      <c r="F480" s="414"/>
      <c r="G480" s="414"/>
      <c r="H480" s="414"/>
      <c r="I480" s="414"/>
      <c r="J480" s="414"/>
      <c r="K480" s="414"/>
      <c r="L480" s="415"/>
      <c r="M480" s="115">
        <v>30040</v>
      </c>
      <c r="N480" s="116">
        <v>1</v>
      </c>
      <c r="O480" s="117">
        <v>331.44</v>
      </c>
      <c r="P480" s="118">
        <f t="shared" si="43"/>
        <v>150</v>
      </c>
      <c r="Q480" s="117">
        <v>5.52</v>
      </c>
      <c r="R480" s="120">
        <v>1</v>
      </c>
      <c r="S480" s="117">
        <f t="shared" si="42"/>
        <v>827.99999999999989</v>
      </c>
    </row>
    <row r="481" spans="1:19" x14ac:dyDescent="0.2">
      <c r="A481" s="115">
        <v>30039</v>
      </c>
      <c r="B481" s="413" t="s">
        <v>481</v>
      </c>
      <c r="C481" s="414"/>
      <c r="D481" s="414"/>
      <c r="E481" s="414"/>
      <c r="F481" s="414"/>
      <c r="G481" s="414"/>
      <c r="H481" s="414"/>
      <c r="I481" s="414"/>
      <c r="J481" s="414"/>
      <c r="K481" s="414"/>
      <c r="L481" s="415"/>
      <c r="M481" s="115">
        <v>30039</v>
      </c>
      <c r="N481" s="116">
        <v>1</v>
      </c>
      <c r="O481" s="117">
        <v>254.61</v>
      </c>
      <c r="P481" s="118">
        <f t="shared" si="43"/>
        <v>150</v>
      </c>
      <c r="Q481" s="117">
        <v>4.24</v>
      </c>
      <c r="R481" s="119"/>
      <c r="S481" s="117">
        <f t="shared" si="42"/>
        <v>0</v>
      </c>
    </row>
    <row r="482" spans="1:19" x14ac:dyDescent="0.2">
      <c r="A482" s="115">
        <v>30021</v>
      </c>
      <c r="B482" s="413" t="s">
        <v>482</v>
      </c>
      <c r="C482" s="414"/>
      <c r="D482" s="414"/>
      <c r="E482" s="414"/>
      <c r="F482" s="414"/>
      <c r="G482" s="414"/>
      <c r="H482" s="414"/>
      <c r="I482" s="414"/>
      <c r="J482" s="414"/>
      <c r="K482" s="414"/>
      <c r="L482" s="415"/>
      <c r="M482" s="115">
        <v>30021</v>
      </c>
      <c r="N482" s="116">
        <v>1</v>
      </c>
      <c r="O482" s="117">
        <v>275.55</v>
      </c>
      <c r="P482" s="118">
        <f t="shared" si="43"/>
        <v>150</v>
      </c>
      <c r="Q482" s="117">
        <v>4.59</v>
      </c>
      <c r="R482" s="119"/>
      <c r="S482" s="117">
        <f t="shared" si="42"/>
        <v>0</v>
      </c>
    </row>
    <row r="483" spans="1:19" x14ac:dyDescent="0.2">
      <c r="A483" s="115">
        <v>30030</v>
      </c>
      <c r="B483" s="413" t="s">
        <v>483</v>
      </c>
      <c r="C483" s="414"/>
      <c r="D483" s="414"/>
      <c r="E483" s="414"/>
      <c r="F483" s="414"/>
      <c r="G483" s="414"/>
      <c r="H483" s="414"/>
      <c r="I483" s="414"/>
      <c r="J483" s="414"/>
      <c r="K483" s="414"/>
      <c r="L483" s="415"/>
      <c r="M483" s="115">
        <v>30030</v>
      </c>
      <c r="N483" s="116">
        <v>1</v>
      </c>
      <c r="O483" s="117">
        <v>767.01</v>
      </c>
      <c r="P483" s="118">
        <f t="shared" si="43"/>
        <v>150</v>
      </c>
      <c r="Q483" s="117">
        <v>12.78</v>
      </c>
      <c r="R483" s="119"/>
      <c r="S483" s="117">
        <f t="shared" si="42"/>
        <v>0</v>
      </c>
    </row>
    <row r="484" spans="1:19" x14ac:dyDescent="0.2">
      <c r="A484" s="416" t="s">
        <v>484</v>
      </c>
      <c r="B484" s="417"/>
      <c r="C484" s="417"/>
      <c r="D484" s="417"/>
      <c r="E484" s="417"/>
      <c r="F484" s="417"/>
      <c r="G484" s="417"/>
      <c r="H484" s="417"/>
      <c r="I484" s="417"/>
      <c r="J484" s="417"/>
      <c r="K484" s="417"/>
      <c r="L484" s="417"/>
      <c r="M484" s="417"/>
      <c r="N484" s="417"/>
      <c r="O484" s="417"/>
      <c r="P484" s="417"/>
      <c r="Q484" s="417"/>
      <c r="R484" s="417"/>
      <c r="S484" s="418"/>
    </row>
    <row r="485" spans="1:19" x14ac:dyDescent="0.2">
      <c r="A485" s="115">
        <v>30010</v>
      </c>
      <c r="B485" s="413" t="s">
        <v>485</v>
      </c>
      <c r="C485" s="414"/>
      <c r="D485" s="414"/>
      <c r="E485" s="414"/>
      <c r="F485" s="414"/>
      <c r="G485" s="414"/>
      <c r="H485" s="414"/>
      <c r="I485" s="414"/>
      <c r="J485" s="414"/>
      <c r="K485" s="414"/>
      <c r="L485" s="415"/>
      <c r="M485" s="115">
        <v>30105</v>
      </c>
      <c r="N485" s="116">
        <v>0.5</v>
      </c>
      <c r="O485" s="117">
        <f>O453</f>
        <v>377.34</v>
      </c>
      <c r="P485" s="118">
        <f>P483</f>
        <v>150</v>
      </c>
      <c r="Q485" s="117">
        <f t="shared" ref="Q485:Q511" si="44">TRUNC(N485*O485/60,2)</f>
        <v>3.14</v>
      </c>
      <c r="R485" s="119"/>
      <c r="S485" s="117">
        <f t="shared" ref="S485:S503" si="45">R485*Q485*P485</f>
        <v>0</v>
      </c>
    </row>
    <row r="486" spans="1:19" x14ac:dyDescent="0.2">
      <c r="A486" s="115">
        <v>30007</v>
      </c>
      <c r="B486" s="413" t="s">
        <v>486</v>
      </c>
      <c r="C486" s="414"/>
      <c r="D486" s="414"/>
      <c r="E486" s="414"/>
      <c r="F486" s="414"/>
      <c r="G486" s="414"/>
      <c r="H486" s="414"/>
      <c r="I486" s="414"/>
      <c r="J486" s="414"/>
      <c r="K486" s="414"/>
      <c r="L486" s="415"/>
      <c r="M486" s="115">
        <v>30105</v>
      </c>
      <c r="N486" s="116">
        <v>0.5</v>
      </c>
      <c r="O486" s="117">
        <f>O485</f>
        <v>377.34</v>
      </c>
      <c r="P486" s="118">
        <f>P485</f>
        <v>150</v>
      </c>
      <c r="Q486" s="117">
        <f t="shared" si="44"/>
        <v>3.14</v>
      </c>
      <c r="R486" s="120">
        <v>1</v>
      </c>
      <c r="S486" s="117">
        <f t="shared" si="45"/>
        <v>471</v>
      </c>
    </row>
    <row r="487" spans="1:19" x14ac:dyDescent="0.2">
      <c r="A487" s="115">
        <v>30011</v>
      </c>
      <c r="B487" s="413" t="s">
        <v>487</v>
      </c>
      <c r="C487" s="414"/>
      <c r="D487" s="414"/>
      <c r="E487" s="414"/>
      <c r="F487" s="414"/>
      <c r="G487" s="414"/>
      <c r="H487" s="414"/>
      <c r="I487" s="414"/>
      <c r="J487" s="414"/>
      <c r="K487" s="414"/>
      <c r="L487" s="415"/>
      <c r="M487" s="115">
        <v>30105</v>
      </c>
      <c r="N487" s="116">
        <v>1</v>
      </c>
      <c r="O487" s="117">
        <f t="shared" ref="O487:O511" si="46">O486</f>
        <v>377.34</v>
      </c>
      <c r="P487" s="118">
        <f t="shared" ref="P487:P511" si="47">P486</f>
        <v>150</v>
      </c>
      <c r="Q487" s="117">
        <f t="shared" si="44"/>
        <v>6.28</v>
      </c>
      <c r="R487" s="120">
        <v>1</v>
      </c>
      <c r="S487" s="117">
        <f t="shared" si="45"/>
        <v>942</v>
      </c>
    </row>
    <row r="488" spans="1:19" x14ac:dyDescent="0.2">
      <c r="A488" s="115">
        <v>30057</v>
      </c>
      <c r="B488" s="413" t="s">
        <v>488</v>
      </c>
      <c r="C488" s="414"/>
      <c r="D488" s="414"/>
      <c r="E488" s="414"/>
      <c r="F488" s="414"/>
      <c r="G488" s="414"/>
      <c r="H488" s="414"/>
      <c r="I488" s="414"/>
      <c r="J488" s="414"/>
      <c r="K488" s="414"/>
      <c r="L488" s="415"/>
      <c r="M488" s="115">
        <v>30105</v>
      </c>
      <c r="N488" s="116">
        <v>1</v>
      </c>
      <c r="O488" s="117">
        <f t="shared" si="46"/>
        <v>377.34</v>
      </c>
      <c r="P488" s="118">
        <f t="shared" si="47"/>
        <v>150</v>
      </c>
      <c r="Q488" s="117">
        <f t="shared" si="44"/>
        <v>6.28</v>
      </c>
      <c r="R488" s="119"/>
      <c r="S488" s="117">
        <f t="shared" si="45"/>
        <v>0</v>
      </c>
    </row>
    <row r="489" spans="1:19" x14ac:dyDescent="0.2">
      <c r="A489" s="115">
        <v>30019</v>
      </c>
      <c r="B489" s="413" t="s">
        <v>489</v>
      </c>
      <c r="C489" s="414"/>
      <c r="D489" s="414"/>
      <c r="E489" s="414"/>
      <c r="F489" s="414"/>
      <c r="G489" s="414"/>
      <c r="H489" s="414"/>
      <c r="I489" s="414"/>
      <c r="J489" s="414"/>
      <c r="K489" s="414"/>
      <c r="L489" s="415"/>
      <c r="M489" s="115">
        <v>30105</v>
      </c>
      <c r="N489" s="116">
        <v>1</v>
      </c>
      <c r="O489" s="117">
        <f t="shared" si="46"/>
        <v>377.34</v>
      </c>
      <c r="P489" s="118">
        <f t="shared" si="47"/>
        <v>150</v>
      </c>
      <c r="Q489" s="117">
        <f t="shared" si="44"/>
        <v>6.28</v>
      </c>
      <c r="R489" s="119"/>
      <c r="S489" s="117">
        <f t="shared" si="45"/>
        <v>0</v>
      </c>
    </row>
    <row r="490" spans="1:19" x14ac:dyDescent="0.2">
      <c r="A490" s="115">
        <v>30158</v>
      </c>
      <c r="B490" s="413" t="s">
        <v>490</v>
      </c>
      <c r="C490" s="414"/>
      <c r="D490" s="414"/>
      <c r="E490" s="414"/>
      <c r="F490" s="414"/>
      <c r="G490" s="414"/>
      <c r="H490" s="414"/>
      <c r="I490" s="414"/>
      <c r="J490" s="414"/>
      <c r="K490" s="414"/>
      <c r="L490" s="415"/>
      <c r="M490" s="115">
        <v>30105</v>
      </c>
      <c r="N490" s="116">
        <v>0.33</v>
      </c>
      <c r="O490" s="117">
        <f t="shared" si="46"/>
        <v>377.34</v>
      </c>
      <c r="P490" s="118">
        <f t="shared" si="47"/>
        <v>150</v>
      </c>
      <c r="Q490" s="117">
        <f t="shared" si="44"/>
        <v>2.0699999999999998</v>
      </c>
      <c r="R490" s="119"/>
      <c r="S490" s="117">
        <f t="shared" si="45"/>
        <v>0</v>
      </c>
    </row>
    <row r="491" spans="1:19" x14ac:dyDescent="0.2">
      <c r="A491" s="115">
        <v>30058</v>
      </c>
      <c r="B491" s="413" t="s">
        <v>491</v>
      </c>
      <c r="C491" s="414"/>
      <c r="D491" s="414"/>
      <c r="E491" s="414"/>
      <c r="F491" s="414"/>
      <c r="G491" s="414"/>
      <c r="H491" s="414"/>
      <c r="I491" s="414"/>
      <c r="J491" s="414"/>
      <c r="K491" s="414"/>
      <c r="L491" s="415"/>
      <c r="M491" s="115">
        <v>30105</v>
      </c>
      <c r="N491" s="116">
        <v>0.33</v>
      </c>
      <c r="O491" s="117">
        <f t="shared" si="46"/>
        <v>377.34</v>
      </c>
      <c r="P491" s="118">
        <f t="shared" si="47"/>
        <v>150</v>
      </c>
      <c r="Q491" s="117">
        <f t="shared" si="44"/>
        <v>2.0699999999999998</v>
      </c>
      <c r="R491" s="119"/>
      <c r="S491" s="117">
        <f t="shared" si="45"/>
        <v>0</v>
      </c>
    </row>
    <row r="492" spans="1:19" x14ac:dyDescent="0.2">
      <c r="A492" s="115">
        <v>30046</v>
      </c>
      <c r="B492" s="413" t="s">
        <v>492</v>
      </c>
      <c r="C492" s="414"/>
      <c r="D492" s="414"/>
      <c r="E492" s="414"/>
      <c r="F492" s="414"/>
      <c r="G492" s="414"/>
      <c r="H492" s="414"/>
      <c r="I492" s="414"/>
      <c r="J492" s="414"/>
      <c r="K492" s="414"/>
      <c r="L492" s="415"/>
      <c r="M492" s="115">
        <v>30105</v>
      </c>
      <c r="N492" s="116">
        <v>1</v>
      </c>
      <c r="O492" s="117">
        <f t="shared" si="46"/>
        <v>377.34</v>
      </c>
      <c r="P492" s="118">
        <f t="shared" si="47"/>
        <v>150</v>
      </c>
      <c r="Q492" s="117">
        <f t="shared" si="44"/>
        <v>6.28</v>
      </c>
      <c r="R492" s="120">
        <v>1</v>
      </c>
      <c r="S492" s="117">
        <f t="shared" si="45"/>
        <v>942</v>
      </c>
    </row>
    <row r="493" spans="1:19" x14ac:dyDescent="0.2">
      <c r="A493" s="115">
        <v>30170</v>
      </c>
      <c r="B493" s="413" t="s">
        <v>493</v>
      </c>
      <c r="C493" s="414"/>
      <c r="D493" s="414"/>
      <c r="E493" s="414"/>
      <c r="F493" s="414"/>
      <c r="G493" s="414"/>
      <c r="H493" s="414"/>
      <c r="I493" s="414"/>
      <c r="J493" s="414"/>
      <c r="K493" s="414"/>
      <c r="L493" s="415"/>
      <c r="M493" s="115">
        <v>30105</v>
      </c>
      <c r="N493" s="116">
        <v>1</v>
      </c>
      <c r="O493" s="117">
        <f t="shared" si="46"/>
        <v>377.34</v>
      </c>
      <c r="P493" s="118">
        <f t="shared" si="47"/>
        <v>150</v>
      </c>
      <c r="Q493" s="117">
        <f t="shared" si="44"/>
        <v>6.28</v>
      </c>
      <c r="R493" s="119"/>
      <c r="S493" s="117">
        <f t="shared" si="45"/>
        <v>0</v>
      </c>
    </row>
    <row r="494" spans="1:19" x14ac:dyDescent="0.2">
      <c r="A494" s="115">
        <v>30029</v>
      </c>
      <c r="B494" s="413" t="s">
        <v>494</v>
      </c>
      <c r="C494" s="414"/>
      <c r="D494" s="414"/>
      <c r="E494" s="414"/>
      <c r="F494" s="414"/>
      <c r="G494" s="414"/>
      <c r="H494" s="414"/>
      <c r="I494" s="414"/>
      <c r="J494" s="414"/>
      <c r="K494" s="414"/>
      <c r="L494" s="415"/>
      <c r="M494" s="115">
        <v>30105</v>
      </c>
      <c r="N494" s="116">
        <v>0.5</v>
      </c>
      <c r="O494" s="117">
        <f t="shared" si="46"/>
        <v>377.34</v>
      </c>
      <c r="P494" s="118">
        <f t="shared" si="47"/>
        <v>150</v>
      </c>
      <c r="Q494" s="117">
        <f t="shared" si="44"/>
        <v>3.14</v>
      </c>
      <c r="R494" s="119"/>
      <c r="S494" s="117">
        <f t="shared" si="45"/>
        <v>0</v>
      </c>
    </row>
    <row r="495" spans="1:19" x14ac:dyDescent="0.2">
      <c r="A495" s="115">
        <v>30101</v>
      </c>
      <c r="B495" s="413" t="s">
        <v>495</v>
      </c>
      <c r="C495" s="414"/>
      <c r="D495" s="414"/>
      <c r="E495" s="414"/>
      <c r="F495" s="414"/>
      <c r="G495" s="414"/>
      <c r="H495" s="414"/>
      <c r="I495" s="414"/>
      <c r="J495" s="414"/>
      <c r="K495" s="414"/>
      <c r="L495" s="415"/>
      <c r="M495" s="115">
        <v>30105</v>
      </c>
      <c r="N495" s="116">
        <v>1</v>
      </c>
      <c r="O495" s="117">
        <f t="shared" si="46"/>
        <v>377.34</v>
      </c>
      <c r="P495" s="118">
        <f t="shared" si="47"/>
        <v>150</v>
      </c>
      <c r="Q495" s="117">
        <f t="shared" si="44"/>
        <v>6.28</v>
      </c>
      <c r="R495" s="119"/>
      <c r="S495" s="117">
        <f t="shared" si="45"/>
        <v>0</v>
      </c>
    </row>
    <row r="496" spans="1:19" x14ac:dyDescent="0.2">
      <c r="A496" s="115">
        <v>30008</v>
      </c>
      <c r="B496" s="413" t="s">
        <v>496</v>
      </c>
      <c r="C496" s="414"/>
      <c r="D496" s="414"/>
      <c r="E496" s="414"/>
      <c r="F496" s="414"/>
      <c r="G496" s="414"/>
      <c r="H496" s="414"/>
      <c r="I496" s="414"/>
      <c r="J496" s="414"/>
      <c r="K496" s="414"/>
      <c r="L496" s="415"/>
      <c r="M496" s="115">
        <v>30105</v>
      </c>
      <c r="N496" s="116">
        <v>0.5</v>
      </c>
      <c r="O496" s="117">
        <f t="shared" si="46"/>
        <v>377.34</v>
      </c>
      <c r="P496" s="118">
        <f t="shared" si="47"/>
        <v>150</v>
      </c>
      <c r="Q496" s="117">
        <f t="shared" si="44"/>
        <v>3.14</v>
      </c>
      <c r="R496" s="120">
        <v>1</v>
      </c>
      <c r="S496" s="117">
        <f t="shared" si="45"/>
        <v>471</v>
      </c>
    </row>
    <row r="497" spans="1:19" x14ac:dyDescent="0.2">
      <c r="A497" s="115">
        <v>30015</v>
      </c>
      <c r="B497" s="413" t="s">
        <v>497</v>
      </c>
      <c r="C497" s="414"/>
      <c r="D497" s="414"/>
      <c r="E497" s="414"/>
      <c r="F497" s="414"/>
      <c r="G497" s="414"/>
      <c r="H497" s="414"/>
      <c r="I497" s="414"/>
      <c r="J497" s="414"/>
      <c r="K497" s="414"/>
      <c r="L497" s="415"/>
      <c r="M497" s="115">
        <v>30105</v>
      </c>
      <c r="N497" s="116">
        <v>0.5</v>
      </c>
      <c r="O497" s="117">
        <f t="shared" si="46"/>
        <v>377.34</v>
      </c>
      <c r="P497" s="118">
        <f t="shared" si="47"/>
        <v>150</v>
      </c>
      <c r="Q497" s="117">
        <f t="shared" si="44"/>
        <v>3.14</v>
      </c>
      <c r="R497" s="119"/>
      <c r="S497" s="117">
        <f t="shared" si="45"/>
        <v>0</v>
      </c>
    </row>
    <row r="498" spans="1:19" x14ac:dyDescent="0.2">
      <c r="A498" s="115">
        <v>30012</v>
      </c>
      <c r="B498" s="413" t="s">
        <v>498</v>
      </c>
      <c r="C498" s="414"/>
      <c r="D498" s="414"/>
      <c r="E498" s="414"/>
      <c r="F498" s="414"/>
      <c r="G498" s="414"/>
      <c r="H498" s="414"/>
      <c r="I498" s="414"/>
      <c r="J498" s="414"/>
      <c r="K498" s="414"/>
      <c r="L498" s="415"/>
      <c r="M498" s="115">
        <v>30105</v>
      </c>
      <c r="N498" s="116">
        <v>0.5</v>
      </c>
      <c r="O498" s="117">
        <f t="shared" si="46"/>
        <v>377.34</v>
      </c>
      <c r="P498" s="118">
        <f t="shared" si="47"/>
        <v>150</v>
      </c>
      <c r="Q498" s="117">
        <f t="shared" si="44"/>
        <v>3.14</v>
      </c>
      <c r="R498" s="119"/>
      <c r="S498" s="117">
        <f t="shared" si="45"/>
        <v>0</v>
      </c>
    </row>
    <row r="499" spans="1:19" x14ac:dyDescent="0.2">
      <c r="A499" s="115">
        <v>30014</v>
      </c>
      <c r="B499" s="413" t="s">
        <v>499</v>
      </c>
      <c r="C499" s="414"/>
      <c r="D499" s="414"/>
      <c r="E499" s="414"/>
      <c r="F499" s="414"/>
      <c r="G499" s="414"/>
      <c r="H499" s="414"/>
      <c r="I499" s="414"/>
      <c r="J499" s="414"/>
      <c r="K499" s="414"/>
      <c r="L499" s="415"/>
      <c r="M499" s="115">
        <v>30105</v>
      </c>
      <c r="N499" s="116">
        <v>0.5</v>
      </c>
      <c r="O499" s="117">
        <f t="shared" si="46"/>
        <v>377.34</v>
      </c>
      <c r="P499" s="118">
        <f t="shared" si="47"/>
        <v>150</v>
      </c>
      <c r="Q499" s="117">
        <f t="shared" si="44"/>
        <v>3.14</v>
      </c>
      <c r="R499" s="119"/>
      <c r="S499" s="117">
        <f t="shared" si="45"/>
        <v>0</v>
      </c>
    </row>
    <row r="500" spans="1:19" x14ac:dyDescent="0.2">
      <c r="A500" s="115">
        <v>30009</v>
      </c>
      <c r="B500" s="413" t="s">
        <v>500</v>
      </c>
      <c r="C500" s="414"/>
      <c r="D500" s="414"/>
      <c r="E500" s="414"/>
      <c r="F500" s="414"/>
      <c r="G500" s="414"/>
      <c r="H500" s="414"/>
      <c r="I500" s="414"/>
      <c r="J500" s="414"/>
      <c r="K500" s="414"/>
      <c r="L500" s="415"/>
      <c r="M500" s="115">
        <v>30105</v>
      </c>
      <c r="N500" s="116">
        <v>0.5</v>
      </c>
      <c r="O500" s="117">
        <f t="shared" si="46"/>
        <v>377.34</v>
      </c>
      <c r="P500" s="118">
        <f t="shared" si="47"/>
        <v>150</v>
      </c>
      <c r="Q500" s="117">
        <f t="shared" si="44"/>
        <v>3.14</v>
      </c>
      <c r="R500" s="120">
        <v>1</v>
      </c>
      <c r="S500" s="117">
        <f t="shared" si="45"/>
        <v>471</v>
      </c>
    </row>
    <row r="501" spans="1:19" x14ac:dyDescent="0.2">
      <c r="A501" s="115">
        <v>30020</v>
      </c>
      <c r="B501" s="413" t="s">
        <v>501</v>
      </c>
      <c r="C501" s="414"/>
      <c r="D501" s="414"/>
      <c r="E501" s="414"/>
      <c r="F501" s="414"/>
      <c r="G501" s="414"/>
      <c r="H501" s="414"/>
      <c r="I501" s="414"/>
      <c r="J501" s="414"/>
      <c r="K501" s="414"/>
      <c r="L501" s="415"/>
      <c r="M501" s="115">
        <v>30105</v>
      </c>
      <c r="N501" s="116">
        <v>1</v>
      </c>
      <c r="O501" s="117">
        <f t="shared" si="46"/>
        <v>377.34</v>
      </c>
      <c r="P501" s="118">
        <f t="shared" si="47"/>
        <v>150</v>
      </c>
      <c r="Q501" s="117">
        <f t="shared" si="44"/>
        <v>6.28</v>
      </c>
      <c r="R501" s="119"/>
      <c r="S501" s="117">
        <f t="shared" si="45"/>
        <v>0</v>
      </c>
    </row>
    <row r="502" spans="1:19" x14ac:dyDescent="0.2">
      <c r="A502" s="115">
        <v>30005</v>
      </c>
      <c r="B502" s="413" t="s">
        <v>502</v>
      </c>
      <c r="C502" s="414"/>
      <c r="D502" s="414"/>
      <c r="E502" s="414"/>
      <c r="F502" s="414"/>
      <c r="G502" s="414"/>
      <c r="H502" s="414"/>
      <c r="I502" s="414"/>
      <c r="J502" s="414"/>
      <c r="K502" s="414"/>
      <c r="L502" s="415"/>
      <c r="M502" s="115">
        <v>30105</v>
      </c>
      <c r="N502" s="116">
        <v>0.5</v>
      </c>
      <c r="O502" s="117">
        <f t="shared" si="46"/>
        <v>377.34</v>
      </c>
      <c r="P502" s="118">
        <f t="shared" si="47"/>
        <v>150</v>
      </c>
      <c r="Q502" s="117">
        <f t="shared" si="44"/>
        <v>3.14</v>
      </c>
      <c r="R502" s="120">
        <v>1</v>
      </c>
      <c r="S502" s="117">
        <f t="shared" si="45"/>
        <v>471</v>
      </c>
    </row>
    <row r="503" spans="1:19" x14ac:dyDescent="0.2">
      <c r="A503" s="115">
        <v>30006</v>
      </c>
      <c r="B503" s="413" t="s">
        <v>503</v>
      </c>
      <c r="C503" s="414"/>
      <c r="D503" s="414"/>
      <c r="E503" s="414"/>
      <c r="F503" s="414"/>
      <c r="G503" s="414"/>
      <c r="H503" s="414"/>
      <c r="I503" s="414"/>
      <c r="J503" s="414"/>
      <c r="K503" s="414"/>
      <c r="L503" s="415"/>
      <c r="M503" s="115">
        <v>30105</v>
      </c>
      <c r="N503" s="116">
        <v>0.5</v>
      </c>
      <c r="O503" s="117">
        <f t="shared" si="46"/>
        <v>377.34</v>
      </c>
      <c r="P503" s="118">
        <f t="shared" si="47"/>
        <v>150</v>
      </c>
      <c r="Q503" s="117">
        <f t="shared" si="44"/>
        <v>3.14</v>
      </c>
      <c r="R503" s="119"/>
      <c r="S503" s="117">
        <f t="shared" si="45"/>
        <v>0</v>
      </c>
    </row>
    <row r="504" spans="1:19" x14ac:dyDescent="0.2">
      <c r="A504" s="115">
        <v>30001</v>
      </c>
      <c r="B504" s="413" t="s">
        <v>504</v>
      </c>
      <c r="C504" s="414"/>
      <c r="D504" s="414"/>
      <c r="E504" s="414"/>
      <c r="F504" s="414"/>
      <c r="G504" s="414"/>
      <c r="H504" s="414"/>
      <c r="I504" s="414"/>
      <c r="J504" s="414"/>
      <c r="K504" s="414"/>
      <c r="L504" s="415"/>
      <c r="M504" s="115">
        <v>30105</v>
      </c>
      <c r="N504" s="116">
        <v>1</v>
      </c>
      <c r="O504" s="117">
        <f t="shared" si="46"/>
        <v>377.34</v>
      </c>
      <c r="P504" s="118">
        <f t="shared" si="47"/>
        <v>150</v>
      </c>
      <c r="Q504" s="117">
        <f t="shared" si="44"/>
        <v>6.28</v>
      </c>
      <c r="R504" s="120">
        <v>1</v>
      </c>
      <c r="S504" s="117">
        <f>R504*Q504*P504</f>
        <v>942</v>
      </c>
    </row>
    <row r="505" spans="1:19" x14ac:dyDescent="0.2">
      <c r="A505" s="115">
        <v>30002</v>
      </c>
      <c r="B505" s="413" t="s">
        <v>505</v>
      </c>
      <c r="C505" s="414"/>
      <c r="D505" s="414"/>
      <c r="E505" s="414"/>
      <c r="F505" s="414"/>
      <c r="G505" s="414"/>
      <c r="H505" s="414"/>
      <c r="I505" s="414"/>
      <c r="J505" s="414"/>
      <c r="K505" s="414"/>
      <c r="L505" s="415"/>
      <c r="M505" s="115">
        <v>30105</v>
      </c>
      <c r="N505" s="116">
        <v>1</v>
      </c>
      <c r="O505" s="117">
        <f t="shared" si="46"/>
        <v>377.34</v>
      </c>
      <c r="P505" s="118">
        <f t="shared" si="47"/>
        <v>150</v>
      </c>
      <c r="Q505" s="117">
        <f t="shared" si="44"/>
        <v>6.28</v>
      </c>
      <c r="R505" s="119"/>
      <c r="S505" s="117">
        <f t="shared" ref="S505:S511" si="48">R505*Q505*P505</f>
        <v>0</v>
      </c>
    </row>
    <row r="506" spans="1:19" x14ac:dyDescent="0.2">
      <c r="A506" s="115">
        <v>30059</v>
      </c>
      <c r="B506" s="413" t="s">
        <v>506</v>
      </c>
      <c r="C506" s="414"/>
      <c r="D506" s="414"/>
      <c r="E506" s="414"/>
      <c r="F506" s="414"/>
      <c r="G506" s="414"/>
      <c r="H506" s="414"/>
      <c r="I506" s="414"/>
      <c r="J506" s="414"/>
      <c r="K506" s="414"/>
      <c r="L506" s="415"/>
      <c r="M506" s="115">
        <v>30105</v>
      </c>
      <c r="N506" s="116">
        <v>0.5</v>
      </c>
      <c r="O506" s="117">
        <f t="shared" si="46"/>
        <v>377.34</v>
      </c>
      <c r="P506" s="118">
        <f t="shared" si="47"/>
        <v>150</v>
      </c>
      <c r="Q506" s="117">
        <f t="shared" si="44"/>
        <v>3.14</v>
      </c>
      <c r="R506" s="119"/>
      <c r="S506" s="117">
        <f t="shared" si="48"/>
        <v>0</v>
      </c>
    </row>
    <row r="507" spans="1:19" x14ac:dyDescent="0.2">
      <c r="A507" s="115">
        <v>30000</v>
      </c>
      <c r="B507" s="413" t="s">
        <v>507</v>
      </c>
      <c r="C507" s="414"/>
      <c r="D507" s="414"/>
      <c r="E507" s="414"/>
      <c r="F507" s="414"/>
      <c r="G507" s="414"/>
      <c r="H507" s="414"/>
      <c r="I507" s="414"/>
      <c r="J507" s="414"/>
      <c r="K507" s="414"/>
      <c r="L507" s="415"/>
      <c r="M507" s="115">
        <v>30105</v>
      </c>
      <c r="N507" s="116">
        <v>0.5</v>
      </c>
      <c r="O507" s="117">
        <f t="shared" si="46"/>
        <v>377.34</v>
      </c>
      <c r="P507" s="118">
        <f t="shared" si="47"/>
        <v>150</v>
      </c>
      <c r="Q507" s="117">
        <f t="shared" si="44"/>
        <v>3.14</v>
      </c>
      <c r="R507" s="120">
        <v>1</v>
      </c>
      <c r="S507" s="117">
        <f t="shared" si="48"/>
        <v>471</v>
      </c>
    </row>
    <row r="508" spans="1:19" x14ac:dyDescent="0.2">
      <c r="A508" s="115">
        <v>30025</v>
      </c>
      <c r="B508" s="413" t="s">
        <v>508</v>
      </c>
      <c r="C508" s="414"/>
      <c r="D508" s="414"/>
      <c r="E508" s="414"/>
      <c r="F508" s="414"/>
      <c r="G508" s="414"/>
      <c r="H508" s="414"/>
      <c r="I508" s="414"/>
      <c r="J508" s="414"/>
      <c r="K508" s="414"/>
      <c r="L508" s="415"/>
      <c r="M508" s="115">
        <v>30105</v>
      </c>
      <c r="N508" s="116">
        <v>3</v>
      </c>
      <c r="O508" s="117">
        <f t="shared" si="46"/>
        <v>377.34</v>
      </c>
      <c r="P508" s="118">
        <f t="shared" si="47"/>
        <v>150</v>
      </c>
      <c r="Q508" s="117">
        <f t="shared" si="44"/>
        <v>18.86</v>
      </c>
      <c r="R508" s="119"/>
      <c r="S508" s="117">
        <f t="shared" si="48"/>
        <v>0</v>
      </c>
    </row>
    <row r="509" spans="1:19" x14ac:dyDescent="0.2">
      <c r="A509" s="115">
        <v>30016</v>
      </c>
      <c r="B509" s="413" t="s">
        <v>509</v>
      </c>
      <c r="C509" s="414"/>
      <c r="D509" s="414"/>
      <c r="E509" s="414"/>
      <c r="F509" s="414"/>
      <c r="G509" s="414"/>
      <c r="H509" s="414"/>
      <c r="I509" s="414"/>
      <c r="J509" s="414"/>
      <c r="K509" s="414"/>
      <c r="L509" s="415"/>
      <c r="M509" s="115">
        <v>30105</v>
      </c>
      <c r="N509" s="116">
        <v>2</v>
      </c>
      <c r="O509" s="117">
        <f t="shared" si="46"/>
        <v>377.34</v>
      </c>
      <c r="P509" s="118">
        <f t="shared" si="47"/>
        <v>150</v>
      </c>
      <c r="Q509" s="117">
        <f t="shared" si="44"/>
        <v>12.57</v>
      </c>
      <c r="R509" s="119"/>
      <c r="S509" s="117">
        <f t="shared" si="48"/>
        <v>0</v>
      </c>
    </row>
    <row r="510" spans="1:19" x14ac:dyDescent="0.2">
      <c r="A510" s="115">
        <v>30024</v>
      </c>
      <c r="B510" s="413" t="s">
        <v>510</v>
      </c>
      <c r="C510" s="414"/>
      <c r="D510" s="414"/>
      <c r="E510" s="414"/>
      <c r="F510" s="414"/>
      <c r="G510" s="414"/>
      <c r="H510" s="414"/>
      <c r="I510" s="414"/>
      <c r="J510" s="414"/>
      <c r="K510" s="414"/>
      <c r="L510" s="415"/>
      <c r="M510" s="115">
        <v>30105</v>
      </c>
      <c r="N510" s="116">
        <v>1</v>
      </c>
      <c r="O510" s="117">
        <f t="shared" si="46"/>
        <v>377.34</v>
      </c>
      <c r="P510" s="118">
        <f t="shared" si="47"/>
        <v>150</v>
      </c>
      <c r="Q510" s="117">
        <f t="shared" si="44"/>
        <v>6.28</v>
      </c>
      <c r="R510" s="119"/>
      <c r="S510" s="117">
        <f t="shared" si="48"/>
        <v>0</v>
      </c>
    </row>
    <row r="511" spans="1:19" x14ac:dyDescent="0.2">
      <c r="A511" s="115">
        <v>30023</v>
      </c>
      <c r="B511" s="413" t="s">
        <v>511</v>
      </c>
      <c r="C511" s="414"/>
      <c r="D511" s="414"/>
      <c r="E511" s="414"/>
      <c r="F511" s="414"/>
      <c r="G511" s="414"/>
      <c r="H511" s="414"/>
      <c r="I511" s="414"/>
      <c r="J511" s="414"/>
      <c r="K511" s="414"/>
      <c r="L511" s="415"/>
      <c r="M511" s="115">
        <v>30105</v>
      </c>
      <c r="N511" s="116">
        <v>0.5</v>
      </c>
      <c r="O511" s="117">
        <f t="shared" si="46"/>
        <v>377.34</v>
      </c>
      <c r="P511" s="118">
        <f t="shared" si="47"/>
        <v>150</v>
      </c>
      <c r="Q511" s="117">
        <f t="shared" si="44"/>
        <v>3.14</v>
      </c>
      <c r="R511" s="119"/>
      <c r="S511" s="117">
        <f t="shared" si="48"/>
        <v>0</v>
      </c>
    </row>
    <row r="512" spans="1:19" x14ac:dyDescent="0.2">
      <c r="A512" s="438" t="s">
        <v>512</v>
      </c>
      <c r="B512" s="439"/>
      <c r="C512" s="439"/>
      <c r="D512" s="439"/>
      <c r="E512" s="439"/>
      <c r="F512" s="439"/>
      <c r="G512" s="439"/>
      <c r="H512" s="439"/>
      <c r="I512" s="439"/>
      <c r="J512" s="439"/>
      <c r="K512" s="439"/>
      <c r="L512" s="439"/>
      <c r="M512" s="439"/>
      <c r="N512" s="439"/>
      <c r="O512" s="439"/>
      <c r="P512" s="439"/>
      <c r="Q512" s="439"/>
      <c r="R512" s="440"/>
      <c r="S512" s="121">
        <f>SUM(S485:S511,S470:S483)</f>
        <v>7449</v>
      </c>
    </row>
    <row r="513" spans="1:21" x14ac:dyDescent="0.2">
      <c r="A513" s="422" t="s">
        <v>513</v>
      </c>
      <c r="B513" s="423"/>
      <c r="C513" s="423"/>
      <c r="D513" s="423"/>
      <c r="E513" s="423"/>
      <c r="F513" s="423"/>
      <c r="G513" s="423"/>
      <c r="H513" s="423"/>
      <c r="I513" s="423"/>
      <c r="J513" s="423"/>
      <c r="K513" s="423"/>
      <c r="L513" s="423"/>
      <c r="M513" s="423"/>
      <c r="N513" s="423"/>
      <c r="O513" s="424"/>
      <c r="P513" s="441" t="s">
        <v>514</v>
      </c>
      <c r="Q513" s="109" t="s">
        <v>460</v>
      </c>
      <c r="R513" s="441" t="s">
        <v>515</v>
      </c>
      <c r="S513" s="107" t="s">
        <v>462</v>
      </c>
    </row>
    <row r="514" spans="1:21" x14ac:dyDescent="0.2">
      <c r="A514" s="425"/>
      <c r="B514" s="426"/>
      <c r="C514" s="426"/>
      <c r="D514" s="426"/>
      <c r="E514" s="426"/>
      <c r="F514" s="426"/>
      <c r="G514" s="426"/>
      <c r="H514" s="426"/>
      <c r="I514" s="426"/>
      <c r="J514" s="426"/>
      <c r="K514" s="426"/>
      <c r="L514" s="426"/>
      <c r="M514" s="426"/>
      <c r="N514" s="426"/>
      <c r="O514" s="427"/>
      <c r="P514" s="442"/>
      <c r="Q514" s="111" t="s">
        <v>516</v>
      </c>
      <c r="R514" s="442"/>
      <c r="S514" s="114" t="s">
        <v>517</v>
      </c>
    </row>
    <row r="515" spans="1:21" x14ac:dyDescent="0.2">
      <c r="A515" s="122" t="s">
        <v>518</v>
      </c>
      <c r="B515" s="413" t="s">
        <v>519</v>
      </c>
      <c r="C515" s="414"/>
      <c r="D515" s="414"/>
      <c r="E515" s="414"/>
      <c r="F515" s="414"/>
      <c r="G515" s="414"/>
      <c r="H515" s="414"/>
      <c r="I515" s="414"/>
      <c r="J515" s="414"/>
      <c r="K515" s="414"/>
      <c r="L515" s="414"/>
      <c r="M515" s="414"/>
      <c r="N515" s="414"/>
      <c r="O515" s="415"/>
      <c r="P515" s="123">
        <v>0.3</v>
      </c>
      <c r="Q515" s="117">
        <v>111.35</v>
      </c>
      <c r="R515" s="120">
        <v>8</v>
      </c>
      <c r="S515" s="117">
        <f>R515*Q515*P515</f>
        <v>267.23999999999995</v>
      </c>
    </row>
    <row r="516" spans="1:21" x14ac:dyDescent="0.2">
      <c r="A516" s="438" t="s">
        <v>520</v>
      </c>
      <c r="B516" s="439"/>
      <c r="C516" s="439"/>
      <c r="D516" s="439"/>
      <c r="E516" s="439"/>
      <c r="F516" s="439"/>
      <c r="G516" s="439"/>
      <c r="H516" s="439"/>
      <c r="I516" s="439"/>
      <c r="J516" s="439"/>
      <c r="K516" s="439"/>
      <c r="L516" s="439"/>
      <c r="M516" s="439"/>
      <c r="N516" s="439"/>
      <c r="O516" s="439"/>
      <c r="P516" s="439"/>
      <c r="Q516" s="439"/>
      <c r="R516" s="440"/>
      <c r="S516" s="124">
        <f>S515</f>
        <v>267.23999999999995</v>
      </c>
    </row>
    <row r="517" spans="1:21" x14ac:dyDescent="0.2">
      <c r="A517" s="419" t="s">
        <v>521</v>
      </c>
      <c r="B517" s="420"/>
      <c r="C517" s="420"/>
      <c r="D517" s="420"/>
      <c r="E517" s="420"/>
      <c r="F517" s="420"/>
      <c r="G517" s="420"/>
      <c r="H517" s="420"/>
      <c r="I517" s="420"/>
      <c r="J517" s="420"/>
      <c r="K517" s="420"/>
      <c r="L517" s="420"/>
      <c r="M517" s="420"/>
      <c r="N517" s="420"/>
      <c r="O517" s="420"/>
      <c r="P517" s="420"/>
      <c r="Q517" s="420"/>
      <c r="R517" s="421"/>
      <c r="S517" s="125">
        <f>SUM(S516+S512)</f>
        <v>7716.24</v>
      </c>
    </row>
    <row r="518" spans="1:21" ht="12.75" customHeight="1" x14ac:dyDescent="0.2">
      <c r="A518" s="444" t="s">
        <v>717</v>
      </c>
      <c r="B518" s="445"/>
      <c r="C518" s="445"/>
      <c r="D518" s="445"/>
      <c r="E518" s="445"/>
      <c r="F518" s="445"/>
      <c r="G518" s="445"/>
      <c r="H518" s="445"/>
      <c r="I518" s="445"/>
      <c r="J518" s="445"/>
      <c r="K518" s="445"/>
      <c r="L518" s="445"/>
      <c r="M518" s="445"/>
      <c r="N518" s="445"/>
      <c r="O518" s="445"/>
      <c r="P518" s="445"/>
      <c r="Q518" s="445"/>
      <c r="R518" s="446"/>
      <c r="S518" s="125">
        <f>TRUNC(S517*BDI!$N$5,2)</f>
        <v>1852.66</v>
      </c>
    </row>
    <row r="519" spans="1:21" x14ac:dyDescent="0.2">
      <c r="A519" s="419" t="s">
        <v>522</v>
      </c>
      <c r="B519" s="420"/>
      <c r="C519" s="420"/>
      <c r="D519" s="420"/>
      <c r="E519" s="420"/>
      <c r="F519" s="420"/>
      <c r="G519" s="420"/>
      <c r="H519" s="420"/>
      <c r="I519" s="420"/>
      <c r="J519" s="420"/>
      <c r="K519" s="420"/>
      <c r="L519" s="420"/>
      <c r="M519" s="420"/>
      <c r="N519" s="420"/>
      <c r="O519" s="420"/>
      <c r="P519" s="420"/>
      <c r="Q519" s="420"/>
      <c r="R519" s="421"/>
      <c r="S519" s="125">
        <f>S518+S517</f>
        <v>9568.9</v>
      </c>
    </row>
    <row r="520" spans="1:21" x14ac:dyDescent="0.2">
      <c r="A520" s="419" t="s">
        <v>523</v>
      </c>
      <c r="B520" s="420"/>
      <c r="C520" s="420"/>
      <c r="D520" s="420"/>
      <c r="E520" s="420"/>
      <c r="F520" s="420"/>
      <c r="G520" s="420"/>
      <c r="H520" s="420"/>
      <c r="I520" s="420"/>
      <c r="J520" s="420"/>
      <c r="K520" s="420"/>
      <c r="L520" s="420"/>
      <c r="M520" s="420"/>
      <c r="N520" s="420"/>
      <c r="O520" s="420"/>
      <c r="P520" s="420"/>
      <c r="Q520" s="420"/>
      <c r="R520" s="421"/>
      <c r="S520" s="125">
        <f>TRUNC(S519*2,2)</f>
        <v>19137.8</v>
      </c>
      <c r="T520" s="126">
        <v>19631.64</v>
      </c>
      <c r="U520" s="129">
        <f>S520/T520-1</f>
        <v>-2.5155310508953921E-2</v>
      </c>
    </row>
    <row r="521" spans="1:21" x14ac:dyDescent="0.2">
      <c r="A521" s="443" t="s">
        <v>524</v>
      </c>
      <c r="B521" s="443"/>
      <c r="C521" s="443"/>
      <c r="D521" s="443"/>
      <c r="E521" s="443"/>
      <c r="F521" s="443"/>
      <c r="G521" s="443"/>
      <c r="H521" s="443"/>
      <c r="I521" s="443"/>
      <c r="J521" s="443"/>
      <c r="K521" s="443"/>
      <c r="L521" s="443"/>
      <c r="M521" s="443"/>
      <c r="N521" s="443"/>
      <c r="O521" s="443"/>
      <c r="P521" s="443"/>
      <c r="Q521" s="443"/>
      <c r="R521" s="443"/>
      <c r="S521" s="443"/>
      <c r="U521" s="127"/>
    </row>
    <row r="3697" spans="7:10" x14ac:dyDescent="0.2">
      <c r="G3697" s="101">
        <f>G3685+G3643+G3498+G3356+G3215+G3172+G3027+G2883+G2742+G2700+G2556+G2412+G2273+G2231+G2090+G1948+G1805+G1665+G1625+G1483+G1341+G1199+G1020+G874+G730+G590+G447+G305+G266+G126+G1060+0.03</f>
        <v>0.03</v>
      </c>
      <c r="J3697" s="201"/>
    </row>
  </sheetData>
  <mergeCells count="838">
    <mergeCell ref="B509:L509"/>
    <mergeCell ref="B510:L510"/>
    <mergeCell ref="B511:L511"/>
    <mergeCell ref="B503:L503"/>
    <mergeCell ref="B506:L506"/>
    <mergeCell ref="B507:L507"/>
    <mergeCell ref="B447:L447"/>
    <mergeCell ref="B448:L448"/>
    <mergeCell ref="B449:L449"/>
    <mergeCell ref="B450:L450"/>
    <mergeCell ref="B451:L451"/>
    <mergeCell ref="B452:L452"/>
    <mergeCell ref="B491:L491"/>
    <mergeCell ref="B492:L492"/>
    <mergeCell ref="B493:L493"/>
    <mergeCell ref="B494:L494"/>
    <mergeCell ref="B495:L495"/>
    <mergeCell ref="B496:L496"/>
    <mergeCell ref="B485:L485"/>
    <mergeCell ref="B486:L486"/>
    <mergeCell ref="B487:L487"/>
    <mergeCell ref="B488:L488"/>
    <mergeCell ref="B489:L489"/>
    <mergeCell ref="B490:L490"/>
    <mergeCell ref="A520:R520"/>
    <mergeCell ref="A521:S521"/>
    <mergeCell ref="P513:P514"/>
    <mergeCell ref="R513:R514"/>
    <mergeCell ref="B515:O515"/>
    <mergeCell ref="A516:R516"/>
    <mergeCell ref="A517:R517"/>
    <mergeCell ref="A518:R518"/>
    <mergeCell ref="M467:M468"/>
    <mergeCell ref="A469:S469"/>
    <mergeCell ref="B476:L476"/>
    <mergeCell ref="A484:S484"/>
    <mergeCell ref="B504:L504"/>
    <mergeCell ref="B505:L505"/>
    <mergeCell ref="A519:R519"/>
    <mergeCell ref="A513:O514"/>
    <mergeCell ref="A512:R512"/>
    <mergeCell ref="B508:L508"/>
    <mergeCell ref="B497:L497"/>
    <mergeCell ref="B498:L498"/>
    <mergeCell ref="B499:L499"/>
    <mergeCell ref="B500:L500"/>
    <mergeCell ref="B501:L501"/>
    <mergeCell ref="B502:L502"/>
    <mergeCell ref="M409:M410"/>
    <mergeCell ref="A411:S411"/>
    <mergeCell ref="B412:L412"/>
    <mergeCell ref="B413:L413"/>
    <mergeCell ref="B414:L414"/>
    <mergeCell ref="B415:L415"/>
    <mergeCell ref="B430:L430"/>
    <mergeCell ref="B431:L431"/>
    <mergeCell ref="B428:L428"/>
    <mergeCell ref="B429:L429"/>
    <mergeCell ref="A426:S426"/>
    <mergeCell ref="B427:L427"/>
    <mergeCell ref="B424:L424"/>
    <mergeCell ref="B425:L425"/>
    <mergeCell ref="B422:L422"/>
    <mergeCell ref="B423:L423"/>
    <mergeCell ref="B420:L420"/>
    <mergeCell ref="B421:L421"/>
    <mergeCell ref="B418:L418"/>
    <mergeCell ref="B419:L419"/>
    <mergeCell ref="B416:L416"/>
    <mergeCell ref="B417:L417"/>
    <mergeCell ref="A409:L410"/>
    <mergeCell ref="A402:R402"/>
    <mergeCell ref="A403:R403"/>
    <mergeCell ref="A404:R404"/>
    <mergeCell ref="A405:S405"/>
    <mergeCell ref="B407:M407"/>
    <mergeCell ref="R407:S407"/>
    <mergeCell ref="A397:O398"/>
    <mergeCell ref="P397:P398"/>
    <mergeCell ref="R397:R398"/>
    <mergeCell ref="B399:O399"/>
    <mergeCell ref="A400:R400"/>
    <mergeCell ref="A401:R401"/>
    <mergeCell ref="B391:L391"/>
    <mergeCell ref="B392:L392"/>
    <mergeCell ref="B393:L393"/>
    <mergeCell ref="B394:L394"/>
    <mergeCell ref="B395:L395"/>
    <mergeCell ref="A396:R396"/>
    <mergeCell ref="B385:L385"/>
    <mergeCell ref="B386:L386"/>
    <mergeCell ref="B387:L387"/>
    <mergeCell ref="B388:L388"/>
    <mergeCell ref="B389:L389"/>
    <mergeCell ref="B390:L390"/>
    <mergeCell ref="B380:L380"/>
    <mergeCell ref="B381:L381"/>
    <mergeCell ref="B382:L382"/>
    <mergeCell ref="B383:L383"/>
    <mergeCell ref="B384:L384"/>
    <mergeCell ref="B373:L373"/>
    <mergeCell ref="B374:L374"/>
    <mergeCell ref="B375:L375"/>
    <mergeCell ref="B376:L376"/>
    <mergeCell ref="B377:L377"/>
    <mergeCell ref="B378:L378"/>
    <mergeCell ref="B371:L371"/>
    <mergeCell ref="B372:L372"/>
    <mergeCell ref="B357:L357"/>
    <mergeCell ref="B358:L358"/>
    <mergeCell ref="B359:L359"/>
    <mergeCell ref="B360:L360"/>
    <mergeCell ref="B361:L361"/>
    <mergeCell ref="B362:L362"/>
    <mergeCell ref="B379:L379"/>
    <mergeCell ref="B328:L328"/>
    <mergeCell ref="B329:L329"/>
    <mergeCell ref="B330:L330"/>
    <mergeCell ref="B331:L331"/>
    <mergeCell ref="B332:L332"/>
    <mergeCell ref="B333:L333"/>
    <mergeCell ref="A351:L352"/>
    <mergeCell ref="M351:M352"/>
    <mergeCell ref="A353:S353"/>
    <mergeCell ref="A345:R345"/>
    <mergeCell ref="A346:R346"/>
    <mergeCell ref="A347:S347"/>
    <mergeCell ref="B349:M349"/>
    <mergeCell ref="R349:S349"/>
    <mergeCell ref="A350:L350"/>
    <mergeCell ref="B322:L322"/>
    <mergeCell ref="B323:L323"/>
    <mergeCell ref="B324:L324"/>
    <mergeCell ref="B325:L325"/>
    <mergeCell ref="B326:L326"/>
    <mergeCell ref="B327:L327"/>
    <mergeCell ref="B316:L316"/>
    <mergeCell ref="B317:L317"/>
    <mergeCell ref="B318:L318"/>
    <mergeCell ref="B319:L319"/>
    <mergeCell ref="B320:L320"/>
    <mergeCell ref="B321:L321"/>
    <mergeCell ref="A310:S310"/>
    <mergeCell ref="B311:L311"/>
    <mergeCell ref="B312:L312"/>
    <mergeCell ref="B313:L313"/>
    <mergeCell ref="B314:L314"/>
    <mergeCell ref="B315:L315"/>
    <mergeCell ref="B304:L304"/>
    <mergeCell ref="B305:L305"/>
    <mergeCell ref="B306:L306"/>
    <mergeCell ref="B307:L307"/>
    <mergeCell ref="B308:L308"/>
    <mergeCell ref="B309:L309"/>
    <mergeCell ref="B298:L298"/>
    <mergeCell ref="B299:L299"/>
    <mergeCell ref="B300:L300"/>
    <mergeCell ref="B301:L301"/>
    <mergeCell ref="B302:L302"/>
    <mergeCell ref="B303:L303"/>
    <mergeCell ref="A292:L292"/>
    <mergeCell ref="A293:L294"/>
    <mergeCell ref="M293:M294"/>
    <mergeCell ref="A295:S295"/>
    <mergeCell ref="B296:L296"/>
    <mergeCell ref="B297:L297"/>
    <mergeCell ref="A285:R285"/>
    <mergeCell ref="A286:R286"/>
    <mergeCell ref="A287:R287"/>
    <mergeCell ref="A288:S288"/>
    <mergeCell ref="B291:M291"/>
    <mergeCell ref="R291:S291"/>
    <mergeCell ref="R232:S232"/>
    <mergeCell ref="A233:L233"/>
    <mergeCell ref="A234:L235"/>
    <mergeCell ref="M234:M235"/>
    <mergeCell ref="A236:S236"/>
    <mergeCell ref="B248:L248"/>
    <mergeCell ref="A283:R283"/>
    <mergeCell ref="A284:R284"/>
    <mergeCell ref="A280:O281"/>
    <mergeCell ref="P280:P281"/>
    <mergeCell ref="R280:R281"/>
    <mergeCell ref="B282:O282"/>
    <mergeCell ref="B275:L275"/>
    <mergeCell ref="B276:L276"/>
    <mergeCell ref="B277:L277"/>
    <mergeCell ref="B278:L278"/>
    <mergeCell ref="A279:R279"/>
    <mergeCell ref="B269:L269"/>
    <mergeCell ref="A171:R171"/>
    <mergeCell ref="A172:S172"/>
    <mergeCell ref="B174:M174"/>
    <mergeCell ref="R174:S174"/>
    <mergeCell ref="A175:L175"/>
    <mergeCell ref="A176:L177"/>
    <mergeCell ref="M176:M177"/>
    <mergeCell ref="P164:P165"/>
    <mergeCell ref="R164:R165"/>
    <mergeCell ref="B166:O166"/>
    <mergeCell ref="A167:R167"/>
    <mergeCell ref="A168:R168"/>
    <mergeCell ref="A169:R169"/>
    <mergeCell ref="B158:L158"/>
    <mergeCell ref="B159:L159"/>
    <mergeCell ref="B160:L160"/>
    <mergeCell ref="B161:L161"/>
    <mergeCell ref="B162:L162"/>
    <mergeCell ref="A163:R163"/>
    <mergeCell ref="B152:L152"/>
    <mergeCell ref="B153:L153"/>
    <mergeCell ref="B154:L154"/>
    <mergeCell ref="B155:L155"/>
    <mergeCell ref="B156:L156"/>
    <mergeCell ref="B157:L157"/>
    <mergeCell ref="B146:L146"/>
    <mergeCell ref="B147:L147"/>
    <mergeCell ref="B148:L148"/>
    <mergeCell ref="B149:L149"/>
    <mergeCell ref="B150:L150"/>
    <mergeCell ref="B151:L151"/>
    <mergeCell ref="B140:L140"/>
    <mergeCell ref="B141:L141"/>
    <mergeCell ref="B142:L142"/>
    <mergeCell ref="B143:L143"/>
    <mergeCell ref="B144:L144"/>
    <mergeCell ref="B145:L145"/>
    <mergeCell ref="B137:L137"/>
    <mergeCell ref="B138:L138"/>
    <mergeCell ref="B139:L139"/>
    <mergeCell ref="B128:L128"/>
    <mergeCell ref="B129:L129"/>
    <mergeCell ref="B130:L130"/>
    <mergeCell ref="B131:L131"/>
    <mergeCell ref="B132:L132"/>
    <mergeCell ref="B133:L133"/>
    <mergeCell ref="B479:L479"/>
    <mergeCell ref="B480:L480"/>
    <mergeCell ref="B481:L481"/>
    <mergeCell ref="B482:L482"/>
    <mergeCell ref="B483:L483"/>
    <mergeCell ref="B473:L473"/>
    <mergeCell ref="B474:L474"/>
    <mergeCell ref="B475:L475"/>
    <mergeCell ref="B477:L477"/>
    <mergeCell ref="B478:L478"/>
    <mergeCell ref="B470:L470"/>
    <mergeCell ref="B471:L471"/>
    <mergeCell ref="B472:L472"/>
    <mergeCell ref="A467:L468"/>
    <mergeCell ref="B465:M465"/>
    <mergeCell ref="R465:S465"/>
    <mergeCell ref="A466:L466"/>
    <mergeCell ref="A455:O456"/>
    <mergeCell ref="P455:P456"/>
    <mergeCell ref="R455:R456"/>
    <mergeCell ref="B457:O457"/>
    <mergeCell ref="B453:L453"/>
    <mergeCell ref="A454:R454"/>
    <mergeCell ref="A458:R458"/>
    <mergeCell ref="A459:R459"/>
    <mergeCell ref="A460:R460"/>
    <mergeCell ref="A461:R461"/>
    <mergeCell ref="A462:R462"/>
    <mergeCell ref="A463:S463"/>
    <mergeCell ref="B446:L446"/>
    <mergeCell ref="B444:L444"/>
    <mergeCell ref="B445:L445"/>
    <mergeCell ref="B443:L443"/>
    <mergeCell ref="B436:L436"/>
    <mergeCell ref="B434:L434"/>
    <mergeCell ref="B435:L435"/>
    <mergeCell ref="B432:L432"/>
    <mergeCell ref="B433:L433"/>
    <mergeCell ref="B437:L437"/>
    <mergeCell ref="B438:L438"/>
    <mergeCell ref="B439:L439"/>
    <mergeCell ref="B440:L440"/>
    <mergeCell ref="B441:L441"/>
    <mergeCell ref="B442:L442"/>
    <mergeCell ref="A408:L408"/>
    <mergeCell ref="A344:R344"/>
    <mergeCell ref="A343:R343"/>
    <mergeCell ref="B334:L334"/>
    <mergeCell ref="B335:L335"/>
    <mergeCell ref="B336:L336"/>
    <mergeCell ref="B337:L337"/>
    <mergeCell ref="B365:L365"/>
    <mergeCell ref="B366:L366"/>
    <mergeCell ref="B363:L363"/>
    <mergeCell ref="B364:L364"/>
    <mergeCell ref="A338:R338"/>
    <mergeCell ref="A339:O340"/>
    <mergeCell ref="P339:P340"/>
    <mergeCell ref="R339:R340"/>
    <mergeCell ref="B341:O341"/>
    <mergeCell ref="A342:R342"/>
    <mergeCell ref="B354:L354"/>
    <mergeCell ref="B355:L355"/>
    <mergeCell ref="B356:L356"/>
    <mergeCell ref="B367:L367"/>
    <mergeCell ref="A368:S368"/>
    <mergeCell ref="B369:L369"/>
    <mergeCell ref="B370:L370"/>
    <mergeCell ref="B270:L270"/>
    <mergeCell ref="B271:L271"/>
    <mergeCell ref="B272:L272"/>
    <mergeCell ref="B273:L273"/>
    <mergeCell ref="B274:L274"/>
    <mergeCell ref="B263:L263"/>
    <mergeCell ref="B264:L264"/>
    <mergeCell ref="B265:L265"/>
    <mergeCell ref="B266:L266"/>
    <mergeCell ref="B267:L267"/>
    <mergeCell ref="B268:L268"/>
    <mergeCell ref="B257:L257"/>
    <mergeCell ref="B258:L258"/>
    <mergeCell ref="B259:L259"/>
    <mergeCell ref="B260:L260"/>
    <mergeCell ref="B261:L261"/>
    <mergeCell ref="B262:L262"/>
    <mergeCell ref="B252:L252"/>
    <mergeCell ref="B253:L253"/>
    <mergeCell ref="B254:L254"/>
    <mergeCell ref="B255:L255"/>
    <mergeCell ref="B256:L256"/>
    <mergeCell ref="A251:S251"/>
    <mergeCell ref="B245:L245"/>
    <mergeCell ref="B246:L246"/>
    <mergeCell ref="B247:L247"/>
    <mergeCell ref="B249:L249"/>
    <mergeCell ref="B250:L250"/>
    <mergeCell ref="B239:L239"/>
    <mergeCell ref="B240:L240"/>
    <mergeCell ref="B241:L241"/>
    <mergeCell ref="B242:L242"/>
    <mergeCell ref="B243:L243"/>
    <mergeCell ref="B244:L244"/>
    <mergeCell ref="B237:L237"/>
    <mergeCell ref="B238:L238"/>
    <mergeCell ref="A228:R228"/>
    <mergeCell ref="A229:R229"/>
    <mergeCell ref="A230:S230"/>
    <mergeCell ref="B232:M232"/>
    <mergeCell ref="A225:R225"/>
    <mergeCell ref="A226:R226"/>
    <mergeCell ref="A227:R227"/>
    <mergeCell ref="B224:O224"/>
    <mergeCell ref="B218:L218"/>
    <mergeCell ref="B216:L216"/>
    <mergeCell ref="B217:L217"/>
    <mergeCell ref="B215:L215"/>
    <mergeCell ref="B208:L208"/>
    <mergeCell ref="B206:L206"/>
    <mergeCell ref="B207:L207"/>
    <mergeCell ref="B204:L204"/>
    <mergeCell ref="B205:L205"/>
    <mergeCell ref="B219:L219"/>
    <mergeCell ref="B220:L220"/>
    <mergeCell ref="A221:R221"/>
    <mergeCell ref="A222:O223"/>
    <mergeCell ref="P222:P223"/>
    <mergeCell ref="R222:R223"/>
    <mergeCell ref="B209:L209"/>
    <mergeCell ref="B210:L210"/>
    <mergeCell ref="B211:L211"/>
    <mergeCell ref="B212:L212"/>
    <mergeCell ref="B213:L213"/>
    <mergeCell ref="B214:L214"/>
    <mergeCell ref="B202:L202"/>
    <mergeCell ref="B203:L203"/>
    <mergeCell ref="B200:L200"/>
    <mergeCell ref="B201:L201"/>
    <mergeCell ref="B198:L198"/>
    <mergeCell ref="B199:L199"/>
    <mergeCell ref="B196:L196"/>
    <mergeCell ref="B197:L197"/>
    <mergeCell ref="B194:L194"/>
    <mergeCell ref="B195:L195"/>
    <mergeCell ref="B192:L192"/>
    <mergeCell ref="A193:S193"/>
    <mergeCell ref="B190:L190"/>
    <mergeCell ref="B191:L191"/>
    <mergeCell ref="B188:L188"/>
    <mergeCell ref="B189:L189"/>
    <mergeCell ref="B186:L186"/>
    <mergeCell ref="B187:L187"/>
    <mergeCell ref="B184:L184"/>
    <mergeCell ref="B185:L185"/>
    <mergeCell ref="B182:L182"/>
    <mergeCell ref="B183:L183"/>
    <mergeCell ref="B180:L180"/>
    <mergeCell ref="B181:L181"/>
    <mergeCell ref="A178:S178"/>
    <mergeCell ref="B179:L179"/>
    <mergeCell ref="A170:R170"/>
    <mergeCell ref="A164:O165"/>
    <mergeCell ref="B116:M116"/>
    <mergeCell ref="B122:L122"/>
    <mergeCell ref="B123:L123"/>
    <mergeCell ref="B124:L124"/>
    <mergeCell ref="B125:L125"/>
    <mergeCell ref="B126:L126"/>
    <mergeCell ref="B127:L127"/>
    <mergeCell ref="R116:S116"/>
    <mergeCell ref="A117:L117"/>
    <mergeCell ref="A118:L119"/>
    <mergeCell ref="M118:M119"/>
    <mergeCell ref="A120:S120"/>
    <mergeCell ref="B121:L121"/>
    <mergeCell ref="B134:L134"/>
    <mergeCell ref="A135:S135"/>
    <mergeCell ref="B136:L136"/>
    <mergeCell ref="A114:J114"/>
    <mergeCell ref="A111:F111"/>
    <mergeCell ref="G111:J111"/>
    <mergeCell ref="A112:F112"/>
    <mergeCell ref="G112:J112"/>
    <mergeCell ref="A113:F113"/>
    <mergeCell ref="G113:J113"/>
    <mergeCell ref="A109:C109"/>
    <mergeCell ref="E109:F109"/>
    <mergeCell ref="G109:H109"/>
    <mergeCell ref="I109:J109"/>
    <mergeCell ref="A110:C110"/>
    <mergeCell ref="E110:F110"/>
    <mergeCell ref="G110:H110"/>
    <mergeCell ref="I110:J110"/>
    <mergeCell ref="A107:C107"/>
    <mergeCell ref="E107:F107"/>
    <mergeCell ref="G107:H107"/>
    <mergeCell ref="I107:J107"/>
    <mergeCell ref="A108:C108"/>
    <mergeCell ref="E108:F108"/>
    <mergeCell ref="G108:H108"/>
    <mergeCell ref="I108:J108"/>
    <mergeCell ref="A104:C104"/>
    <mergeCell ref="E104:F104"/>
    <mergeCell ref="G104:H104"/>
    <mergeCell ref="I104:J104"/>
    <mergeCell ref="A105:J105"/>
    <mergeCell ref="A106:C106"/>
    <mergeCell ref="E106:F106"/>
    <mergeCell ref="G106:H106"/>
    <mergeCell ref="I106:J106"/>
    <mergeCell ref="A102:C102"/>
    <mergeCell ref="E102:F102"/>
    <mergeCell ref="G102:H102"/>
    <mergeCell ref="I102:J102"/>
    <mergeCell ref="A103:C103"/>
    <mergeCell ref="E103:F103"/>
    <mergeCell ref="G103:H103"/>
    <mergeCell ref="I103:J103"/>
    <mergeCell ref="A100:C100"/>
    <mergeCell ref="E100:F100"/>
    <mergeCell ref="G100:H100"/>
    <mergeCell ref="I100:J100"/>
    <mergeCell ref="A101:C101"/>
    <mergeCell ref="E101:F101"/>
    <mergeCell ref="G101:H101"/>
    <mergeCell ref="I101:J101"/>
    <mergeCell ref="A97:C97"/>
    <mergeCell ref="E97:F97"/>
    <mergeCell ref="G97:H97"/>
    <mergeCell ref="I97:J97"/>
    <mergeCell ref="A98:J98"/>
    <mergeCell ref="A99:C99"/>
    <mergeCell ref="E99:F99"/>
    <mergeCell ref="G99:H99"/>
    <mergeCell ref="I99:J99"/>
    <mergeCell ref="A94:J94"/>
    <mergeCell ref="A95:C95"/>
    <mergeCell ref="E95:F95"/>
    <mergeCell ref="G95:H95"/>
    <mergeCell ref="I95:J95"/>
    <mergeCell ref="A96:C96"/>
    <mergeCell ref="E96:F96"/>
    <mergeCell ref="G96:H96"/>
    <mergeCell ref="I96:J96"/>
    <mergeCell ref="A92:C92"/>
    <mergeCell ref="E92:F92"/>
    <mergeCell ref="G92:H92"/>
    <mergeCell ref="I92:J92"/>
    <mergeCell ref="A93:C93"/>
    <mergeCell ref="E93:F93"/>
    <mergeCell ref="G93:H93"/>
    <mergeCell ref="I93:J93"/>
    <mergeCell ref="A90:C90"/>
    <mergeCell ref="E90:F90"/>
    <mergeCell ref="G90:H90"/>
    <mergeCell ref="I90:J90"/>
    <mergeCell ref="A91:C91"/>
    <mergeCell ref="E91:F91"/>
    <mergeCell ref="G91:H91"/>
    <mergeCell ref="I91:J91"/>
    <mergeCell ref="A88:C88"/>
    <mergeCell ref="E88:F88"/>
    <mergeCell ref="G88:H88"/>
    <mergeCell ref="I88:J88"/>
    <mergeCell ref="A89:C89"/>
    <mergeCell ref="E89:F89"/>
    <mergeCell ref="G89:H89"/>
    <mergeCell ref="I89:J89"/>
    <mergeCell ref="A86:C86"/>
    <mergeCell ref="E86:F86"/>
    <mergeCell ref="G86:H86"/>
    <mergeCell ref="I86:J86"/>
    <mergeCell ref="A87:C87"/>
    <mergeCell ref="E87:F87"/>
    <mergeCell ref="G87:H87"/>
    <mergeCell ref="I87:J87"/>
    <mergeCell ref="A84:C84"/>
    <mergeCell ref="E84:F84"/>
    <mergeCell ref="G84:H84"/>
    <mergeCell ref="I84:J84"/>
    <mergeCell ref="A85:C85"/>
    <mergeCell ref="E85:F85"/>
    <mergeCell ref="G85:H85"/>
    <mergeCell ref="I85:J85"/>
    <mergeCell ref="A82:C82"/>
    <mergeCell ref="E82:F82"/>
    <mergeCell ref="G82:H82"/>
    <mergeCell ref="I82:J82"/>
    <mergeCell ref="A83:C83"/>
    <mergeCell ref="E83:F83"/>
    <mergeCell ref="G83:H83"/>
    <mergeCell ref="I83:J83"/>
    <mergeCell ref="A80:C80"/>
    <mergeCell ref="E80:F80"/>
    <mergeCell ref="G80:H80"/>
    <mergeCell ref="I80:J80"/>
    <mergeCell ref="A81:C81"/>
    <mergeCell ref="E81:F81"/>
    <mergeCell ref="G81:H81"/>
    <mergeCell ref="I81:J81"/>
    <mergeCell ref="A78:C78"/>
    <mergeCell ref="E78:F78"/>
    <mergeCell ref="G78:H78"/>
    <mergeCell ref="I78:J78"/>
    <mergeCell ref="A79:C79"/>
    <mergeCell ref="E79:F79"/>
    <mergeCell ref="G79:H79"/>
    <mergeCell ref="I79:J79"/>
    <mergeCell ref="A76:C76"/>
    <mergeCell ref="E76:F76"/>
    <mergeCell ref="G76:H76"/>
    <mergeCell ref="I76:J76"/>
    <mergeCell ref="A77:C77"/>
    <mergeCell ref="E77:F77"/>
    <mergeCell ref="G77:H77"/>
    <mergeCell ref="I77:J77"/>
    <mergeCell ref="A74:C74"/>
    <mergeCell ref="E74:F74"/>
    <mergeCell ref="G74:H74"/>
    <mergeCell ref="I74:J74"/>
    <mergeCell ref="A75:C75"/>
    <mergeCell ref="E75:F75"/>
    <mergeCell ref="G75:H75"/>
    <mergeCell ref="I75:J75"/>
    <mergeCell ref="A72:C72"/>
    <mergeCell ref="E72:F72"/>
    <mergeCell ref="G72:H72"/>
    <mergeCell ref="I72:J72"/>
    <mergeCell ref="A73:C73"/>
    <mergeCell ref="E73:F73"/>
    <mergeCell ref="G73:H73"/>
    <mergeCell ref="I73:J73"/>
    <mergeCell ref="A70:C70"/>
    <mergeCell ref="E70:F70"/>
    <mergeCell ref="G70:H70"/>
    <mergeCell ref="I70:J70"/>
    <mergeCell ref="A71:C71"/>
    <mergeCell ref="E71:F71"/>
    <mergeCell ref="G71:H71"/>
    <mergeCell ref="I71:J71"/>
    <mergeCell ref="A68:C68"/>
    <mergeCell ref="E68:F68"/>
    <mergeCell ref="G68:H68"/>
    <mergeCell ref="I68:J68"/>
    <mergeCell ref="A69:C69"/>
    <mergeCell ref="E69:F69"/>
    <mergeCell ref="G69:H69"/>
    <mergeCell ref="I69:J69"/>
    <mergeCell ref="A66:C66"/>
    <mergeCell ref="E66:F66"/>
    <mergeCell ref="G66:H66"/>
    <mergeCell ref="I66:J66"/>
    <mergeCell ref="A67:C67"/>
    <mergeCell ref="E67:F67"/>
    <mergeCell ref="G67:H67"/>
    <mergeCell ref="I67:J67"/>
    <mergeCell ref="A64:C64"/>
    <mergeCell ref="E64:F64"/>
    <mergeCell ref="G64:H64"/>
    <mergeCell ref="I64:J64"/>
    <mergeCell ref="A65:C65"/>
    <mergeCell ref="E65:F65"/>
    <mergeCell ref="G65:H65"/>
    <mergeCell ref="I65:J65"/>
    <mergeCell ref="A62:C62"/>
    <mergeCell ref="E62:F62"/>
    <mergeCell ref="G62:H62"/>
    <mergeCell ref="I62:J62"/>
    <mergeCell ref="A63:C63"/>
    <mergeCell ref="E63:F63"/>
    <mergeCell ref="G63:H63"/>
    <mergeCell ref="I63:J63"/>
    <mergeCell ref="A59:C59"/>
    <mergeCell ref="E59:F59"/>
    <mergeCell ref="G59:H59"/>
    <mergeCell ref="I59:J59"/>
    <mergeCell ref="A60:J60"/>
    <mergeCell ref="A61:C61"/>
    <mergeCell ref="E61:F61"/>
    <mergeCell ref="G61:H61"/>
    <mergeCell ref="I61:J61"/>
    <mergeCell ref="A56:J56"/>
    <mergeCell ref="A57:C57"/>
    <mergeCell ref="E57:F57"/>
    <mergeCell ref="G57:H57"/>
    <mergeCell ref="I57:J57"/>
    <mergeCell ref="A58:C58"/>
    <mergeCell ref="E58:F58"/>
    <mergeCell ref="G58:H58"/>
    <mergeCell ref="I58:J58"/>
    <mergeCell ref="A53:C53"/>
    <mergeCell ref="E53:F53"/>
    <mergeCell ref="G53:H53"/>
    <mergeCell ref="I53:J53"/>
    <mergeCell ref="A54:C55"/>
    <mergeCell ref="D54:D55"/>
    <mergeCell ref="E54:F55"/>
    <mergeCell ref="G54:J54"/>
    <mergeCell ref="G55:H55"/>
    <mergeCell ref="I55:J55"/>
    <mergeCell ref="A49:G49"/>
    <mergeCell ref="H49:K49"/>
    <mergeCell ref="A50:G50"/>
    <mergeCell ref="H50:K50"/>
    <mergeCell ref="A51:K51"/>
    <mergeCell ref="A52:J52"/>
    <mergeCell ref="A47:B47"/>
    <mergeCell ref="C47:E47"/>
    <mergeCell ref="F47:G47"/>
    <mergeCell ref="H47:I47"/>
    <mergeCell ref="J47:K47"/>
    <mergeCell ref="A48:G48"/>
    <mergeCell ref="H48:K48"/>
    <mergeCell ref="A45:B45"/>
    <mergeCell ref="C45:E45"/>
    <mergeCell ref="F45:G45"/>
    <mergeCell ref="H45:I45"/>
    <mergeCell ref="J45:K45"/>
    <mergeCell ref="A46:B46"/>
    <mergeCell ref="C46:E46"/>
    <mergeCell ref="F46:G46"/>
    <mergeCell ref="H46:I46"/>
    <mergeCell ref="J46:K46"/>
    <mergeCell ref="A43:B43"/>
    <mergeCell ref="C43:E43"/>
    <mergeCell ref="F43:G43"/>
    <mergeCell ref="H43:I43"/>
    <mergeCell ref="J43:K43"/>
    <mergeCell ref="A44:B44"/>
    <mergeCell ref="C44:E44"/>
    <mergeCell ref="F44:G44"/>
    <mergeCell ref="H44:I44"/>
    <mergeCell ref="J44:K44"/>
    <mergeCell ref="A41:B41"/>
    <mergeCell ref="C41:E41"/>
    <mergeCell ref="F41:G41"/>
    <mergeCell ref="H41:I41"/>
    <mergeCell ref="J41:K41"/>
    <mergeCell ref="A42:K42"/>
    <mergeCell ref="A39:B39"/>
    <mergeCell ref="C39:E39"/>
    <mergeCell ref="F39:G39"/>
    <mergeCell ref="H39:I39"/>
    <mergeCell ref="J39:K39"/>
    <mergeCell ref="A40:B40"/>
    <mergeCell ref="C40:E40"/>
    <mergeCell ref="F40:G40"/>
    <mergeCell ref="H40:I40"/>
    <mergeCell ref="J40:K40"/>
    <mergeCell ref="A37:B37"/>
    <mergeCell ref="C37:E37"/>
    <mergeCell ref="F37:G37"/>
    <mergeCell ref="H37:I37"/>
    <mergeCell ref="J37:K37"/>
    <mergeCell ref="A38:B38"/>
    <mergeCell ref="C38:E38"/>
    <mergeCell ref="F38:G38"/>
    <mergeCell ref="H38:I38"/>
    <mergeCell ref="J38:K38"/>
    <mergeCell ref="A35:K35"/>
    <mergeCell ref="A36:B36"/>
    <mergeCell ref="C36:E36"/>
    <mergeCell ref="F36:G36"/>
    <mergeCell ref="H36:I36"/>
    <mergeCell ref="J36:K36"/>
    <mergeCell ref="A33:K33"/>
    <mergeCell ref="A34:B34"/>
    <mergeCell ref="C34:E34"/>
    <mergeCell ref="F34:G34"/>
    <mergeCell ref="H34:I34"/>
    <mergeCell ref="J34:K34"/>
    <mergeCell ref="A31:B31"/>
    <mergeCell ref="C31:E31"/>
    <mergeCell ref="F31:G31"/>
    <mergeCell ref="H31:I31"/>
    <mergeCell ref="J31:K31"/>
    <mergeCell ref="A32:B32"/>
    <mergeCell ref="C32:E32"/>
    <mergeCell ref="F32:G32"/>
    <mergeCell ref="H32:I32"/>
    <mergeCell ref="J32:K32"/>
    <mergeCell ref="A29:B29"/>
    <mergeCell ref="C29:E29"/>
    <mergeCell ref="F29:G29"/>
    <mergeCell ref="H29:I29"/>
    <mergeCell ref="J29:K29"/>
    <mergeCell ref="A30:K30"/>
    <mergeCell ref="A27:B27"/>
    <mergeCell ref="C27:E27"/>
    <mergeCell ref="F27:G27"/>
    <mergeCell ref="H27:I27"/>
    <mergeCell ref="J27:K27"/>
    <mergeCell ref="A28:B28"/>
    <mergeCell ref="C28:E28"/>
    <mergeCell ref="F28:G28"/>
    <mergeCell ref="H28:I28"/>
    <mergeCell ref="J28:K28"/>
    <mergeCell ref="A25:B25"/>
    <mergeCell ref="C25:E25"/>
    <mergeCell ref="F25:G25"/>
    <mergeCell ref="H25:I25"/>
    <mergeCell ref="J25:K25"/>
    <mergeCell ref="A26:B26"/>
    <mergeCell ref="C26:E26"/>
    <mergeCell ref="F26:G26"/>
    <mergeCell ref="H26:I26"/>
    <mergeCell ref="J26:K26"/>
    <mergeCell ref="A23:B23"/>
    <mergeCell ref="C23:E23"/>
    <mergeCell ref="F23:G23"/>
    <mergeCell ref="H23:I23"/>
    <mergeCell ref="J23:K23"/>
    <mergeCell ref="A24:K24"/>
    <mergeCell ref="A21:K21"/>
    <mergeCell ref="A22:B22"/>
    <mergeCell ref="C22:E22"/>
    <mergeCell ref="F22:G22"/>
    <mergeCell ref="H22:I22"/>
    <mergeCell ref="J22:K22"/>
    <mergeCell ref="A19:B19"/>
    <mergeCell ref="C19:E19"/>
    <mergeCell ref="F19:G19"/>
    <mergeCell ref="H19:I19"/>
    <mergeCell ref="J19:K19"/>
    <mergeCell ref="A20:B20"/>
    <mergeCell ref="C20:E20"/>
    <mergeCell ref="F20:G20"/>
    <mergeCell ref="H20:I20"/>
    <mergeCell ref="J20:K20"/>
    <mergeCell ref="A17:K17"/>
    <mergeCell ref="A18:B18"/>
    <mergeCell ref="C18:E18"/>
    <mergeCell ref="F18:G18"/>
    <mergeCell ref="H18:I18"/>
    <mergeCell ref="J18:K18"/>
    <mergeCell ref="A15:B15"/>
    <mergeCell ref="C15:E15"/>
    <mergeCell ref="F15:G15"/>
    <mergeCell ref="H15:I15"/>
    <mergeCell ref="J15:K15"/>
    <mergeCell ref="A16:B16"/>
    <mergeCell ref="C16:E16"/>
    <mergeCell ref="F16:G16"/>
    <mergeCell ref="H16:I16"/>
    <mergeCell ref="J16:K16"/>
    <mergeCell ref="A13:B13"/>
    <mergeCell ref="C13:E13"/>
    <mergeCell ref="F13:G13"/>
    <mergeCell ref="H13:I13"/>
    <mergeCell ref="J13:K13"/>
    <mergeCell ref="A14:B14"/>
    <mergeCell ref="C14:E14"/>
    <mergeCell ref="F14:G14"/>
    <mergeCell ref="H14:I14"/>
    <mergeCell ref="J14:K14"/>
    <mergeCell ref="A11:B11"/>
    <mergeCell ref="C11:E11"/>
    <mergeCell ref="F11:G11"/>
    <mergeCell ref="H11:I11"/>
    <mergeCell ref="J11:K11"/>
    <mergeCell ref="A12:B12"/>
    <mergeCell ref="C12:E12"/>
    <mergeCell ref="F12:G12"/>
    <mergeCell ref="H12:I12"/>
    <mergeCell ref="J12:K12"/>
    <mergeCell ref="A9:B9"/>
    <mergeCell ref="C9:E9"/>
    <mergeCell ref="F9:G9"/>
    <mergeCell ref="H9:I9"/>
    <mergeCell ref="J9:K9"/>
    <mergeCell ref="A10:B10"/>
    <mergeCell ref="C10:E10"/>
    <mergeCell ref="F10:G10"/>
    <mergeCell ref="H10:I10"/>
    <mergeCell ref="J10:K10"/>
    <mergeCell ref="A7:B7"/>
    <mergeCell ref="C7:E7"/>
    <mergeCell ref="F7:G7"/>
    <mergeCell ref="H7:I7"/>
    <mergeCell ref="J7:K7"/>
    <mergeCell ref="A8:B8"/>
    <mergeCell ref="C8:E8"/>
    <mergeCell ref="F8:G8"/>
    <mergeCell ref="H8:I8"/>
    <mergeCell ref="J8:K8"/>
    <mergeCell ref="A1:K1"/>
    <mergeCell ref="A2:B2"/>
    <mergeCell ref="C2:E2"/>
    <mergeCell ref="F2:G2"/>
    <mergeCell ref="H2:I2"/>
    <mergeCell ref="J2:K2"/>
    <mergeCell ref="A5:K5"/>
    <mergeCell ref="A6:B6"/>
    <mergeCell ref="C6:E6"/>
    <mergeCell ref="F6:G6"/>
    <mergeCell ref="H6:I6"/>
    <mergeCell ref="J6:K6"/>
    <mergeCell ref="A3:B4"/>
    <mergeCell ref="C3:E4"/>
    <mergeCell ref="F3:G4"/>
    <mergeCell ref="H3:K3"/>
    <mergeCell ref="H4:I4"/>
    <mergeCell ref="J4:K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0" orientation="portrait" r:id="rId1"/>
  <headerFooter>
    <oddHeader>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1D421-1474-43A3-B304-160E76CC201B}">
  <dimension ref="A1:AG3697"/>
  <sheetViews>
    <sheetView view="pageBreakPreview" topLeftCell="A1382" zoomScale="85" zoomScaleNormal="100" zoomScaleSheetLayoutView="85" workbookViewId="0">
      <selection activeCell="B62" sqref="B62"/>
    </sheetView>
  </sheetViews>
  <sheetFormatPr defaultRowHeight="12.75" x14ac:dyDescent="0.2"/>
  <cols>
    <col min="1" max="1" width="32.6640625" style="181" customWidth="1"/>
    <col min="2" max="2" width="3.33203125" style="181" customWidth="1"/>
    <col min="3" max="3" width="8" style="181" customWidth="1"/>
    <col min="4" max="4" width="3.33203125" style="181" customWidth="1"/>
    <col min="5" max="5" width="2.1640625" style="181" customWidth="1"/>
    <col min="6" max="6" width="1.1640625" style="181" customWidth="1"/>
    <col min="7" max="7" width="6.83203125" style="181" customWidth="1"/>
    <col min="8" max="8" width="2.1640625" style="181" customWidth="1"/>
    <col min="9" max="9" width="1.1640625" style="181" customWidth="1"/>
    <col min="10" max="10" width="8" style="181" customWidth="1"/>
    <col min="11" max="11" width="2" style="181" customWidth="1"/>
    <col min="12" max="12" width="1.1640625" style="181" customWidth="1"/>
    <col min="13" max="13" width="3.33203125" style="181" customWidth="1"/>
    <col min="14" max="14" width="1.1640625" style="181" customWidth="1"/>
    <col min="15" max="15" width="4.6640625" style="181" customWidth="1"/>
    <col min="16" max="16" width="1.1640625" style="181" customWidth="1"/>
    <col min="17" max="17" width="2.1640625" style="181" customWidth="1"/>
    <col min="18" max="18" width="1.1640625" style="181" customWidth="1"/>
    <col min="19" max="19" width="2.1640625" style="181" customWidth="1"/>
    <col min="20" max="21" width="1.1640625" style="181" customWidth="1"/>
    <col min="22" max="23" width="3.33203125" style="181" customWidth="1"/>
    <col min="24" max="24" width="10.1640625" style="181" customWidth="1"/>
    <col min="25" max="25" width="17" style="181" customWidth="1"/>
    <col min="26" max="26" width="9.33203125" style="181"/>
    <col min="27" max="27" width="12.6640625" style="181" bestFit="1" customWidth="1"/>
    <col min="28" max="28" width="16" style="182" customWidth="1"/>
    <col min="29" max="16384" width="9.33203125" style="181"/>
  </cols>
  <sheetData>
    <row r="1" spans="1:25" ht="10.7" customHeight="1" x14ac:dyDescent="0.2">
      <c r="A1" s="1" t="s">
        <v>531</v>
      </c>
    </row>
    <row r="2" spans="1:25" ht="10.7" customHeight="1" x14ac:dyDescent="0.2">
      <c r="A2" s="1" t="s">
        <v>532</v>
      </c>
    </row>
    <row r="3" spans="1:25" ht="10.7" customHeight="1" x14ac:dyDescent="0.2">
      <c r="A3" s="1" t="s">
        <v>533</v>
      </c>
    </row>
    <row r="4" spans="1:25" ht="10.7" customHeight="1" x14ac:dyDescent="0.2">
      <c r="A4" s="1" t="s">
        <v>534</v>
      </c>
    </row>
    <row r="5" spans="1:25" ht="10.7" customHeight="1" x14ac:dyDescent="0.2">
      <c r="A5" s="1" t="s">
        <v>535</v>
      </c>
    </row>
    <row r="6" spans="1:25" ht="10.7" customHeight="1" x14ac:dyDescent="0.2">
      <c r="A6" s="1" t="s">
        <v>536</v>
      </c>
    </row>
    <row r="7" spans="1:25" ht="10.7" customHeight="1" x14ac:dyDescent="0.2">
      <c r="A7" s="1" t="s">
        <v>537</v>
      </c>
    </row>
    <row r="8" spans="1:25" ht="10.7" customHeight="1" x14ac:dyDescent="0.2">
      <c r="A8" s="1" t="s">
        <v>538</v>
      </c>
    </row>
    <row r="9" spans="1:25" ht="0.95" customHeight="1" x14ac:dyDescent="0.2"/>
    <row r="10" spans="1:25" ht="12.95" customHeight="1" x14ac:dyDescent="0.2">
      <c r="A10" s="30" t="s">
        <v>539</v>
      </c>
    </row>
    <row r="11" spans="1:25" ht="12.95" customHeight="1" x14ac:dyDescent="0.2">
      <c r="A11" s="30" t="s">
        <v>540</v>
      </c>
    </row>
    <row r="12" spans="1:25" ht="22.7" customHeight="1" x14ac:dyDescent="0.2">
      <c r="A12" s="453" t="s">
        <v>541</v>
      </c>
      <c r="B12" s="455"/>
      <c r="C12" s="453" t="s">
        <v>542</v>
      </c>
      <c r="D12" s="455"/>
      <c r="E12" s="469" t="s">
        <v>543</v>
      </c>
      <c r="F12" s="470"/>
      <c r="G12" s="471"/>
      <c r="H12" s="469" t="s">
        <v>544</v>
      </c>
      <c r="I12" s="470"/>
      <c r="J12" s="471"/>
      <c r="K12" s="469" t="s">
        <v>545</v>
      </c>
      <c r="L12" s="470"/>
      <c r="M12" s="470"/>
      <c r="N12" s="470"/>
      <c r="O12" s="471"/>
      <c r="P12" s="469" t="s">
        <v>546</v>
      </c>
      <c r="Q12" s="470"/>
      <c r="R12" s="470"/>
      <c r="S12" s="470"/>
      <c r="T12" s="470"/>
      <c r="U12" s="470"/>
      <c r="V12" s="471"/>
      <c r="W12" s="447" t="s">
        <v>547</v>
      </c>
      <c r="X12" s="448"/>
      <c r="Y12" s="95" t="s">
        <v>548</v>
      </c>
    </row>
    <row r="13" spans="1:25" ht="22.5" customHeight="1" x14ac:dyDescent="0.2">
      <c r="A13" s="475" t="s">
        <v>549</v>
      </c>
      <c r="B13" s="476"/>
      <c r="C13" s="477">
        <v>30001</v>
      </c>
      <c r="D13" s="478"/>
      <c r="E13" s="479">
        <v>1</v>
      </c>
      <c r="F13" s="480"/>
      <c r="G13" s="481"/>
      <c r="H13" s="479">
        <v>0</v>
      </c>
      <c r="I13" s="480"/>
      <c r="J13" s="481"/>
      <c r="K13" s="482">
        <v>783.77</v>
      </c>
      <c r="L13" s="483"/>
      <c r="M13" s="483"/>
      <c r="N13" s="483"/>
      <c r="O13" s="484"/>
      <c r="P13" s="482">
        <v>306.81</v>
      </c>
      <c r="Q13" s="483"/>
      <c r="R13" s="483"/>
      <c r="S13" s="483"/>
      <c r="T13" s="483"/>
      <c r="U13" s="483"/>
      <c r="V13" s="484"/>
      <c r="W13" s="467">
        <v>1</v>
      </c>
      <c r="X13" s="468"/>
      <c r="Y13" s="183">
        <v>783.77</v>
      </c>
    </row>
    <row r="14" spans="1:25" ht="12.6" customHeight="1" x14ac:dyDescent="0.2">
      <c r="A14" s="449" t="s">
        <v>550</v>
      </c>
      <c r="B14" s="449"/>
      <c r="C14" s="449"/>
      <c r="D14" s="449"/>
      <c r="E14" s="449"/>
      <c r="F14" s="449"/>
      <c r="G14" s="449"/>
      <c r="H14" s="449"/>
      <c r="I14" s="449"/>
      <c r="J14" s="449"/>
      <c r="K14" s="449"/>
      <c r="L14" s="449"/>
      <c r="M14" s="449"/>
      <c r="N14" s="449"/>
      <c r="O14" s="449"/>
      <c r="P14" s="449"/>
      <c r="Q14" s="449"/>
      <c r="R14" s="449"/>
      <c r="S14" s="449"/>
      <c r="T14" s="449"/>
      <c r="U14" s="449"/>
      <c r="V14" s="449"/>
      <c r="W14" s="450"/>
      <c r="X14" s="451">
        <v>783.77</v>
      </c>
      <c r="Y14" s="452"/>
    </row>
    <row r="15" spans="1:25" ht="22.7" customHeight="1" x14ac:dyDescent="0.2">
      <c r="A15" s="453" t="s">
        <v>551</v>
      </c>
      <c r="B15" s="455"/>
      <c r="C15" s="453" t="s">
        <v>542</v>
      </c>
      <c r="D15" s="455"/>
      <c r="E15" s="469" t="s">
        <v>552</v>
      </c>
      <c r="F15" s="470"/>
      <c r="G15" s="470"/>
      <c r="H15" s="470"/>
      <c r="I15" s="471"/>
      <c r="J15" s="469" t="s">
        <v>553</v>
      </c>
      <c r="K15" s="470"/>
      <c r="L15" s="470"/>
      <c r="M15" s="471"/>
      <c r="N15" s="469" t="s">
        <v>554</v>
      </c>
      <c r="O15" s="470"/>
      <c r="P15" s="470"/>
      <c r="Q15" s="470"/>
      <c r="R15" s="470"/>
      <c r="S15" s="470"/>
      <c r="T15" s="471"/>
      <c r="U15" s="472" t="s">
        <v>547</v>
      </c>
      <c r="V15" s="473"/>
      <c r="W15" s="473"/>
      <c r="X15" s="474"/>
      <c r="Y15" s="95" t="s">
        <v>548</v>
      </c>
    </row>
    <row r="16" spans="1:25" ht="12.6" customHeight="1" x14ac:dyDescent="0.2">
      <c r="A16" s="475" t="s">
        <v>555</v>
      </c>
      <c r="B16" s="476"/>
      <c r="C16" s="477">
        <v>20002</v>
      </c>
      <c r="D16" s="478"/>
      <c r="E16" s="482">
        <v>12.43</v>
      </c>
      <c r="F16" s="483"/>
      <c r="G16" s="483"/>
      <c r="H16" s="483"/>
      <c r="I16" s="484"/>
      <c r="J16" s="482">
        <v>27.39</v>
      </c>
      <c r="K16" s="483"/>
      <c r="L16" s="483"/>
      <c r="M16" s="484"/>
      <c r="N16" s="482">
        <v>120.38</v>
      </c>
      <c r="O16" s="483"/>
      <c r="P16" s="483"/>
      <c r="Q16" s="483"/>
      <c r="R16" s="483"/>
      <c r="S16" s="483"/>
      <c r="T16" s="484"/>
      <c r="U16" s="494">
        <v>0.4</v>
      </c>
      <c r="V16" s="495"/>
      <c r="W16" s="495"/>
      <c r="X16" s="496"/>
      <c r="Y16" s="183">
        <v>10.95</v>
      </c>
    </row>
    <row r="17" spans="1:33" ht="12.6" customHeight="1" x14ac:dyDescent="0.2">
      <c r="A17" s="475" t="s">
        <v>556</v>
      </c>
      <c r="B17" s="476"/>
      <c r="C17" s="477">
        <v>20031</v>
      </c>
      <c r="D17" s="478"/>
      <c r="E17" s="482">
        <v>7.11</v>
      </c>
      <c r="F17" s="483"/>
      <c r="G17" s="483"/>
      <c r="H17" s="483"/>
      <c r="I17" s="484"/>
      <c r="J17" s="482">
        <v>22.28</v>
      </c>
      <c r="K17" s="483"/>
      <c r="L17" s="483"/>
      <c r="M17" s="484"/>
      <c r="N17" s="482">
        <v>213.47</v>
      </c>
      <c r="O17" s="483"/>
      <c r="P17" s="483"/>
      <c r="Q17" s="483"/>
      <c r="R17" s="483"/>
      <c r="S17" s="483"/>
      <c r="T17" s="484"/>
      <c r="U17" s="494">
        <v>2</v>
      </c>
      <c r="V17" s="495"/>
      <c r="W17" s="495"/>
      <c r="X17" s="496"/>
      <c r="Y17" s="183">
        <v>44.56</v>
      </c>
    </row>
    <row r="18" spans="1:33" ht="12.6" customHeight="1" x14ac:dyDescent="0.2">
      <c r="A18" s="449" t="s">
        <v>557</v>
      </c>
      <c r="B18" s="449"/>
      <c r="C18" s="449"/>
      <c r="D18" s="449"/>
      <c r="E18" s="449"/>
      <c r="F18" s="449"/>
      <c r="G18" s="449"/>
      <c r="H18" s="449"/>
      <c r="I18" s="449"/>
      <c r="J18" s="449"/>
      <c r="K18" s="449"/>
      <c r="L18" s="449"/>
      <c r="M18" s="449"/>
      <c r="N18" s="449"/>
      <c r="O18" s="449"/>
      <c r="P18" s="449"/>
      <c r="Q18" s="449"/>
      <c r="R18" s="449"/>
      <c r="S18" s="449"/>
      <c r="T18" s="449"/>
      <c r="U18" s="449"/>
      <c r="V18" s="449"/>
      <c r="W18" s="450"/>
      <c r="X18" s="451">
        <v>55.51</v>
      </c>
      <c r="Y18" s="452"/>
    </row>
    <row r="19" spans="1:33" ht="22.7" customHeight="1" x14ac:dyDescent="0.2">
      <c r="A19" s="453" t="s">
        <v>558</v>
      </c>
      <c r="B19" s="455"/>
      <c r="C19" s="453" t="s">
        <v>542</v>
      </c>
      <c r="D19" s="455"/>
      <c r="E19" s="491" t="s">
        <v>559</v>
      </c>
      <c r="F19" s="492"/>
      <c r="G19" s="492"/>
      <c r="H19" s="492"/>
      <c r="I19" s="493"/>
      <c r="J19" s="447" t="s">
        <v>560</v>
      </c>
      <c r="K19" s="456"/>
      <c r="L19" s="448"/>
      <c r="M19" s="447" t="s">
        <v>561</v>
      </c>
      <c r="N19" s="456"/>
      <c r="O19" s="448"/>
      <c r="P19" s="447" t="s">
        <v>562</v>
      </c>
      <c r="Q19" s="456"/>
      <c r="R19" s="456"/>
      <c r="S19" s="456"/>
      <c r="T19" s="456"/>
      <c r="U19" s="448"/>
      <c r="V19" s="469" t="s">
        <v>563</v>
      </c>
      <c r="W19" s="470"/>
      <c r="X19" s="470"/>
      <c r="Y19" s="470"/>
    </row>
    <row r="20" spans="1:33" ht="12.6" customHeight="1" x14ac:dyDescent="0.2">
      <c r="A20" s="449" t="s">
        <v>564</v>
      </c>
      <c r="B20" s="449"/>
      <c r="C20" s="449"/>
      <c r="D20" s="449"/>
      <c r="E20" s="449"/>
      <c r="F20" s="449"/>
      <c r="G20" s="449"/>
      <c r="H20" s="449"/>
      <c r="I20" s="449"/>
      <c r="J20" s="449"/>
      <c r="K20" s="449"/>
      <c r="L20" s="449"/>
      <c r="M20" s="449"/>
      <c r="N20" s="449"/>
      <c r="O20" s="449"/>
      <c r="P20" s="449"/>
      <c r="Q20" s="449"/>
      <c r="R20" s="449"/>
      <c r="S20" s="449"/>
      <c r="T20" s="449"/>
      <c r="U20" s="449"/>
      <c r="V20" s="449"/>
      <c r="W20" s="450"/>
      <c r="X20" s="451">
        <v>0</v>
      </c>
      <c r="Y20" s="452"/>
    </row>
    <row r="21" spans="1:33" ht="12.6" customHeight="1" x14ac:dyDescent="0.2">
      <c r="A21" s="460" t="s">
        <v>565</v>
      </c>
      <c r="B21" s="461"/>
      <c r="C21" s="461"/>
      <c r="D21" s="461"/>
      <c r="E21" s="461"/>
      <c r="F21" s="461"/>
      <c r="G21" s="461"/>
      <c r="H21" s="461"/>
      <c r="I21" s="461"/>
      <c r="J21" s="461"/>
      <c r="K21" s="461"/>
      <c r="L21" s="461"/>
      <c r="M21" s="461"/>
      <c r="N21" s="461"/>
      <c r="O21" s="461"/>
      <c r="P21" s="461"/>
      <c r="Q21" s="462"/>
      <c r="R21" s="451">
        <v>839.28</v>
      </c>
      <c r="S21" s="452"/>
      <c r="T21" s="452"/>
      <c r="U21" s="452"/>
      <c r="V21" s="452"/>
      <c r="W21" s="452"/>
      <c r="X21" s="452"/>
      <c r="Y21" s="452"/>
    </row>
    <row r="22" spans="1:33" ht="12.6" customHeight="1" x14ac:dyDescent="0.2">
      <c r="A22" s="460" t="s">
        <v>566</v>
      </c>
      <c r="B22" s="461"/>
      <c r="C22" s="461"/>
      <c r="D22" s="461"/>
      <c r="E22" s="461"/>
      <c r="F22" s="461"/>
      <c r="G22" s="461"/>
      <c r="H22" s="461"/>
      <c r="I22" s="461"/>
      <c r="J22" s="461"/>
      <c r="K22" s="461"/>
      <c r="L22" s="461"/>
      <c r="M22" s="461"/>
      <c r="N22" s="461"/>
      <c r="O22" s="461"/>
      <c r="P22" s="461"/>
      <c r="Q22" s="462"/>
      <c r="R22" s="526">
        <v>1532.91</v>
      </c>
      <c r="S22" s="527"/>
      <c r="T22" s="527"/>
      <c r="U22" s="527"/>
      <c r="V22" s="527"/>
      <c r="W22" s="527"/>
      <c r="X22" s="527"/>
      <c r="Y22" s="527"/>
      <c r="Z22" s="526">
        <v>1532.91</v>
      </c>
      <c r="AA22" s="527"/>
      <c r="AB22" s="527"/>
      <c r="AC22" s="527"/>
      <c r="AD22" s="527"/>
      <c r="AE22" s="527"/>
      <c r="AF22" s="527"/>
      <c r="AG22" s="527"/>
    </row>
    <row r="23" spans="1:33" ht="12.6" customHeight="1" x14ac:dyDescent="0.2">
      <c r="A23" s="460" t="s">
        <v>567</v>
      </c>
      <c r="B23" s="461"/>
      <c r="C23" s="461"/>
      <c r="D23" s="461"/>
      <c r="E23" s="461"/>
      <c r="F23" s="461"/>
      <c r="G23" s="461"/>
      <c r="H23" s="461"/>
      <c r="I23" s="461"/>
      <c r="J23" s="461"/>
      <c r="K23" s="461"/>
      <c r="L23" s="461"/>
      <c r="M23" s="461"/>
      <c r="N23" s="461"/>
      <c r="O23" s="461"/>
      <c r="P23" s="461"/>
      <c r="Q23" s="462"/>
      <c r="R23" s="451">
        <f>TRUNC(R21/R22,2)</f>
        <v>0.54</v>
      </c>
      <c r="S23" s="452"/>
      <c r="T23" s="452"/>
      <c r="U23" s="452"/>
      <c r="V23" s="452"/>
      <c r="W23" s="452"/>
      <c r="X23" s="452"/>
      <c r="Y23" s="452"/>
    </row>
    <row r="24" spans="1:33" ht="22.7" customHeight="1" x14ac:dyDescent="0.2">
      <c r="A24" s="453" t="s">
        <v>568</v>
      </c>
      <c r="B24" s="454"/>
      <c r="C24" s="454"/>
      <c r="D24" s="454"/>
      <c r="E24" s="455"/>
      <c r="F24" s="453" t="s">
        <v>542</v>
      </c>
      <c r="G24" s="454"/>
      <c r="H24" s="455"/>
      <c r="I24" s="447" t="s">
        <v>569</v>
      </c>
      <c r="J24" s="456"/>
      <c r="K24" s="448"/>
      <c r="L24" s="453" t="s">
        <v>570</v>
      </c>
      <c r="M24" s="454"/>
      <c r="N24" s="454"/>
      <c r="O24" s="454"/>
      <c r="P24" s="454"/>
      <c r="Q24" s="454"/>
      <c r="R24" s="455"/>
      <c r="S24" s="457" t="s">
        <v>547</v>
      </c>
      <c r="T24" s="458"/>
      <c r="U24" s="458"/>
      <c r="V24" s="458"/>
      <c r="W24" s="458"/>
      <c r="X24" s="459"/>
      <c r="Y24" s="93" t="s">
        <v>570</v>
      </c>
    </row>
    <row r="25" spans="1:33" ht="12.6" customHeight="1" x14ac:dyDescent="0.2">
      <c r="A25" s="449" t="s">
        <v>571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49"/>
      <c r="T25" s="449"/>
      <c r="U25" s="449"/>
      <c r="V25" s="449"/>
      <c r="W25" s="450"/>
      <c r="X25" s="451">
        <v>0</v>
      </c>
      <c r="Y25" s="452"/>
    </row>
    <row r="26" spans="1:33" ht="22.7" customHeight="1" x14ac:dyDescent="0.2">
      <c r="A26" s="453" t="s">
        <v>572</v>
      </c>
      <c r="B26" s="454"/>
      <c r="C26" s="454"/>
      <c r="D26" s="454"/>
      <c r="E26" s="455"/>
      <c r="F26" s="453" t="s">
        <v>542</v>
      </c>
      <c r="G26" s="454"/>
      <c r="H26" s="455"/>
      <c r="I26" s="447" t="s">
        <v>569</v>
      </c>
      <c r="J26" s="456"/>
      <c r="K26" s="448"/>
      <c r="L26" s="453" t="s">
        <v>570</v>
      </c>
      <c r="M26" s="454"/>
      <c r="N26" s="454"/>
      <c r="O26" s="454"/>
      <c r="P26" s="454"/>
      <c r="Q26" s="454"/>
      <c r="R26" s="455"/>
      <c r="S26" s="457" t="s">
        <v>547</v>
      </c>
      <c r="T26" s="458"/>
      <c r="U26" s="458"/>
      <c r="V26" s="458"/>
      <c r="W26" s="458"/>
      <c r="X26" s="459"/>
      <c r="Y26" s="93" t="s">
        <v>570</v>
      </c>
    </row>
    <row r="27" spans="1:33" ht="12.6" customHeight="1" x14ac:dyDescent="0.2">
      <c r="A27" s="449" t="s">
        <v>573</v>
      </c>
      <c r="B27" s="449"/>
      <c r="C27" s="449"/>
      <c r="D27" s="449"/>
      <c r="E27" s="449"/>
      <c r="F27" s="449"/>
      <c r="G27" s="449"/>
      <c r="H27" s="449"/>
      <c r="I27" s="449"/>
      <c r="J27" s="449"/>
      <c r="K27" s="449"/>
      <c r="L27" s="449"/>
      <c r="M27" s="449"/>
      <c r="N27" s="449"/>
      <c r="O27" s="449"/>
      <c r="P27" s="449"/>
      <c r="Q27" s="449"/>
      <c r="R27" s="449"/>
      <c r="S27" s="449"/>
      <c r="T27" s="449"/>
      <c r="U27" s="449"/>
      <c r="V27" s="449"/>
      <c r="W27" s="450"/>
      <c r="X27" s="451">
        <v>0</v>
      </c>
      <c r="Y27" s="452"/>
    </row>
    <row r="28" spans="1:33" ht="22.7" customHeight="1" x14ac:dyDescent="0.2">
      <c r="A28" s="31" t="s">
        <v>574</v>
      </c>
      <c r="B28" s="453" t="s">
        <v>542</v>
      </c>
      <c r="C28" s="455"/>
      <c r="D28" s="453" t="s">
        <v>569</v>
      </c>
      <c r="E28" s="454"/>
      <c r="F28" s="455"/>
      <c r="G28" s="485" t="s">
        <v>575</v>
      </c>
      <c r="H28" s="486"/>
      <c r="I28" s="486"/>
      <c r="J28" s="486"/>
      <c r="K28" s="487"/>
      <c r="L28" s="488" t="s">
        <v>576</v>
      </c>
      <c r="M28" s="489"/>
      <c r="N28" s="490"/>
      <c r="O28" s="488" t="s">
        <v>577</v>
      </c>
      <c r="P28" s="490"/>
      <c r="Q28" s="488" t="s">
        <v>578</v>
      </c>
      <c r="R28" s="489"/>
      <c r="S28" s="490"/>
      <c r="T28" s="447" t="s">
        <v>563</v>
      </c>
      <c r="U28" s="456"/>
      <c r="V28" s="456"/>
      <c r="W28" s="448"/>
      <c r="X28" s="447" t="s">
        <v>547</v>
      </c>
      <c r="Y28" s="448"/>
    </row>
    <row r="29" spans="1:33" ht="12.6" customHeight="1" x14ac:dyDescent="0.2">
      <c r="A29" s="449" t="s">
        <v>579</v>
      </c>
      <c r="B29" s="449"/>
      <c r="C29" s="449"/>
      <c r="D29" s="449"/>
      <c r="E29" s="449"/>
      <c r="F29" s="449"/>
      <c r="G29" s="449"/>
      <c r="H29" s="449"/>
      <c r="I29" s="449"/>
      <c r="J29" s="449"/>
      <c r="K29" s="449"/>
      <c r="L29" s="449"/>
      <c r="M29" s="449"/>
      <c r="N29" s="449"/>
      <c r="O29" s="449"/>
      <c r="P29" s="449"/>
      <c r="Q29" s="449"/>
      <c r="R29" s="449"/>
      <c r="S29" s="449"/>
      <c r="T29" s="449"/>
      <c r="U29" s="449"/>
      <c r="V29" s="449"/>
      <c r="W29" s="450"/>
      <c r="X29" s="451">
        <v>0</v>
      </c>
      <c r="Y29" s="452"/>
    </row>
    <row r="30" spans="1:33" ht="12.6" customHeight="1" x14ac:dyDescent="0.2">
      <c r="A30" s="460" t="s">
        <v>580</v>
      </c>
      <c r="B30" s="461"/>
      <c r="C30" s="461"/>
      <c r="D30" s="461"/>
      <c r="E30" s="461"/>
      <c r="F30" s="461"/>
      <c r="G30" s="461"/>
      <c r="H30" s="461"/>
      <c r="I30" s="461"/>
      <c r="J30" s="461"/>
      <c r="K30" s="461"/>
      <c r="L30" s="461"/>
      <c r="M30" s="461"/>
      <c r="N30" s="461"/>
      <c r="O30" s="461"/>
      <c r="P30" s="461"/>
      <c r="Q30" s="461"/>
      <c r="R30" s="461"/>
      <c r="S30" s="461"/>
      <c r="T30" s="461"/>
      <c r="U30" s="461"/>
      <c r="V30" s="461"/>
      <c r="W30" s="462"/>
      <c r="X30" s="465">
        <f>R23</f>
        <v>0.54</v>
      </c>
      <c r="Y30" s="466"/>
    </row>
    <row r="31" spans="1:33" ht="12.6" customHeight="1" x14ac:dyDescent="0.2">
      <c r="A31" s="460" t="s">
        <v>715</v>
      </c>
      <c r="B31" s="461"/>
      <c r="C31" s="461"/>
      <c r="D31" s="461"/>
      <c r="E31" s="461"/>
      <c r="F31" s="461"/>
      <c r="G31" s="461"/>
      <c r="H31" s="461"/>
      <c r="I31" s="461"/>
      <c r="J31" s="461"/>
      <c r="K31" s="461"/>
      <c r="L31" s="461"/>
      <c r="M31" s="461"/>
      <c r="N31" s="461"/>
      <c r="O31" s="461"/>
      <c r="P31" s="461"/>
      <c r="Q31" s="461"/>
      <c r="R31" s="461"/>
      <c r="S31" s="461"/>
      <c r="T31" s="461"/>
      <c r="U31" s="461"/>
      <c r="V31" s="461"/>
      <c r="W31" s="462"/>
      <c r="X31" s="465">
        <f>TRUNC(X30*BDI!$N$5,2)</f>
        <v>0.12</v>
      </c>
      <c r="Y31" s="466"/>
    </row>
    <row r="32" spans="1:33" ht="12.6" customHeight="1" x14ac:dyDescent="0.2">
      <c r="A32" s="460" t="s">
        <v>581</v>
      </c>
      <c r="B32" s="461"/>
      <c r="C32" s="461"/>
      <c r="D32" s="461"/>
      <c r="E32" s="461"/>
      <c r="F32" s="461"/>
      <c r="G32" s="461"/>
      <c r="H32" s="461"/>
      <c r="I32" s="461"/>
      <c r="J32" s="461"/>
      <c r="K32" s="461"/>
      <c r="L32" s="461"/>
      <c r="M32" s="461"/>
      <c r="N32" s="461"/>
      <c r="O32" s="461"/>
      <c r="P32" s="461"/>
      <c r="Q32" s="461"/>
      <c r="R32" s="461"/>
      <c r="S32" s="461"/>
      <c r="T32" s="461"/>
      <c r="U32" s="461"/>
      <c r="V32" s="461"/>
      <c r="W32" s="462"/>
      <c r="X32" s="465">
        <f>SUM(X30:Y31)</f>
        <v>0.66</v>
      </c>
      <c r="Y32" s="466"/>
    </row>
    <row r="33" spans="1:25" ht="10.7" customHeight="1" x14ac:dyDescent="0.2">
      <c r="A33" s="1" t="s">
        <v>531</v>
      </c>
    </row>
    <row r="34" spans="1:25" ht="10.7" customHeight="1" x14ac:dyDescent="0.2">
      <c r="A34" s="1" t="s">
        <v>532</v>
      </c>
    </row>
    <row r="35" spans="1:25" ht="10.7" customHeight="1" x14ac:dyDescent="0.2">
      <c r="A35" s="1" t="s">
        <v>533</v>
      </c>
    </row>
    <row r="36" spans="1:25" ht="10.7" customHeight="1" x14ac:dyDescent="0.2">
      <c r="A36" s="1" t="s">
        <v>534</v>
      </c>
    </row>
    <row r="37" spans="1:25" ht="10.7" customHeight="1" x14ac:dyDescent="0.2">
      <c r="A37" s="1" t="s">
        <v>535</v>
      </c>
    </row>
    <row r="38" spans="1:25" ht="10.7" customHeight="1" x14ac:dyDescent="0.2">
      <c r="A38" s="1" t="s">
        <v>536</v>
      </c>
    </row>
    <row r="39" spans="1:25" ht="10.7" customHeight="1" x14ac:dyDescent="0.2">
      <c r="A39" s="1" t="s">
        <v>537</v>
      </c>
    </row>
    <row r="40" spans="1:25" ht="10.7" customHeight="1" x14ac:dyDescent="0.2">
      <c r="A40" s="1" t="s">
        <v>538</v>
      </c>
    </row>
    <row r="41" spans="1:25" ht="0.95" customHeight="1" x14ac:dyDescent="0.2"/>
    <row r="42" spans="1:25" ht="12.95" customHeight="1" x14ac:dyDescent="0.2">
      <c r="A42" s="30" t="s">
        <v>582</v>
      </c>
    </row>
    <row r="43" spans="1:25" ht="22.7" customHeight="1" x14ac:dyDescent="0.2">
      <c r="A43" s="453" t="s">
        <v>541</v>
      </c>
      <c r="B43" s="455"/>
      <c r="C43" s="453" t="s">
        <v>542</v>
      </c>
      <c r="D43" s="455"/>
      <c r="E43" s="469" t="s">
        <v>543</v>
      </c>
      <c r="F43" s="470"/>
      <c r="G43" s="471"/>
      <c r="H43" s="469" t="s">
        <v>544</v>
      </c>
      <c r="I43" s="470"/>
      <c r="J43" s="471"/>
      <c r="K43" s="469" t="s">
        <v>545</v>
      </c>
      <c r="L43" s="470"/>
      <c r="M43" s="470"/>
      <c r="N43" s="470"/>
      <c r="O43" s="471"/>
      <c r="P43" s="469" t="s">
        <v>546</v>
      </c>
      <c r="Q43" s="470"/>
      <c r="R43" s="470"/>
      <c r="S43" s="470"/>
      <c r="T43" s="470"/>
      <c r="U43" s="470"/>
      <c r="V43" s="471"/>
      <c r="W43" s="447" t="s">
        <v>547</v>
      </c>
      <c r="X43" s="448"/>
      <c r="Y43" s="95" t="s">
        <v>548</v>
      </c>
    </row>
    <row r="44" spans="1:25" ht="22.5" customHeight="1" x14ac:dyDescent="0.2">
      <c r="A44" s="475" t="s">
        <v>549</v>
      </c>
      <c r="B44" s="476"/>
      <c r="C44" s="477">
        <v>30001</v>
      </c>
      <c r="D44" s="478"/>
      <c r="E44" s="479">
        <v>1</v>
      </c>
      <c r="F44" s="480"/>
      <c r="G44" s="481"/>
      <c r="H44" s="479">
        <v>0</v>
      </c>
      <c r="I44" s="480"/>
      <c r="J44" s="481"/>
      <c r="K44" s="482">
        <v>783.77</v>
      </c>
      <c r="L44" s="483"/>
      <c r="M44" s="483"/>
      <c r="N44" s="483"/>
      <c r="O44" s="484"/>
      <c r="P44" s="482">
        <v>306.81</v>
      </c>
      <c r="Q44" s="483"/>
      <c r="R44" s="483"/>
      <c r="S44" s="483"/>
      <c r="T44" s="483"/>
      <c r="U44" s="483"/>
      <c r="V44" s="484"/>
      <c r="W44" s="467">
        <v>1</v>
      </c>
      <c r="X44" s="468"/>
      <c r="Y44" s="183">
        <v>783.77</v>
      </c>
    </row>
    <row r="45" spans="1:25" ht="12.6" customHeight="1" x14ac:dyDescent="0.2">
      <c r="A45" s="449" t="s">
        <v>550</v>
      </c>
      <c r="B45" s="449"/>
      <c r="C45" s="449"/>
      <c r="D45" s="449"/>
      <c r="E45" s="449"/>
      <c r="F45" s="449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  <c r="W45" s="450"/>
      <c r="X45" s="451">
        <v>783.77</v>
      </c>
      <c r="Y45" s="452"/>
    </row>
    <row r="46" spans="1:25" ht="22.7" customHeight="1" x14ac:dyDescent="0.2">
      <c r="A46" s="453" t="s">
        <v>551</v>
      </c>
      <c r="B46" s="455"/>
      <c r="C46" s="453" t="s">
        <v>542</v>
      </c>
      <c r="D46" s="455"/>
      <c r="E46" s="469" t="s">
        <v>552</v>
      </c>
      <c r="F46" s="470"/>
      <c r="G46" s="470"/>
      <c r="H46" s="470"/>
      <c r="I46" s="471"/>
      <c r="J46" s="469" t="s">
        <v>553</v>
      </c>
      <c r="K46" s="470"/>
      <c r="L46" s="470"/>
      <c r="M46" s="471"/>
      <c r="N46" s="469" t="s">
        <v>554</v>
      </c>
      <c r="O46" s="470"/>
      <c r="P46" s="470"/>
      <c r="Q46" s="470"/>
      <c r="R46" s="470"/>
      <c r="S46" s="470"/>
      <c r="T46" s="471"/>
      <c r="U46" s="472" t="s">
        <v>547</v>
      </c>
      <c r="V46" s="473"/>
      <c r="W46" s="473"/>
      <c r="X46" s="474"/>
      <c r="Y46" s="95" t="s">
        <v>548</v>
      </c>
    </row>
    <row r="47" spans="1:25" ht="12.6" customHeight="1" x14ac:dyDescent="0.2">
      <c r="A47" s="475" t="s">
        <v>555</v>
      </c>
      <c r="B47" s="476"/>
      <c r="C47" s="477">
        <v>20002</v>
      </c>
      <c r="D47" s="478"/>
      <c r="E47" s="482">
        <v>12.43</v>
      </c>
      <c r="F47" s="483"/>
      <c r="G47" s="483"/>
      <c r="H47" s="483"/>
      <c r="I47" s="484"/>
      <c r="J47" s="482">
        <v>27.39</v>
      </c>
      <c r="K47" s="483"/>
      <c r="L47" s="483"/>
      <c r="M47" s="484"/>
      <c r="N47" s="482">
        <v>120.38</v>
      </c>
      <c r="O47" s="483"/>
      <c r="P47" s="483"/>
      <c r="Q47" s="483"/>
      <c r="R47" s="483"/>
      <c r="S47" s="483"/>
      <c r="T47" s="484"/>
      <c r="U47" s="494">
        <v>0.4</v>
      </c>
      <c r="V47" s="495"/>
      <c r="W47" s="495"/>
      <c r="X47" s="496"/>
      <c r="Y47" s="183">
        <v>10.95</v>
      </c>
    </row>
    <row r="48" spans="1:25" ht="12.6" customHeight="1" x14ac:dyDescent="0.2">
      <c r="A48" s="475" t="s">
        <v>556</v>
      </c>
      <c r="B48" s="476"/>
      <c r="C48" s="477">
        <v>20031</v>
      </c>
      <c r="D48" s="478"/>
      <c r="E48" s="482">
        <v>7.11</v>
      </c>
      <c r="F48" s="483"/>
      <c r="G48" s="483"/>
      <c r="H48" s="483"/>
      <c r="I48" s="484"/>
      <c r="J48" s="482">
        <v>22.28</v>
      </c>
      <c r="K48" s="483"/>
      <c r="L48" s="483"/>
      <c r="M48" s="484"/>
      <c r="N48" s="482">
        <v>213.47</v>
      </c>
      <c r="O48" s="483"/>
      <c r="P48" s="483"/>
      <c r="Q48" s="483"/>
      <c r="R48" s="483"/>
      <c r="S48" s="483"/>
      <c r="T48" s="484"/>
      <c r="U48" s="494">
        <v>2</v>
      </c>
      <c r="V48" s="495"/>
      <c r="W48" s="495"/>
      <c r="X48" s="496"/>
      <c r="Y48" s="183">
        <v>44.56</v>
      </c>
    </row>
    <row r="49" spans="1:33" ht="12.6" customHeight="1" x14ac:dyDescent="0.2">
      <c r="A49" s="449" t="s">
        <v>557</v>
      </c>
      <c r="B49" s="449"/>
      <c r="C49" s="449"/>
      <c r="D49" s="449"/>
      <c r="E49" s="449"/>
      <c r="F49" s="449"/>
      <c r="G49" s="449"/>
      <c r="H49" s="449"/>
      <c r="I49" s="449"/>
      <c r="J49" s="449"/>
      <c r="K49" s="449"/>
      <c r="L49" s="449"/>
      <c r="M49" s="449"/>
      <c r="N49" s="449"/>
      <c r="O49" s="449"/>
      <c r="P49" s="449"/>
      <c r="Q49" s="449"/>
      <c r="R49" s="449"/>
      <c r="S49" s="449"/>
      <c r="T49" s="449"/>
      <c r="U49" s="449"/>
      <c r="V49" s="449"/>
      <c r="W49" s="450"/>
      <c r="X49" s="451">
        <v>55.51</v>
      </c>
      <c r="Y49" s="452"/>
    </row>
    <row r="50" spans="1:33" ht="22.7" customHeight="1" x14ac:dyDescent="0.2">
      <c r="A50" s="453" t="s">
        <v>558</v>
      </c>
      <c r="B50" s="455"/>
      <c r="C50" s="453" t="s">
        <v>542</v>
      </c>
      <c r="D50" s="455"/>
      <c r="E50" s="491" t="s">
        <v>559</v>
      </c>
      <c r="F50" s="492"/>
      <c r="G50" s="492"/>
      <c r="H50" s="492"/>
      <c r="I50" s="493"/>
      <c r="J50" s="447" t="s">
        <v>560</v>
      </c>
      <c r="K50" s="456"/>
      <c r="L50" s="448"/>
      <c r="M50" s="447" t="s">
        <v>561</v>
      </c>
      <c r="N50" s="456"/>
      <c r="O50" s="448"/>
      <c r="P50" s="447" t="s">
        <v>562</v>
      </c>
      <c r="Q50" s="456"/>
      <c r="R50" s="456"/>
      <c r="S50" s="456"/>
      <c r="T50" s="456"/>
      <c r="U50" s="448"/>
      <c r="V50" s="469" t="s">
        <v>563</v>
      </c>
      <c r="W50" s="470"/>
      <c r="X50" s="470"/>
      <c r="Y50" s="470"/>
    </row>
    <row r="51" spans="1:33" ht="12.6" customHeight="1" x14ac:dyDescent="0.2">
      <c r="A51" s="449" t="s">
        <v>564</v>
      </c>
      <c r="B51" s="449"/>
      <c r="C51" s="449"/>
      <c r="D51" s="449"/>
      <c r="E51" s="449"/>
      <c r="F51" s="449"/>
      <c r="G51" s="449"/>
      <c r="H51" s="449"/>
      <c r="I51" s="449"/>
      <c r="J51" s="449"/>
      <c r="K51" s="449"/>
      <c r="L51" s="449"/>
      <c r="M51" s="449"/>
      <c r="N51" s="449"/>
      <c r="O51" s="449"/>
      <c r="P51" s="449"/>
      <c r="Q51" s="449"/>
      <c r="R51" s="449"/>
      <c r="S51" s="449"/>
      <c r="T51" s="449"/>
      <c r="U51" s="449"/>
      <c r="V51" s="449"/>
      <c r="W51" s="450"/>
      <c r="X51" s="451">
        <v>0</v>
      </c>
      <c r="Y51" s="452"/>
    </row>
    <row r="52" spans="1:33" ht="12.6" customHeight="1" x14ac:dyDescent="0.2">
      <c r="A52" s="460" t="s">
        <v>565</v>
      </c>
      <c r="B52" s="461"/>
      <c r="C52" s="461"/>
      <c r="D52" s="461"/>
      <c r="E52" s="461"/>
      <c r="F52" s="461"/>
      <c r="G52" s="461"/>
      <c r="H52" s="461"/>
      <c r="I52" s="461"/>
      <c r="J52" s="461"/>
      <c r="K52" s="461"/>
      <c r="L52" s="461"/>
      <c r="M52" s="461"/>
      <c r="N52" s="461"/>
      <c r="O52" s="461"/>
      <c r="P52" s="461"/>
      <c r="Q52" s="462"/>
      <c r="R52" s="451">
        <v>839.28</v>
      </c>
      <c r="S52" s="452"/>
      <c r="T52" s="452"/>
      <c r="U52" s="452"/>
      <c r="V52" s="452"/>
      <c r="W52" s="452"/>
      <c r="X52" s="452"/>
      <c r="Y52" s="452"/>
    </row>
    <row r="53" spans="1:33" ht="12.6" customHeight="1" x14ac:dyDescent="0.2">
      <c r="A53" s="460" t="s">
        <v>566</v>
      </c>
      <c r="B53" s="461"/>
      <c r="C53" s="461"/>
      <c r="D53" s="461"/>
      <c r="E53" s="461"/>
      <c r="F53" s="461"/>
      <c r="G53" s="461"/>
      <c r="H53" s="461"/>
      <c r="I53" s="461"/>
      <c r="J53" s="461"/>
      <c r="K53" s="461"/>
      <c r="L53" s="461"/>
      <c r="M53" s="461"/>
      <c r="N53" s="461"/>
      <c r="O53" s="461"/>
      <c r="P53" s="461"/>
      <c r="Q53" s="462"/>
      <c r="R53" s="463">
        <f>Z53</f>
        <v>20.75</v>
      </c>
      <c r="S53" s="464"/>
      <c r="T53" s="464"/>
      <c r="U53" s="464"/>
      <c r="V53" s="464"/>
      <c r="W53" s="464"/>
      <c r="X53" s="464"/>
      <c r="Y53" s="464"/>
      <c r="Z53" s="463">
        <v>20.75</v>
      </c>
      <c r="AA53" s="464"/>
      <c r="AB53" s="464"/>
      <c r="AC53" s="464"/>
      <c r="AD53" s="464"/>
      <c r="AE53" s="464"/>
      <c r="AF53" s="464"/>
      <c r="AG53" s="464"/>
    </row>
    <row r="54" spans="1:33" ht="12.6" customHeight="1" x14ac:dyDescent="0.2">
      <c r="A54" s="460" t="s">
        <v>567</v>
      </c>
      <c r="B54" s="461"/>
      <c r="C54" s="461"/>
      <c r="D54" s="461"/>
      <c r="E54" s="461"/>
      <c r="F54" s="461"/>
      <c r="G54" s="461"/>
      <c r="H54" s="461"/>
      <c r="I54" s="461"/>
      <c r="J54" s="461"/>
      <c r="K54" s="461"/>
      <c r="L54" s="461"/>
      <c r="M54" s="461"/>
      <c r="N54" s="461"/>
      <c r="O54" s="461"/>
      <c r="P54" s="461"/>
      <c r="Q54" s="462"/>
      <c r="R54" s="451">
        <f>TRUNC(R52/R53,2)</f>
        <v>40.44</v>
      </c>
      <c r="S54" s="452"/>
      <c r="T54" s="452"/>
      <c r="U54" s="452"/>
      <c r="V54" s="452"/>
      <c r="W54" s="452"/>
      <c r="X54" s="452"/>
      <c r="Y54" s="452"/>
    </row>
    <row r="55" spans="1:33" ht="22.7" customHeight="1" x14ac:dyDescent="0.2">
      <c r="A55" s="453" t="s">
        <v>568</v>
      </c>
      <c r="B55" s="454"/>
      <c r="C55" s="454"/>
      <c r="D55" s="454"/>
      <c r="E55" s="455"/>
      <c r="F55" s="453" t="s">
        <v>542</v>
      </c>
      <c r="G55" s="454"/>
      <c r="H55" s="455"/>
      <c r="I55" s="447" t="s">
        <v>569</v>
      </c>
      <c r="J55" s="456"/>
      <c r="K55" s="448"/>
      <c r="L55" s="453" t="s">
        <v>570</v>
      </c>
      <c r="M55" s="454"/>
      <c r="N55" s="454"/>
      <c r="O55" s="454"/>
      <c r="P55" s="454"/>
      <c r="Q55" s="454"/>
      <c r="R55" s="455"/>
      <c r="S55" s="457" t="s">
        <v>547</v>
      </c>
      <c r="T55" s="458"/>
      <c r="U55" s="458"/>
      <c r="V55" s="458"/>
      <c r="W55" s="458"/>
      <c r="X55" s="459"/>
      <c r="Y55" s="93" t="s">
        <v>570</v>
      </c>
    </row>
    <row r="56" spans="1:33" ht="12.6" customHeight="1" x14ac:dyDescent="0.2">
      <c r="A56" s="449" t="s">
        <v>571</v>
      </c>
      <c r="B56" s="449"/>
      <c r="C56" s="449"/>
      <c r="D56" s="449"/>
      <c r="E56" s="449"/>
      <c r="F56" s="449"/>
      <c r="G56" s="449"/>
      <c r="H56" s="449"/>
      <c r="I56" s="449"/>
      <c r="J56" s="449"/>
      <c r="K56" s="449"/>
      <c r="L56" s="449"/>
      <c r="M56" s="449"/>
      <c r="N56" s="449"/>
      <c r="O56" s="449"/>
      <c r="P56" s="449"/>
      <c r="Q56" s="449"/>
      <c r="R56" s="449"/>
      <c r="S56" s="449"/>
      <c r="T56" s="449"/>
      <c r="U56" s="449"/>
      <c r="V56" s="449"/>
      <c r="W56" s="450"/>
      <c r="X56" s="451">
        <v>0</v>
      </c>
      <c r="Y56" s="452"/>
    </row>
    <row r="57" spans="1:33" ht="22.7" customHeight="1" x14ac:dyDescent="0.2">
      <c r="A57" s="453" t="s">
        <v>572</v>
      </c>
      <c r="B57" s="454"/>
      <c r="C57" s="454"/>
      <c r="D57" s="454"/>
      <c r="E57" s="455"/>
      <c r="F57" s="453" t="s">
        <v>542</v>
      </c>
      <c r="G57" s="454"/>
      <c r="H57" s="455"/>
      <c r="I57" s="447" t="s">
        <v>569</v>
      </c>
      <c r="J57" s="456"/>
      <c r="K57" s="448"/>
      <c r="L57" s="453" t="s">
        <v>570</v>
      </c>
      <c r="M57" s="454"/>
      <c r="N57" s="454"/>
      <c r="O57" s="454"/>
      <c r="P57" s="454"/>
      <c r="Q57" s="454"/>
      <c r="R57" s="455"/>
      <c r="S57" s="457" t="s">
        <v>547</v>
      </c>
      <c r="T57" s="458"/>
      <c r="U57" s="458"/>
      <c r="V57" s="458"/>
      <c r="W57" s="458"/>
      <c r="X57" s="459"/>
      <c r="Y57" s="93" t="s">
        <v>570</v>
      </c>
    </row>
    <row r="58" spans="1:33" ht="12.6" customHeight="1" x14ac:dyDescent="0.2">
      <c r="A58" s="449" t="s">
        <v>573</v>
      </c>
      <c r="B58" s="449"/>
      <c r="C58" s="449"/>
      <c r="D58" s="449"/>
      <c r="E58" s="449"/>
      <c r="F58" s="449"/>
      <c r="G58" s="449"/>
      <c r="H58" s="449"/>
      <c r="I58" s="449"/>
      <c r="J58" s="449"/>
      <c r="K58" s="449"/>
      <c r="L58" s="449"/>
      <c r="M58" s="449"/>
      <c r="N58" s="449"/>
      <c r="O58" s="449"/>
      <c r="P58" s="449"/>
      <c r="Q58" s="449"/>
      <c r="R58" s="449"/>
      <c r="S58" s="449"/>
      <c r="T58" s="449"/>
      <c r="U58" s="449"/>
      <c r="V58" s="449"/>
      <c r="W58" s="450"/>
      <c r="X58" s="451">
        <v>0</v>
      </c>
      <c r="Y58" s="452"/>
    </row>
    <row r="59" spans="1:33" ht="22.7" customHeight="1" x14ac:dyDescent="0.2">
      <c r="A59" s="31" t="s">
        <v>574</v>
      </c>
      <c r="B59" s="453" t="s">
        <v>542</v>
      </c>
      <c r="C59" s="455"/>
      <c r="D59" s="453" t="s">
        <v>569</v>
      </c>
      <c r="E59" s="454"/>
      <c r="F59" s="455"/>
      <c r="G59" s="485" t="s">
        <v>575</v>
      </c>
      <c r="H59" s="486"/>
      <c r="I59" s="486"/>
      <c r="J59" s="486"/>
      <c r="K59" s="487"/>
      <c r="L59" s="488" t="s">
        <v>576</v>
      </c>
      <c r="M59" s="489"/>
      <c r="N59" s="490"/>
      <c r="O59" s="488" t="s">
        <v>577</v>
      </c>
      <c r="P59" s="490"/>
      <c r="Q59" s="488" t="s">
        <v>578</v>
      </c>
      <c r="R59" s="489"/>
      <c r="S59" s="490"/>
      <c r="T59" s="447" t="s">
        <v>563</v>
      </c>
      <c r="U59" s="456"/>
      <c r="V59" s="456"/>
      <c r="W59" s="448"/>
      <c r="X59" s="447" t="s">
        <v>547</v>
      </c>
      <c r="Y59" s="448"/>
    </row>
    <row r="60" spans="1:33" ht="12.6" customHeight="1" x14ac:dyDescent="0.2">
      <c r="A60" s="449" t="s">
        <v>579</v>
      </c>
      <c r="B60" s="449"/>
      <c r="C60" s="449"/>
      <c r="D60" s="449"/>
      <c r="E60" s="449"/>
      <c r="F60" s="449"/>
      <c r="G60" s="449"/>
      <c r="H60" s="449"/>
      <c r="I60" s="449"/>
      <c r="J60" s="449"/>
      <c r="K60" s="449"/>
      <c r="L60" s="449"/>
      <c r="M60" s="449"/>
      <c r="N60" s="449"/>
      <c r="O60" s="449"/>
      <c r="P60" s="449"/>
      <c r="Q60" s="449"/>
      <c r="R60" s="449"/>
      <c r="S60" s="449"/>
      <c r="T60" s="449"/>
      <c r="U60" s="449"/>
      <c r="V60" s="449"/>
      <c r="W60" s="450"/>
      <c r="X60" s="451">
        <v>0</v>
      </c>
      <c r="Y60" s="452"/>
    </row>
    <row r="61" spans="1:33" ht="12.6" customHeight="1" x14ac:dyDescent="0.2">
      <c r="A61" s="460" t="s">
        <v>580</v>
      </c>
      <c r="B61" s="461"/>
      <c r="C61" s="461"/>
      <c r="D61" s="461"/>
      <c r="E61" s="461"/>
      <c r="F61" s="461"/>
      <c r="G61" s="461"/>
      <c r="H61" s="461"/>
      <c r="I61" s="461"/>
      <c r="J61" s="461"/>
      <c r="K61" s="461"/>
      <c r="L61" s="461"/>
      <c r="M61" s="461"/>
      <c r="N61" s="461"/>
      <c r="O61" s="461"/>
      <c r="P61" s="461"/>
      <c r="Q61" s="461"/>
      <c r="R61" s="461"/>
      <c r="S61" s="461"/>
      <c r="T61" s="461"/>
      <c r="U61" s="461"/>
      <c r="V61" s="461"/>
      <c r="W61" s="462"/>
      <c r="X61" s="465">
        <f>R54</f>
        <v>40.44</v>
      </c>
      <c r="Y61" s="466"/>
    </row>
    <row r="62" spans="1:33" ht="12.6" customHeight="1" x14ac:dyDescent="0.2">
      <c r="A62" s="460" t="s">
        <v>715</v>
      </c>
      <c r="B62" s="461"/>
      <c r="C62" s="461"/>
      <c r="D62" s="461"/>
      <c r="E62" s="461"/>
      <c r="F62" s="461"/>
      <c r="G62" s="461"/>
      <c r="H62" s="461"/>
      <c r="I62" s="461"/>
      <c r="J62" s="461"/>
      <c r="K62" s="461"/>
      <c r="L62" s="461"/>
      <c r="M62" s="461"/>
      <c r="N62" s="461"/>
      <c r="O62" s="461"/>
      <c r="P62" s="461"/>
      <c r="Q62" s="461"/>
      <c r="R62" s="461"/>
      <c r="S62" s="461"/>
      <c r="T62" s="461"/>
      <c r="U62" s="461"/>
      <c r="V62" s="461"/>
      <c r="W62" s="462"/>
      <c r="X62" s="465">
        <f>TRUNC(X61*BDI!$N$5,2)</f>
        <v>9.6999999999999993</v>
      </c>
      <c r="Y62" s="466"/>
    </row>
    <row r="63" spans="1:33" ht="12.6" customHeight="1" x14ac:dyDescent="0.2">
      <c r="A63" s="460" t="s">
        <v>581</v>
      </c>
      <c r="B63" s="461"/>
      <c r="C63" s="461"/>
      <c r="D63" s="461"/>
      <c r="E63" s="461"/>
      <c r="F63" s="461"/>
      <c r="G63" s="461"/>
      <c r="H63" s="461"/>
      <c r="I63" s="461"/>
      <c r="J63" s="461"/>
      <c r="K63" s="461"/>
      <c r="L63" s="461"/>
      <c r="M63" s="461"/>
      <c r="N63" s="461"/>
      <c r="O63" s="461"/>
      <c r="P63" s="461"/>
      <c r="Q63" s="461"/>
      <c r="R63" s="461"/>
      <c r="S63" s="461"/>
      <c r="T63" s="461"/>
      <c r="U63" s="461"/>
      <c r="V63" s="461"/>
      <c r="W63" s="462"/>
      <c r="X63" s="524">
        <f>SUM(X61:Y62)</f>
        <v>50.14</v>
      </c>
      <c r="Y63" s="525"/>
      <c r="Z63" s="181">
        <v>51.44</v>
      </c>
      <c r="AA63" s="184">
        <f>X63/Z63-1</f>
        <v>-2.5272161741835109E-2</v>
      </c>
    </row>
    <row r="64" spans="1:33" ht="10.7" customHeight="1" x14ac:dyDescent="0.2">
      <c r="A64" s="1" t="s">
        <v>531</v>
      </c>
    </row>
    <row r="65" spans="1:25" ht="10.7" customHeight="1" x14ac:dyDescent="0.2">
      <c r="A65" s="1" t="s">
        <v>532</v>
      </c>
    </row>
    <row r="66" spans="1:25" ht="10.7" customHeight="1" x14ac:dyDescent="0.2">
      <c r="A66" s="1" t="s">
        <v>533</v>
      </c>
    </row>
    <row r="67" spans="1:25" ht="10.7" customHeight="1" x14ac:dyDescent="0.2">
      <c r="A67" s="1" t="s">
        <v>534</v>
      </c>
    </row>
    <row r="68" spans="1:25" ht="10.7" customHeight="1" x14ac:dyDescent="0.2">
      <c r="A68" s="1" t="s">
        <v>535</v>
      </c>
    </row>
    <row r="69" spans="1:25" ht="10.7" customHeight="1" x14ac:dyDescent="0.2">
      <c r="A69" s="1" t="s">
        <v>536</v>
      </c>
    </row>
    <row r="70" spans="1:25" ht="10.7" customHeight="1" x14ac:dyDescent="0.2">
      <c r="A70" s="1" t="s">
        <v>537</v>
      </c>
    </row>
    <row r="71" spans="1:25" ht="10.7" customHeight="1" x14ac:dyDescent="0.2">
      <c r="A71" s="1" t="s">
        <v>538</v>
      </c>
    </row>
    <row r="72" spans="1:25" ht="0.95" customHeight="1" x14ac:dyDescent="0.2"/>
    <row r="73" spans="1:25" ht="12.95" customHeight="1" x14ac:dyDescent="0.2">
      <c r="A73" s="30" t="s">
        <v>583</v>
      </c>
    </row>
    <row r="74" spans="1:25" ht="22.7" customHeight="1" x14ac:dyDescent="0.2">
      <c r="A74" s="453" t="s">
        <v>541</v>
      </c>
      <c r="B74" s="455"/>
      <c r="C74" s="453" t="s">
        <v>542</v>
      </c>
      <c r="D74" s="455"/>
      <c r="E74" s="469" t="s">
        <v>543</v>
      </c>
      <c r="F74" s="470"/>
      <c r="G74" s="471"/>
      <c r="H74" s="469" t="s">
        <v>544</v>
      </c>
      <c r="I74" s="470"/>
      <c r="J74" s="471"/>
      <c r="K74" s="469" t="s">
        <v>545</v>
      </c>
      <c r="L74" s="470"/>
      <c r="M74" s="470"/>
      <c r="N74" s="470"/>
      <c r="O74" s="471"/>
      <c r="P74" s="469" t="s">
        <v>546</v>
      </c>
      <c r="Q74" s="470"/>
      <c r="R74" s="470"/>
      <c r="S74" s="470"/>
      <c r="T74" s="470"/>
      <c r="U74" s="470"/>
      <c r="V74" s="471"/>
      <c r="W74" s="447" t="s">
        <v>547</v>
      </c>
      <c r="X74" s="448"/>
      <c r="Y74" s="95" t="s">
        <v>548</v>
      </c>
    </row>
    <row r="75" spans="1:25" ht="22.5" customHeight="1" x14ac:dyDescent="0.2">
      <c r="A75" s="475" t="s">
        <v>549</v>
      </c>
      <c r="B75" s="476"/>
      <c r="C75" s="477">
        <v>30001</v>
      </c>
      <c r="D75" s="478"/>
      <c r="E75" s="479">
        <v>1</v>
      </c>
      <c r="F75" s="480"/>
      <c r="G75" s="481"/>
      <c r="H75" s="479">
        <v>0</v>
      </c>
      <c r="I75" s="480"/>
      <c r="J75" s="481"/>
      <c r="K75" s="482">
        <v>783.77</v>
      </c>
      <c r="L75" s="483"/>
      <c r="M75" s="483"/>
      <c r="N75" s="483"/>
      <c r="O75" s="484"/>
      <c r="P75" s="482">
        <v>306.81</v>
      </c>
      <c r="Q75" s="483"/>
      <c r="R75" s="483"/>
      <c r="S75" s="483"/>
      <c r="T75" s="483"/>
      <c r="U75" s="483"/>
      <c r="V75" s="484"/>
      <c r="W75" s="467">
        <v>1</v>
      </c>
      <c r="X75" s="468"/>
      <c r="Y75" s="183">
        <v>783.77</v>
      </c>
    </row>
    <row r="76" spans="1:25" ht="12.6" customHeight="1" x14ac:dyDescent="0.2">
      <c r="A76" s="449" t="s">
        <v>550</v>
      </c>
      <c r="B76" s="449"/>
      <c r="C76" s="449"/>
      <c r="D76" s="449"/>
      <c r="E76" s="449"/>
      <c r="F76" s="449"/>
      <c r="G76" s="449"/>
      <c r="H76" s="449"/>
      <c r="I76" s="449"/>
      <c r="J76" s="449"/>
      <c r="K76" s="449"/>
      <c r="L76" s="449"/>
      <c r="M76" s="449"/>
      <c r="N76" s="449"/>
      <c r="O76" s="449"/>
      <c r="P76" s="449"/>
      <c r="Q76" s="449"/>
      <c r="R76" s="449"/>
      <c r="S76" s="449"/>
      <c r="T76" s="449"/>
      <c r="U76" s="449"/>
      <c r="V76" s="449"/>
      <c r="W76" s="450"/>
      <c r="X76" s="451">
        <v>783.77</v>
      </c>
      <c r="Y76" s="452"/>
    </row>
    <row r="77" spans="1:25" ht="22.7" customHeight="1" x14ac:dyDescent="0.2">
      <c r="A77" s="453" t="s">
        <v>551</v>
      </c>
      <c r="B77" s="455"/>
      <c r="C77" s="453" t="s">
        <v>542</v>
      </c>
      <c r="D77" s="455"/>
      <c r="E77" s="469" t="s">
        <v>552</v>
      </c>
      <c r="F77" s="470"/>
      <c r="G77" s="470"/>
      <c r="H77" s="470"/>
      <c r="I77" s="471"/>
      <c r="J77" s="469" t="s">
        <v>553</v>
      </c>
      <c r="K77" s="470"/>
      <c r="L77" s="470"/>
      <c r="M77" s="471"/>
      <c r="N77" s="469" t="s">
        <v>554</v>
      </c>
      <c r="O77" s="470"/>
      <c r="P77" s="470"/>
      <c r="Q77" s="470"/>
      <c r="R77" s="470"/>
      <c r="S77" s="470"/>
      <c r="T77" s="471"/>
      <c r="U77" s="472" t="s">
        <v>547</v>
      </c>
      <c r="V77" s="473"/>
      <c r="W77" s="473"/>
      <c r="X77" s="474"/>
      <c r="Y77" s="95" t="s">
        <v>548</v>
      </c>
    </row>
    <row r="78" spans="1:25" ht="12.6" customHeight="1" x14ac:dyDescent="0.2">
      <c r="A78" s="475" t="s">
        <v>555</v>
      </c>
      <c r="B78" s="476"/>
      <c r="C78" s="477">
        <v>20002</v>
      </c>
      <c r="D78" s="478"/>
      <c r="E78" s="482">
        <v>12.43</v>
      </c>
      <c r="F78" s="483"/>
      <c r="G78" s="483"/>
      <c r="H78" s="483"/>
      <c r="I78" s="484"/>
      <c r="J78" s="482">
        <v>27.39</v>
      </c>
      <c r="K78" s="483"/>
      <c r="L78" s="483"/>
      <c r="M78" s="484"/>
      <c r="N78" s="482">
        <v>120.38</v>
      </c>
      <c r="O78" s="483"/>
      <c r="P78" s="483"/>
      <c r="Q78" s="483"/>
      <c r="R78" s="483"/>
      <c r="S78" s="483"/>
      <c r="T78" s="484"/>
      <c r="U78" s="494">
        <v>0.4</v>
      </c>
      <c r="V78" s="495"/>
      <c r="W78" s="495"/>
      <c r="X78" s="496"/>
      <c r="Y78" s="183">
        <v>10.95</v>
      </c>
    </row>
    <row r="79" spans="1:25" ht="12.6" customHeight="1" x14ac:dyDescent="0.2">
      <c r="A79" s="475" t="s">
        <v>556</v>
      </c>
      <c r="B79" s="476"/>
      <c r="C79" s="477">
        <v>20031</v>
      </c>
      <c r="D79" s="478"/>
      <c r="E79" s="482">
        <v>7.11</v>
      </c>
      <c r="F79" s="483"/>
      <c r="G79" s="483"/>
      <c r="H79" s="483"/>
      <c r="I79" s="484"/>
      <c r="J79" s="482">
        <v>22.28</v>
      </c>
      <c r="K79" s="483"/>
      <c r="L79" s="483"/>
      <c r="M79" s="484"/>
      <c r="N79" s="482">
        <v>213.47</v>
      </c>
      <c r="O79" s="483"/>
      <c r="P79" s="483"/>
      <c r="Q79" s="483"/>
      <c r="R79" s="483"/>
      <c r="S79" s="483"/>
      <c r="T79" s="484"/>
      <c r="U79" s="494">
        <v>2</v>
      </c>
      <c r="V79" s="495"/>
      <c r="W79" s="495"/>
      <c r="X79" s="496"/>
      <c r="Y79" s="183">
        <v>44.56</v>
      </c>
    </row>
    <row r="80" spans="1:25" ht="12.6" customHeight="1" x14ac:dyDescent="0.2">
      <c r="A80" s="449" t="s">
        <v>557</v>
      </c>
      <c r="B80" s="449"/>
      <c r="C80" s="449"/>
      <c r="D80" s="449"/>
      <c r="E80" s="449"/>
      <c r="F80" s="449"/>
      <c r="G80" s="449"/>
      <c r="H80" s="449"/>
      <c r="I80" s="449"/>
      <c r="J80" s="449"/>
      <c r="K80" s="449"/>
      <c r="L80" s="449"/>
      <c r="M80" s="449"/>
      <c r="N80" s="449"/>
      <c r="O80" s="449"/>
      <c r="P80" s="449"/>
      <c r="Q80" s="449"/>
      <c r="R80" s="449"/>
      <c r="S80" s="449"/>
      <c r="T80" s="449"/>
      <c r="U80" s="449"/>
      <c r="V80" s="449"/>
      <c r="W80" s="450"/>
      <c r="X80" s="451">
        <v>55.51</v>
      </c>
      <c r="Y80" s="452"/>
    </row>
    <row r="81" spans="1:33" ht="22.7" customHeight="1" x14ac:dyDescent="0.2">
      <c r="A81" s="453" t="s">
        <v>558</v>
      </c>
      <c r="B81" s="455"/>
      <c r="C81" s="453" t="s">
        <v>542</v>
      </c>
      <c r="D81" s="455"/>
      <c r="E81" s="491" t="s">
        <v>559</v>
      </c>
      <c r="F81" s="492"/>
      <c r="G81" s="492"/>
      <c r="H81" s="492"/>
      <c r="I81" s="493"/>
      <c r="J81" s="447" t="s">
        <v>560</v>
      </c>
      <c r="K81" s="456"/>
      <c r="L81" s="448"/>
      <c r="M81" s="447" t="s">
        <v>561</v>
      </c>
      <c r="N81" s="456"/>
      <c r="O81" s="448"/>
      <c r="P81" s="447" t="s">
        <v>562</v>
      </c>
      <c r="Q81" s="456"/>
      <c r="R81" s="456"/>
      <c r="S81" s="456"/>
      <c r="T81" s="456"/>
      <c r="U81" s="448"/>
      <c r="V81" s="469" t="s">
        <v>563</v>
      </c>
      <c r="W81" s="470"/>
      <c r="X81" s="470"/>
      <c r="Y81" s="470"/>
    </row>
    <row r="82" spans="1:33" ht="12.6" customHeight="1" x14ac:dyDescent="0.2">
      <c r="A82" s="449" t="s">
        <v>564</v>
      </c>
      <c r="B82" s="449"/>
      <c r="C82" s="449"/>
      <c r="D82" s="449"/>
      <c r="E82" s="449"/>
      <c r="F82" s="449"/>
      <c r="G82" s="449"/>
      <c r="H82" s="449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50"/>
      <c r="X82" s="451">
        <v>0</v>
      </c>
      <c r="Y82" s="452"/>
    </row>
    <row r="83" spans="1:33" ht="12.6" customHeight="1" x14ac:dyDescent="0.2">
      <c r="A83" s="460" t="s">
        <v>565</v>
      </c>
      <c r="B83" s="461"/>
      <c r="C83" s="461"/>
      <c r="D83" s="461"/>
      <c r="E83" s="461"/>
      <c r="F83" s="461"/>
      <c r="G83" s="461"/>
      <c r="H83" s="461"/>
      <c r="I83" s="461"/>
      <c r="J83" s="461"/>
      <c r="K83" s="461"/>
      <c r="L83" s="461"/>
      <c r="M83" s="461"/>
      <c r="N83" s="461"/>
      <c r="O83" s="461"/>
      <c r="P83" s="461"/>
      <c r="Q83" s="462"/>
      <c r="R83" s="451">
        <v>839.28</v>
      </c>
      <c r="S83" s="452"/>
      <c r="T83" s="452"/>
      <c r="U83" s="452"/>
      <c r="V83" s="452"/>
      <c r="W83" s="452"/>
      <c r="X83" s="452"/>
      <c r="Y83" s="452"/>
    </row>
    <row r="84" spans="1:33" ht="12.6" customHeight="1" x14ac:dyDescent="0.2">
      <c r="A84" s="460" t="s">
        <v>566</v>
      </c>
      <c r="B84" s="461"/>
      <c r="C84" s="461"/>
      <c r="D84" s="461"/>
      <c r="E84" s="461"/>
      <c r="F84" s="461"/>
      <c r="G84" s="461"/>
      <c r="H84" s="461"/>
      <c r="I84" s="461"/>
      <c r="J84" s="461"/>
      <c r="K84" s="461"/>
      <c r="L84" s="461"/>
      <c r="M84" s="461"/>
      <c r="N84" s="461"/>
      <c r="O84" s="461"/>
      <c r="P84" s="461"/>
      <c r="Q84" s="462"/>
      <c r="R84" s="463">
        <f>Z84</f>
        <v>8.3000000000000007</v>
      </c>
      <c r="S84" s="464"/>
      <c r="T84" s="464"/>
      <c r="U84" s="464"/>
      <c r="V84" s="464"/>
      <c r="W84" s="464"/>
      <c r="X84" s="464"/>
      <c r="Y84" s="464"/>
      <c r="Z84" s="463">
        <v>8.3000000000000007</v>
      </c>
      <c r="AA84" s="464"/>
      <c r="AB84" s="464"/>
      <c r="AC84" s="464"/>
      <c r="AD84" s="464"/>
      <c r="AE84" s="464"/>
      <c r="AF84" s="464"/>
      <c r="AG84" s="464"/>
    </row>
    <row r="85" spans="1:33" ht="12.6" customHeight="1" x14ac:dyDescent="0.2">
      <c r="A85" s="460" t="s">
        <v>567</v>
      </c>
      <c r="B85" s="461"/>
      <c r="C85" s="461"/>
      <c r="D85" s="461"/>
      <c r="E85" s="461"/>
      <c r="F85" s="461"/>
      <c r="G85" s="461"/>
      <c r="H85" s="461"/>
      <c r="I85" s="461"/>
      <c r="J85" s="461"/>
      <c r="K85" s="461"/>
      <c r="L85" s="461"/>
      <c r="M85" s="461"/>
      <c r="N85" s="461"/>
      <c r="O85" s="461"/>
      <c r="P85" s="461"/>
      <c r="Q85" s="462"/>
      <c r="R85" s="451">
        <f>TRUNC(R83/R84,2)</f>
        <v>101.11</v>
      </c>
      <c r="S85" s="452"/>
      <c r="T85" s="452"/>
      <c r="U85" s="452"/>
      <c r="V85" s="452"/>
      <c r="W85" s="452"/>
      <c r="X85" s="452"/>
      <c r="Y85" s="452"/>
    </row>
    <row r="86" spans="1:33" ht="22.7" customHeight="1" x14ac:dyDescent="0.2">
      <c r="A86" s="453" t="s">
        <v>568</v>
      </c>
      <c r="B86" s="454"/>
      <c r="C86" s="454"/>
      <c r="D86" s="454"/>
      <c r="E86" s="455"/>
      <c r="F86" s="453" t="s">
        <v>542</v>
      </c>
      <c r="G86" s="454"/>
      <c r="H86" s="455"/>
      <c r="I86" s="447" t="s">
        <v>569</v>
      </c>
      <c r="J86" s="456"/>
      <c r="K86" s="448"/>
      <c r="L86" s="453" t="s">
        <v>570</v>
      </c>
      <c r="M86" s="454"/>
      <c r="N86" s="454"/>
      <c r="O86" s="454"/>
      <c r="P86" s="454"/>
      <c r="Q86" s="454"/>
      <c r="R86" s="455"/>
      <c r="S86" s="457" t="s">
        <v>547</v>
      </c>
      <c r="T86" s="458"/>
      <c r="U86" s="458"/>
      <c r="V86" s="458"/>
      <c r="W86" s="458"/>
      <c r="X86" s="459"/>
      <c r="Y86" s="93" t="s">
        <v>570</v>
      </c>
    </row>
    <row r="87" spans="1:33" ht="12.6" customHeight="1" x14ac:dyDescent="0.2">
      <c r="A87" s="449" t="s">
        <v>571</v>
      </c>
      <c r="B87" s="449"/>
      <c r="C87" s="449"/>
      <c r="D87" s="449"/>
      <c r="E87" s="449"/>
      <c r="F87" s="449"/>
      <c r="G87" s="449"/>
      <c r="H87" s="449"/>
      <c r="I87" s="449"/>
      <c r="J87" s="449"/>
      <c r="K87" s="449"/>
      <c r="L87" s="449"/>
      <c r="M87" s="449"/>
      <c r="N87" s="449"/>
      <c r="O87" s="449"/>
      <c r="P87" s="449"/>
      <c r="Q87" s="449"/>
      <c r="R87" s="449"/>
      <c r="S87" s="449"/>
      <c r="T87" s="449"/>
      <c r="U87" s="449"/>
      <c r="V87" s="449"/>
      <c r="W87" s="450"/>
      <c r="X87" s="451">
        <v>0</v>
      </c>
      <c r="Y87" s="452"/>
    </row>
    <row r="88" spans="1:33" ht="22.7" customHeight="1" x14ac:dyDescent="0.2">
      <c r="A88" s="453" t="s">
        <v>572</v>
      </c>
      <c r="B88" s="454"/>
      <c r="C88" s="454"/>
      <c r="D88" s="454"/>
      <c r="E88" s="455"/>
      <c r="F88" s="453" t="s">
        <v>542</v>
      </c>
      <c r="G88" s="454"/>
      <c r="H88" s="455"/>
      <c r="I88" s="447" t="s">
        <v>569</v>
      </c>
      <c r="J88" s="456"/>
      <c r="K88" s="448"/>
      <c r="L88" s="453" t="s">
        <v>570</v>
      </c>
      <c r="M88" s="454"/>
      <c r="N88" s="454"/>
      <c r="O88" s="454"/>
      <c r="P88" s="454"/>
      <c r="Q88" s="454"/>
      <c r="R88" s="455"/>
      <c r="S88" s="457" t="s">
        <v>547</v>
      </c>
      <c r="T88" s="458"/>
      <c r="U88" s="458"/>
      <c r="V88" s="458"/>
      <c r="W88" s="458"/>
      <c r="X88" s="459"/>
      <c r="Y88" s="93" t="s">
        <v>570</v>
      </c>
    </row>
    <row r="89" spans="1:33" ht="12.6" customHeight="1" x14ac:dyDescent="0.2">
      <c r="A89" s="449" t="s">
        <v>573</v>
      </c>
      <c r="B89" s="449"/>
      <c r="C89" s="449"/>
      <c r="D89" s="449"/>
      <c r="E89" s="449"/>
      <c r="F89" s="449"/>
      <c r="G89" s="449"/>
      <c r="H89" s="449"/>
      <c r="I89" s="449"/>
      <c r="J89" s="449"/>
      <c r="K89" s="449"/>
      <c r="L89" s="449"/>
      <c r="M89" s="449"/>
      <c r="N89" s="449"/>
      <c r="O89" s="449"/>
      <c r="P89" s="449"/>
      <c r="Q89" s="449"/>
      <c r="R89" s="449"/>
      <c r="S89" s="449"/>
      <c r="T89" s="449"/>
      <c r="U89" s="449"/>
      <c r="V89" s="449"/>
      <c r="W89" s="450"/>
      <c r="X89" s="451">
        <v>0</v>
      </c>
      <c r="Y89" s="452"/>
    </row>
    <row r="90" spans="1:33" ht="22.7" customHeight="1" x14ac:dyDescent="0.2">
      <c r="A90" s="31" t="s">
        <v>574</v>
      </c>
      <c r="B90" s="453" t="s">
        <v>542</v>
      </c>
      <c r="C90" s="455"/>
      <c r="D90" s="453" t="s">
        <v>569</v>
      </c>
      <c r="E90" s="454"/>
      <c r="F90" s="455"/>
      <c r="G90" s="485" t="s">
        <v>575</v>
      </c>
      <c r="H90" s="486"/>
      <c r="I90" s="486"/>
      <c r="J90" s="486"/>
      <c r="K90" s="487"/>
      <c r="L90" s="488" t="s">
        <v>576</v>
      </c>
      <c r="M90" s="489"/>
      <c r="N90" s="490"/>
      <c r="O90" s="488" t="s">
        <v>577</v>
      </c>
      <c r="P90" s="490"/>
      <c r="Q90" s="488" t="s">
        <v>578</v>
      </c>
      <c r="R90" s="489"/>
      <c r="S90" s="490"/>
      <c r="T90" s="447" t="s">
        <v>563</v>
      </c>
      <c r="U90" s="456"/>
      <c r="V90" s="456"/>
      <c r="W90" s="448"/>
      <c r="X90" s="447" t="s">
        <v>547</v>
      </c>
      <c r="Y90" s="448"/>
    </row>
    <row r="91" spans="1:33" ht="12.6" customHeight="1" x14ac:dyDescent="0.2">
      <c r="A91" s="449" t="s">
        <v>579</v>
      </c>
      <c r="B91" s="449"/>
      <c r="C91" s="449"/>
      <c r="D91" s="449"/>
      <c r="E91" s="449"/>
      <c r="F91" s="449"/>
      <c r="G91" s="449"/>
      <c r="H91" s="449"/>
      <c r="I91" s="449"/>
      <c r="J91" s="449"/>
      <c r="K91" s="449"/>
      <c r="L91" s="449"/>
      <c r="M91" s="449"/>
      <c r="N91" s="449"/>
      <c r="O91" s="449"/>
      <c r="P91" s="449"/>
      <c r="Q91" s="449"/>
      <c r="R91" s="449"/>
      <c r="S91" s="449"/>
      <c r="T91" s="449"/>
      <c r="U91" s="449"/>
      <c r="V91" s="449"/>
      <c r="W91" s="450"/>
      <c r="X91" s="451">
        <v>0</v>
      </c>
      <c r="Y91" s="452"/>
    </row>
    <row r="92" spans="1:33" ht="12.6" customHeight="1" x14ac:dyDescent="0.2">
      <c r="A92" s="460" t="s">
        <v>580</v>
      </c>
      <c r="B92" s="461"/>
      <c r="C92" s="461"/>
      <c r="D92" s="461"/>
      <c r="E92" s="461"/>
      <c r="F92" s="461"/>
      <c r="G92" s="461"/>
      <c r="H92" s="461"/>
      <c r="I92" s="461"/>
      <c r="J92" s="461"/>
      <c r="K92" s="461"/>
      <c r="L92" s="461"/>
      <c r="M92" s="461"/>
      <c r="N92" s="461"/>
      <c r="O92" s="461"/>
      <c r="P92" s="461"/>
      <c r="Q92" s="461"/>
      <c r="R92" s="461"/>
      <c r="S92" s="461"/>
      <c r="T92" s="461"/>
      <c r="U92" s="461"/>
      <c r="V92" s="461"/>
      <c r="W92" s="462"/>
      <c r="X92" s="465">
        <f>R85</f>
        <v>101.11</v>
      </c>
      <c r="Y92" s="466"/>
    </row>
    <row r="93" spans="1:33" ht="12.6" customHeight="1" x14ac:dyDescent="0.2">
      <c r="A93" s="460" t="s">
        <v>715</v>
      </c>
      <c r="B93" s="461"/>
      <c r="C93" s="461"/>
      <c r="D93" s="461"/>
      <c r="E93" s="461"/>
      <c r="F93" s="461"/>
      <c r="G93" s="461"/>
      <c r="H93" s="461"/>
      <c r="I93" s="461"/>
      <c r="J93" s="461"/>
      <c r="K93" s="461"/>
      <c r="L93" s="461"/>
      <c r="M93" s="461"/>
      <c r="N93" s="461"/>
      <c r="O93" s="461"/>
      <c r="P93" s="461"/>
      <c r="Q93" s="461"/>
      <c r="R93" s="461"/>
      <c r="S93" s="461"/>
      <c r="T93" s="461"/>
      <c r="U93" s="461"/>
      <c r="V93" s="461"/>
      <c r="W93" s="462"/>
      <c r="X93" s="465">
        <f>TRUNC(X92*BDI!$N$5,2)</f>
        <v>24.27</v>
      </c>
      <c r="Y93" s="466"/>
    </row>
    <row r="94" spans="1:33" ht="12.6" customHeight="1" x14ac:dyDescent="0.2">
      <c r="A94" s="460" t="s">
        <v>581</v>
      </c>
      <c r="B94" s="461"/>
      <c r="C94" s="461"/>
      <c r="D94" s="461"/>
      <c r="E94" s="461"/>
      <c r="F94" s="461"/>
      <c r="G94" s="461"/>
      <c r="H94" s="461"/>
      <c r="I94" s="461"/>
      <c r="J94" s="461"/>
      <c r="K94" s="461"/>
      <c r="L94" s="461"/>
      <c r="M94" s="461"/>
      <c r="N94" s="461"/>
      <c r="O94" s="461"/>
      <c r="P94" s="461"/>
      <c r="Q94" s="461"/>
      <c r="R94" s="461"/>
      <c r="S94" s="461"/>
      <c r="T94" s="461"/>
      <c r="U94" s="461"/>
      <c r="V94" s="461"/>
      <c r="W94" s="462"/>
      <c r="X94" s="465">
        <f>SUM(X92:Y93)</f>
        <v>125.38</v>
      </c>
      <c r="Y94" s="466"/>
      <c r="Z94" s="181">
        <v>128.62</v>
      </c>
    </row>
    <row r="95" spans="1:33" ht="10.7" customHeight="1" x14ac:dyDescent="0.2">
      <c r="A95" s="1" t="s">
        <v>531</v>
      </c>
    </row>
    <row r="96" spans="1:33" ht="10.7" customHeight="1" x14ac:dyDescent="0.2">
      <c r="A96" s="1" t="s">
        <v>532</v>
      </c>
    </row>
    <row r="97" spans="1:25" ht="10.7" customHeight="1" x14ac:dyDescent="0.2">
      <c r="A97" s="1" t="s">
        <v>533</v>
      </c>
    </row>
    <row r="98" spans="1:25" ht="10.7" customHeight="1" x14ac:dyDescent="0.2">
      <c r="A98" s="1" t="s">
        <v>534</v>
      </c>
    </row>
    <row r="99" spans="1:25" ht="10.7" customHeight="1" x14ac:dyDescent="0.2">
      <c r="A99" s="1" t="s">
        <v>535</v>
      </c>
    </row>
    <row r="100" spans="1:25" ht="10.7" customHeight="1" x14ac:dyDescent="0.2">
      <c r="A100" s="1" t="s">
        <v>536</v>
      </c>
    </row>
    <row r="101" spans="1:25" ht="10.7" customHeight="1" x14ac:dyDescent="0.2">
      <c r="A101" s="1" t="s">
        <v>537</v>
      </c>
    </row>
    <row r="102" spans="1:25" ht="10.7" customHeight="1" x14ac:dyDescent="0.2">
      <c r="A102" s="1" t="s">
        <v>538</v>
      </c>
    </row>
    <row r="103" spans="1:25" ht="0.95" customHeight="1" x14ac:dyDescent="0.2"/>
    <row r="104" spans="1:25" ht="12.95" customHeight="1" x14ac:dyDescent="0.2">
      <c r="A104" s="30" t="s">
        <v>584</v>
      </c>
    </row>
    <row r="105" spans="1:25" ht="22.7" customHeight="1" x14ac:dyDescent="0.2">
      <c r="A105" s="453" t="s">
        <v>541</v>
      </c>
      <c r="B105" s="455"/>
      <c r="C105" s="453" t="s">
        <v>542</v>
      </c>
      <c r="D105" s="455"/>
      <c r="E105" s="469" t="s">
        <v>543</v>
      </c>
      <c r="F105" s="470"/>
      <c r="G105" s="471"/>
      <c r="H105" s="469" t="s">
        <v>544</v>
      </c>
      <c r="I105" s="470"/>
      <c r="J105" s="471"/>
      <c r="K105" s="469" t="s">
        <v>545</v>
      </c>
      <c r="L105" s="470"/>
      <c r="M105" s="470"/>
      <c r="N105" s="470"/>
      <c r="O105" s="471"/>
      <c r="P105" s="469" t="s">
        <v>546</v>
      </c>
      <c r="Q105" s="470"/>
      <c r="R105" s="470"/>
      <c r="S105" s="470"/>
      <c r="T105" s="470"/>
      <c r="U105" s="470"/>
      <c r="V105" s="471"/>
      <c r="W105" s="447" t="s">
        <v>547</v>
      </c>
      <c r="X105" s="448"/>
      <c r="Y105" s="95" t="s">
        <v>548</v>
      </c>
    </row>
    <row r="106" spans="1:25" ht="22.5" customHeight="1" x14ac:dyDescent="0.2">
      <c r="A106" s="475" t="s">
        <v>585</v>
      </c>
      <c r="B106" s="476"/>
      <c r="C106" s="477">
        <v>30007</v>
      </c>
      <c r="D106" s="478"/>
      <c r="E106" s="479">
        <v>1</v>
      </c>
      <c r="F106" s="480"/>
      <c r="G106" s="481"/>
      <c r="H106" s="479">
        <v>0</v>
      </c>
      <c r="I106" s="480"/>
      <c r="J106" s="481"/>
      <c r="K106" s="482">
        <v>464.83</v>
      </c>
      <c r="L106" s="483"/>
      <c r="M106" s="483"/>
      <c r="N106" s="483"/>
      <c r="O106" s="484"/>
      <c r="P106" s="482">
        <v>226.51</v>
      </c>
      <c r="Q106" s="483"/>
      <c r="R106" s="483"/>
      <c r="S106" s="483"/>
      <c r="T106" s="483"/>
      <c r="U106" s="483"/>
      <c r="V106" s="484"/>
      <c r="W106" s="467">
        <v>1</v>
      </c>
      <c r="X106" s="468"/>
      <c r="Y106" s="183">
        <v>464.83</v>
      </c>
    </row>
    <row r="107" spans="1:25" ht="12.6" customHeight="1" x14ac:dyDescent="0.2">
      <c r="A107" s="449" t="s">
        <v>550</v>
      </c>
      <c r="B107" s="449"/>
      <c r="C107" s="449"/>
      <c r="D107" s="449"/>
      <c r="E107" s="449"/>
      <c r="F107" s="449"/>
      <c r="G107" s="449"/>
      <c r="H107" s="449"/>
      <c r="I107" s="449"/>
      <c r="J107" s="449"/>
      <c r="K107" s="449"/>
      <c r="L107" s="449"/>
      <c r="M107" s="449"/>
      <c r="N107" s="449"/>
      <c r="O107" s="449"/>
      <c r="P107" s="449"/>
      <c r="Q107" s="449"/>
      <c r="R107" s="449"/>
      <c r="S107" s="449"/>
      <c r="T107" s="449"/>
      <c r="U107" s="449"/>
      <c r="V107" s="449"/>
      <c r="W107" s="450"/>
      <c r="X107" s="451">
        <v>464.83</v>
      </c>
      <c r="Y107" s="452"/>
    </row>
    <row r="108" spans="1:25" ht="22.7" customHeight="1" x14ac:dyDescent="0.2">
      <c r="A108" s="453" t="s">
        <v>551</v>
      </c>
      <c r="B108" s="455"/>
      <c r="C108" s="453" t="s">
        <v>542</v>
      </c>
      <c r="D108" s="455"/>
      <c r="E108" s="469" t="s">
        <v>552</v>
      </c>
      <c r="F108" s="470"/>
      <c r="G108" s="470"/>
      <c r="H108" s="470"/>
      <c r="I108" s="471"/>
      <c r="J108" s="469" t="s">
        <v>553</v>
      </c>
      <c r="K108" s="470"/>
      <c r="L108" s="470"/>
      <c r="M108" s="471"/>
      <c r="N108" s="469" t="s">
        <v>554</v>
      </c>
      <c r="O108" s="470"/>
      <c r="P108" s="470"/>
      <c r="Q108" s="470"/>
      <c r="R108" s="470"/>
      <c r="S108" s="470"/>
      <c r="T108" s="471"/>
      <c r="U108" s="472" t="s">
        <v>547</v>
      </c>
      <c r="V108" s="473"/>
      <c r="W108" s="473"/>
      <c r="X108" s="474"/>
      <c r="Y108" s="95" t="s">
        <v>548</v>
      </c>
    </row>
    <row r="109" spans="1:25" ht="12.6" customHeight="1" x14ac:dyDescent="0.2">
      <c r="A109" s="475" t="s">
        <v>555</v>
      </c>
      <c r="B109" s="476"/>
      <c r="C109" s="477">
        <v>20002</v>
      </c>
      <c r="D109" s="478"/>
      <c r="E109" s="482">
        <v>12.43</v>
      </c>
      <c r="F109" s="483"/>
      <c r="G109" s="483"/>
      <c r="H109" s="483"/>
      <c r="I109" s="484"/>
      <c r="J109" s="482">
        <v>27.39</v>
      </c>
      <c r="K109" s="483"/>
      <c r="L109" s="483"/>
      <c r="M109" s="484"/>
      <c r="N109" s="482">
        <v>120.38</v>
      </c>
      <c r="O109" s="483"/>
      <c r="P109" s="483"/>
      <c r="Q109" s="483"/>
      <c r="R109" s="483"/>
      <c r="S109" s="483"/>
      <c r="T109" s="484"/>
      <c r="U109" s="494">
        <v>0.1</v>
      </c>
      <c r="V109" s="495"/>
      <c r="W109" s="495"/>
      <c r="X109" s="496"/>
      <c r="Y109" s="183">
        <v>2.73</v>
      </c>
    </row>
    <row r="110" spans="1:25" ht="12.6" customHeight="1" x14ac:dyDescent="0.2">
      <c r="A110" s="475" t="s">
        <v>556</v>
      </c>
      <c r="B110" s="476"/>
      <c r="C110" s="477">
        <v>20031</v>
      </c>
      <c r="D110" s="478"/>
      <c r="E110" s="482">
        <v>7.11</v>
      </c>
      <c r="F110" s="483"/>
      <c r="G110" s="483"/>
      <c r="H110" s="483"/>
      <c r="I110" s="484"/>
      <c r="J110" s="482">
        <v>22.28</v>
      </c>
      <c r="K110" s="483"/>
      <c r="L110" s="483"/>
      <c r="M110" s="484"/>
      <c r="N110" s="482">
        <v>213.47</v>
      </c>
      <c r="O110" s="483"/>
      <c r="P110" s="483"/>
      <c r="Q110" s="483"/>
      <c r="R110" s="483"/>
      <c r="S110" s="483"/>
      <c r="T110" s="484"/>
      <c r="U110" s="494">
        <v>1</v>
      </c>
      <c r="V110" s="495"/>
      <c r="W110" s="495"/>
      <c r="X110" s="496"/>
      <c r="Y110" s="183">
        <v>22.28</v>
      </c>
    </row>
    <row r="111" spans="1:25" ht="12.6" customHeight="1" x14ac:dyDescent="0.2">
      <c r="A111" s="449" t="s">
        <v>557</v>
      </c>
      <c r="B111" s="449"/>
      <c r="C111" s="449"/>
      <c r="D111" s="449"/>
      <c r="E111" s="449"/>
      <c r="F111" s="449"/>
      <c r="G111" s="449"/>
      <c r="H111" s="449"/>
      <c r="I111" s="449"/>
      <c r="J111" s="449"/>
      <c r="K111" s="449"/>
      <c r="L111" s="449"/>
      <c r="M111" s="449"/>
      <c r="N111" s="449"/>
      <c r="O111" s="449"/>
      <c r="P111" s="449"/>
      <c r="Q111" s="449"/>
      <c r="R111" s="449"/>
      <c r="S111" s="449"/>
      <c r="T111" s="449"/>
      <c r="U111" s="449"/>
      <c r="V111" s="449"/>
      <c r="W111" s="450"/>
      <c r="X111" s="451">
        <v>25.01</v>
      </c>
      <c r="Y111" s="452"/>
    </row>
    <row r="112" spans="1:25" ht="22.7" customHeight="1" x14ac:dyDescent="0.2">
      <c r="A112" s="453" t="s">
        <v>558</v>
      </c>
      <c r="B112" s="455"/>
      <c r="C112" s="453" t="s">
        <v>542</v>
      </c>
      <c r="D112" s="455"/>
      <c r="E112" s="491" t="s">
        <v>559</v>
      </c>
      <c r="F112" s="492"/>
      <c r="G112" s="492"/>
      <c r="H112" s="492"/>
      <c r="I112" s="493"/>
      <c r="J112" s="447" t="s">
        <v>560</v>
      </c>
      <c r="K112" s="456"/>
      <c r="L112" s="448"/>
      <c r="M112" s="447" t="s">
        <v>561</v>
      </c>
      <c r="N112" s="456"/>
      <c r="O112" s="448"/>
      <c r="P112" s="447" t="s">
        <v>562</v>
      </c>
      <c r="Q112" s="456"/>
      <c r="R112" s="456"/>
      <c r="S112" s="456"/>
      <c r="T112" s="456"/>
      <c r="U112" s="448"/>
      <c r="V112" s="469" t="s">
        <v>563</v>
      </c>
      <c r="W112" s="470"/>
      <c r="X112" s="470"/>
      <c r="Y112" s="470"/>
    </row>
    <row r="113" spans="1:33" ht="12.6" customHeight="1" x14ac:dyDescent="0.2">
      <c r="A113" s="449" t="s">
        <v>564</v>
      </c>
      <c r="B113" s="449"/>
      <c r="C113" s="449"/>
      <c r="D113" s="449"/>
      <c r="E113" s="449"/>
      <c r="F113" s="449"/>
      <c r="G113" s="449"/>
      <c r="H113" s="449"/>
      <c r="I113" s="449"/>
      <c r="J113" s="449"/>
      <c r="K113" s="449"/>
      <c r="L113" s="449"/>
      <c r="M113" s="449"/>
      <c r="N113" s="449"/>
      <c r="O113" s="449"/>
      <c r="P113" s="449"/>
      <c r="Q113" s="449"/>
      <c r="R113" s="449"/>
      <c r="S113" s="449"/>
      <c r="T113" s="449"/>
      <c r="U113" s="449"/>
      <c r="V113" s="449"/>
      <c r="W113" s="450"/>
      <c r="X113" s="451">
        <v>0</v>
      </c>
      <c r="Y113" s="452"/>
    </row>
    <row r="114" spans="1:33" ht="12.6" customHeight="1" x14ac:dyDescent="0.2">
      <c r="A114" s="460" t="s">
        <v>565</v>
      </c>
      <c r="B114" s="461"/>
      <c r="C114" s="461"/>
      <c r="D114" s="461"/>
      <c r="E114" s="461"/>
      <c r="F114" s="461"/>
      <c r="G114" s="461"/>
      <c r="H114" s="461"/>
      <c r="I114" s="461"/>
      <c r="J114" s="461"/>
      <c r="K114" s="461"/>
      <c r="L114" s="461"/>
      <c r="M114" s="461"/>
      <c r="N114" s="461"/>
      <c r="O114" s="461"/>
      <c r="P114" s="461"/>
      <c r="Q114" s="462"/>
      <c r="R114" s="451">
        <v>489.84</v>
      </c>
      <c r="S114" s="452"/>
      <c r="T114" s="452"/>
      <c r="U114" s="452"/>
      <c r="V114" s="452"/>
      <c r="W114" s="452"/>
      <c r="X114" s="452"/>
      <c r="Y114" s="452"/>
    </row>
    <row r="115" spans="1:33" ht="12.6" customHeight="1" x14ac:dyDescent="0.2">
      <c r="A115" s="460" t="s">
        <v>566</v>
      </c>
      <c r="B115" s="461"/>
      <c r="C115" s="461"/>
      <c r="D115" s="461"/>
      <c r="E115" s="461"/>
      <c r="F115" s="461"/>
      <c r="G115" s="461"/>
      <c r="H115" s="461"/>
      <c r="I115" s="461"/>
      <c r="J115" s="461"/>
      <c r="K115" s="461"/>
      <c r="L115" s="461"/>
      <c r="M115" s="461"/>
      <c r="N115" s="461"/>
      <c r="O115" s="461"/>
      <c r="P115" s="461"/>
      <c r="Q115" s="462"/>
      <c r="R115" s="463">
        <f>Z115</f>
        <v>191</v>
      </c>
      <c r="S115" s="464"/>
      <c r="T115" s="464"/>
      <c r="U115" s="464"/>
      <c r="V115" s="464"/>
      <c r="W115" s="464"/>
      <c r="X115" s="464"/>
      <c r="Y115" s="464"/>
      <c r="Z115" s="463">
        <v>191</v>
      </c>
      <c r="AA115" s="464"/>
      <c r="AB115" s="464"/>
      <c r="AC115" s="464"/>
      <c r="AD115" s="464"/>
      <c r="AE115" s="464"/>
      <c r="AF115" s="464"/>
      <c r="AG115" s="464"/>
    </row>
    <row r="116" spans="1:33" ht="12.6" customHeight="1" x14ac:dyDescent="0.2">
      <c r="A116" s="460" t="s">
        <v>567</v>
      </c>
      <c r="B116" s="461"/>
      <c r="C116" s="461"/>
      <c r="D116" s="461"/>
      <c r="E116" s="461"/>
      <c r="F116" s="461"/>
      <c r="G116" s="461"/>
      <c r="H116" s="461"/>
      <c r="I116" s="461"/>
      <c r="J116" s="461"/>
      <c r="K116" s="461"/>
      <c r="L116" s="461"/>
      <c r="M116" s="461"/>
      <c r="N116" s="461"/>
      <c r="O116" s="461"/>
      <c r="P116" s="461"/>
      <c r="Q116" s="462"/>
      <c r="R116" s="451">
        <f>TRUNC(R114/R115,2)</f>
        <v>2.56</v>
      </c>
      <c r="S116" s="452"/>
      <c r="T116" s="452"/>
      <c r="U116" s="452"/>
      <c r="V116" s="452"/>
      <c r="W116" s="452"/>
      <c r="X116" s="452"/>
      <c r="Y116" s="452"/>
    </row>
    <row r="117" spans="1:33" ht="22.7" customHeight="1" x14ac:dyDescent="0.2">
      <c r="A117" s="453" t="s">
        <v>568</v>
      </c>
      <c r="B117" s="454"/>
      <c r="C117" s="454"/>
      <c r="D117" s="454"/>
      <c r="E117" s="455"/>
      <c r="F117" s="453" t="s">
        <v>542</v>
      </c>
      <c r="G117" s="454"/>
      <c r="H117" s="455"/>
      <c r="I117" s="447" t="s">
        <v>569</v>
      </c>
      <c r="J117" s="456"/>
      <c r="K117" s="448"/>
      <c r="L117" s="453" t="s">
        <v>570</v>
      </c>
      <c r="M117" s="454"/>
      <c r="N117" s="454"/>
      <c r="O117" s="454"/>
      <c r="P117" s="454"/>
      <c r="Q117" s="454"/>
      <c r="R117" s="455"/>
      <c r="S117" s="457" t="s">
        <v>547</v>
      </c>
      <c r="T117" s="458"/>
      <c r="U117" s="458"/>
      <c r="V117" s="458"/>
      <c r="W117" s="458"/>
      <c r="X117" s="459"/>
      <c r="Y117" s="93" t="s">
        <v>570</v>
      </c>
    </row>
    <row r="118" spans="1:33" ht="12.6" customHeight="1" x14ac:dyDescent="0.2">
      <c r="A118" s="449" t="s">
        <v>571</v>
      </c>
      <c r="B118" s="449"/>
      <c r="C118" s="449"/>
      <c r="D118" s="449"/>
      <c r="E118" s="449"/>
      <c r="F118" s="449"/>
      <c r="G118" s="449"/>
      <c r="H118" s="449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50"/>
      <c r="X118" s="451">
        <v>0</v>
      </c>
      <c r="Y118" s="452"/>
    </row>
    <row r="119" spans="1:33" ht="22.7" customHeight="1" x14ac:dyDescent="0.2">
      <c r="A119" s="453" t="s">
        <v>572</v>
      </c>
      <c r="B119" s="454"/>
      <c r="C119" s="454"/>
      <c r="D119" s="454"/>
      <c r="E119" s="455"/>
      <c r="F119" s="453" t="s">
        <v>542</v>
      </c>
      <c r="G119" s="454"/>
      <c r="H119" s="455"/>
      <c r="I119" s="447" t="s">
        <v>569</v>
      </c>
      <c r="J119" s="456"/>
      <c r="K119" s="448"/>
      <c r="L119" s="453" t="s">
        <v>570</v>
      </c>
      <c r="M119" s="454"/>
      <c r="N119" s="454"/>
      <c r="O119" s="454"/>
      <c r="P119" s="454"/>
      <c r="Q119" s="454"/>
      <c r="R119" s="455"/>
      <c r="S119" s="457" t="s">
        <v>547</v>
      </c>
      <c r="T119" s="458"/>
      <c r="U119" s="458"/>
      <c r="V119" s="458"/>
      <c r="W119" s="458"/>
      <c r="X119" s="459"/>
      <c r="Y119" s="93" t="s">
        <v>570</v>
      </c>
    </row>
    <row r="120" spans="1:33" ht="12.6" customHeight="1" x14ac:dyDescent="0.2">
      <c r="A120" s="449" t="s">
        <v>573</v>
      </c>
      <c r="B120" s="449"/>
      <c r="C120" s="449"/>
      <c r="D120" s="449"/>
      <c r="E120" s="449"/>
      <c r="F120" s="449"/>
      <c r="G120" s="449"/>
      <c r="H120" s="449"/>
      <c r="I120" s="449"/>
      <c r="J120" s="449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50"/>
      <c r="X120" s="451">
        <v>0</v>
      </c>
      <c r="Y120" s="452"/>
    </row>
    <row r="121" spans="1:33" ht="22.7" customHeight="1" x14ac:dyDescent="0.2">
      <c r="A121" s="31" t="s">
        <v>574</v>
      </c>
      <c r="B121" s="453" t="s">
        <v>542</v>
      </c>
      <c r="C121" s="455"/>
      <c r="D121" s="453" t="s">
        <v>569</v>
      </c>
      <c r="E121" s="454"/>
      <c r="F121" s="455"/>
      <c r="G121" s="485" t="s">
        <v>575</v>
      </c>
      <c r="H121" s="486"/>
      <c r="I121" s="486"/>
      <c r="J121" s="486"/>
      <c r="K121" s="487"/>
      <c r="L121" s="488" t="s">
        <v>576</v>
      </c>
      <c r="M121" s="489"/>
      <c r="N121" s="490"/>
      <c r="O121" s="488" t="s">
        <v>577</v>
      </c>
      <c r="P121" s="490"/>
      <c r="Q121" s="488" t="s">
        <v>578</v>
      </c>
      <c r="R121" s="489"/>
      <c r="S121" s="490"/>
      <c r="T121" s="447" t="s">
        <v>563</v>
      </c>
      <c r="U121" s="456"/>
      <c r="V121" s="456"/>
      <c r="W121" s="448"/>
      <c r="X121" s="447" t="s">
        <v>547</v>
      </c>
      <c r="Y121" s="448"/>
    </row>
    <row r="122" spans="1:33" ht="12.6" customHeight="1" x14ac:dyDescent="0.2">
      <c r="A122" s="449" t="s">
        <v>579</v>
      </c>
      <c r="B122" s="449"/>
      <c r="C122" s="449"/>
      <c r="D122" s="449"/>
      <c r="E122" s="449"/>
      <c r="F122" s="449"/>
      <c r="G122" s="449"/>
      <c r="H122" s="449"/>
      <c r="I122" s="449"/>
      <c r="J122" s="449"/>
      <c r="K122" s="449"/>
      <c r="L122" s="449"/>
      <c r="M122" s="449"/>
      <c r="N122" s="449"/>
      <c r="O122" s="449"/>
      <c r="P122" s="449"/>
      <c r="Q122" s="449"/>
      <c r="R122" s="449"/>
      <c r="S122" s="449"/>
      <c r="T122" s="449"/>
      <c r="U122" s="449"/>
      <c r="V122" s="449"/>
      <c r="W122" s="450"/>
      <c r="X122" s="451">
        <v>0</v>
      </c>
      <c r="Y122" s="452"/>
    </row>
    <row r="123" spans="1:33" ht="12.6" customHeight="1" x14ac:dyDescent="0.2">
      <c r="A123" s="460" t="s">
        <v>580</v>
      </c>
      <c r="B123" s="461"/>
      <c r="C123" s="461"/>
      <c r="D123" s="461"/>
      <c r="E123" s="461"/>
      <c r="F123" s="461"/>
      <c r="G123" s="461"/>
      <c r="H123" s="461"/>
      <c r="I123" s="461"/>
      <c r="J123" s="461"/>
      <c r="K123" s="461"/>
      <c r="L123" s="461"/>
      <c r="M123" s="461"/>
      <c r="N123" s="461"/>
      <c r="O123" s="461"/>
      <c r="P123" s="461"/>
      <c r="Q123" s="461"/>
      <c r="R123" s="461"/>
      <c r="S123" s="461"/>
      <c r="T123" s="461"/>
      <c r="U123" s="461"/>
      <c r="V123" s="461"/>
      <c r="W123" s="462"/>
      <c r="X123" s="465">
        <f>R116</f>
        <v>2.56</v>
      </c>
      <c r="Y123" s="466"/>
    </row>
    <row r="124" spans="1:33" ht="12.6" customHeight="1" x14ac:dyDescent="0.2">
      <c r="A124" s="460" t="s">
        <v>715</v>
      </c>
      <c r="B124" s="461"/>
      <c r="C124" s="461"/>
      <c r="D124" s="461"/>
      <c r="E124" s="461"/>
      <c r="F124" s="461"/>
      <c r="G124" s="461"/>
      <c r="H124" s="461"/>
      <c r="I124" s="461"/>
      <c r="J124" s="461"/>
      <c r="K124" s="461"/>
      <c r="L124" s="461"/>
      <c r="M124" s="461"/>
      <c r="N124" s="461"/>
      <c r="O124" s="461"/>
      <c r="P124" s="461"/>
      <c r="Q124" s="461"/>
      <c r="R124" s="461"/>
      <c r="S124" s="461"/>
      <c r="T124" s="461"/>
      <c r="U124" s="461"/>
      <c r="V124" s="461"/>
      <c r="W124" s="462"/>
      <c r="X124" s="465">
        <f>TRUNC(X123*BDI!$N$5,2)</f>
        <v>0.61</v>
      </c>
      <c r="Y124" s="466"/>
    </row>
    <row r="125" spans="1:33" ht="12.6" customHeight="1" x14ac:dyDescent="0.2">
      <c r="A125" s="460" t="s">
        <v>581</v>
      </c>
      <c r="B125" s="461"/>
      <c r="C125" s="461"/>
      <c r="D125" s="461"/>
      <c r="E125" s="461"/>
      <c r="F125" s="461"/>
      <c r="G125" s="461"/>
      <c r="H125" s="461"/>
      <c r="I125" s="461"/>
      <c r="J125" s="461"/>
      <c r="K125" s="461"/>
      <c r="L125" s="461"/>
      <c r="M125" s="461"/>
      <c r="N125" s="461"/>
      <c r="O125" s="461"/>
      <c r="P125" s="461"/>
      <c r="Q125" s="461"/>
      <c r="R125" s="461"/>
      <c r="S125" s="461"/>
      <c r="T125" s="461"/>
      <c r="U125" s="461"/>
      <c r="V125" s="461"/>
      <c r="W125" s="462"/>
      <c r="X125" s="465">
        <f>SUM(X123:Y124)</f>
        <v>3.17</v>
      </c>
      <c r="Y125" s="466"/>
      <c r="Z125" s="465">
        <v>3.25</v>
      </c>
      <c r="AA125" s="466"/>
      <c r="AB125" s="182">
        <f>X125/Z125-1</f>
        <v>-2.4615384615384595E-2</v>
      </c>
    </row>
    <row r="126" spans="1:33" ht="10.7" customHeight="1" x14ac:dyDescent="0.2">
      <c r="A126" s="1" t="s">
        <v>531</v>
      </c>
    </row>
    <row r="127" spans="1:33" ht="10.7" customHeight="1" x14ac:dyDescent="0.2">
      <c r="A127" s="1" t="s">
        <v>532</v>
      </c>
    </row>
    <row r="128" spans="1:33" ht="10.7" customHeight="1" x14ac:dyDescent="0.2">
      <c r="A128" s="1" t="s">
        <v>533</v>
      </c>
    </row>
    <row r="129" spans="1:33" ht="10.7" customHeight="1" x14ac:dyDescent="0.2">
      <c r="A129" s="1" t="s">
        <v>534</v>
      </c>
    </row>
    <row r="130" spans="1:33" ht="10.7" customHeight="1" x14ac:dyDescent="0.2">
      <c r="A130" s="1" t="s">
        <v>535</v>
      </c>
    </row>
    <row r="131" spans="1:33" ht="10.7" customHeight="1" x14ac:dyDescent="0.2">
      <c r="A131" s="1" t="s">
        <v>536</v>
      </c>
    </row>
    <row r="132" spans="1:33" ht="10.7" customHeight="1" x14ac:dyDescent="0.2">
      <c r="A132" s="1" t="s">
        <v>537</v>
      </c>
    </row>
    <row r="133" spans="1:33" ht="10.7" customHeight="1" x14ac:dyDescent="0.2">
      <c r="A133" s="1" t="s">
        <v>538</v>
      </c>
    </row>
    <row r="134" spans="1:33" ht="0.95" customHeight="1" x14ac:dyDescent="0.2"/>
    <row r="135" spans="1:33" ht="12.95" customHeight="1" x14ac:dyDescent="0.2">
      <c r="A135" s="30" t="s">
        <v>586</v>
      </c>
    </row>
    <row r="136" spans="1:33" ht="22.7" customHeight="1" x14ac:dyDescent="0.2">
      <c r="A136" s="453" t="s">
        <v>541</v>
      </c>
      <c r="B136" s="455"/>
      <c r="C136" s="453" t="s">
        <v>542</v>
      </c>
      <c r="D136" s="455"/>
      <c r="E136" s="469" t="s">
        <v>543</v>
      </c>
      <c r="F136" s="470"/>
      <c r="G136" s="471"/>
      <c r="H136" s="469" t="s">
        <v>544</v>
      </c>
      <c r="I136" s="470"/>
      <c r="J136" s="471"/>
      <c r="K136" s="469" t="s">
        <v>545</v>
      </c>
      <c r="L136" s="470"/>
      <c r="M136" s="470"/>
      <c r="N136" s="470"/>
      <c r="O136" s="471"/>
      <c r="P136" s="469" t="s">
        <v>546</v>
      </c>
      <c r="Q136" s="470"/>
      <c r="R136" s="470"/>
      <c r="S136" s="470"/>
      <c r="T136" s="470"/>
      <c r="U136" s="470"/>
      <c r="V136" s="471"/>
      <c r="W136" s="447" t="s">
        <v>547</v>
      </c>
      <c r="X136" s="448"/>
      <c r="Y136" s="95" t="s">
        <v>548</v>
      </c>
    </row>
    <row r="137" spans="1:33" ht="22.5" customHeight="1" x14ac:dyDescent="0.2">
      <c r="A137" s="475" t="s">
        <v>587</v>
      </c>
      <c r="B137" s="476"/>
      <c r="C137" s="477">
        <v>30037</v>
      </c>
      <c r="D137" s="478"/>
      <c r="E137" s="479">
        <v>1</v>
      </c>
      <c r="F137" s="480"/>
      <c r="G137" s="481"/>
      <c r="H137" s="479">
        <v>0</v>
      </c>
      <c r="I137" s="480"/>
      <c r="J137" s="481"/>
      <c r="K137" s="482">
        <v>313.36</v>
      </c>
      <c r="L137" s="483"/>
      <c r="M137" s="483"/>
      <c r="N137" s="483"/>
      <c r="O137" s="484"/>
      <c r="P137" s="482">
        <v>86.54</v>
      </c>
      <c r="Q137" s="483"/>
      <c r="R137" s="483"/>
      <c r="S137" s="483"/>
      <c r="T137" s="483"/>
      <c r="U137" s="483"/>
      <c r="V137" s="484"/>
      <c r="W137" s="467">
        <v>1</v>
      </c>
      <c r="X137" s="468"/>
      <c r="Y137" s="183">
        <v>313.36</v>
      </c>
    </row>
    <row r="138" spans="1:33" ht="12.6" customHeight="1" x14ac:dyDescent="0.2">
      <c r="A138" s="449" t="s">
        <v>550</v>
      </c>
      <c r="B138" s="449"/>
      <c r="C138" s="449"/>
      <c r="D138" s="449"/>
      <c r="E138" s="449"/>
      <c r="F138" s="449"/>
      <c r="G138" s="449"/>
      <c r="H138" s="449"/>
      <c r="I138" s="449"/>
      <c r="J138" s="449"/>
      <c r="K138" s="449"/>
      <c r="L138" s="449"/>
      <c r="M138" s="449"/>
      <c r="N138" s="449"/>
      <c r="O138" s="449"/>
      <c r="P138" s="449"/>
      <c r="Q138" s="449"/>
      <c r="R138" s="449"/>
      <c r="S138" s="449"/>
      <c r="T138" s="449"/>
      <c r="U138" s="449"/>
      <c r="V138" s="449"/>
      <c r="W138" s="450"/>
      <c r="X138" s="451">
        <v>313.36</v>
      </c>
      <c r="Y138" s="452"/>
    </row>
    <row r="139" spans="1:33" ht="22.7" customHeight="1" x14ac:dyDescent="0.2">
      <c r="A139" s="453" t="s">
        <v>551</v>
      </c>
      <c r="B139" s="455"/>
      <c r="C139" s="453" t="s">
        <v>542</v>
      </c>
      <c r="D139" s="455"/>
      <c r="E139" s="488" t="s">
        <v>552</v>
      </c>
      <c r="F139" s="489"/>
      <c r="G139" s="489"/>
      <c r="H139" s="489"/>
      <c r="I139" s="490"/>
      <c r="J139" s="488" t="s">
        <v>553</v>
      </c>
      <c r="K139" s="489"/>
      <c r="L139" s="489"/>
      <c r="M139" s="490"/>
      <c r="N139" s="447" t="s">
        <v>554</v>
      </c>
      <c r="O139" s="456"/>
      <c r="P139" s="456"/>
      <c r="Q139" s="456"/>
      <c r="R139" s="456"/>
      <c r="S139" s="456"/>
      <c r="T139" s="448"/>
      <c r="U139" s="472" t="s">
        <v>547</v>
      </c>
      <c r="V139" s="473"/>
      <c r="W139" s="473"/>
      <c r="X139" s="474"/>
      <c r="Y139" s="94" t="s">
        <v>548</v>
      </c>
    </row>
    <row r="140" spans="1:33" ht="12.6" customHeight="1" x14ac:dyDescent="0.2">
      <c r="A140" s="449" t="s">
        <v>557</v>
      </c>
      <c r="B140" s="449"/>
      <c r="C140" s="449"/>
      <c r="D140" s="449"/>
      <c r="E140" s="449"/>
      <c r="F140" s="449"/>
      <c r="G140" s="449"/>
      <c r="H140" s="449"/>
      <c r="I140" s="449"/>
      <c r="J140" s="449"/>
      <c r="K140" s="449"/>
      <c r="L140" s="449"/>
      <c r="M140" s="449"/>
      <c r="N140" s="449"/>
      <c r="O140" s="449"/>
      <c r="P140" s="449"/>
      <c r="Q140" s="449"/>
      <c r="R140" s="449"/>
      <c r="S140" s="449"/>
      <c r="T140" s="449"/>
      <c r="U140" s="449"/>
      <c r="V140" s="449"/>
      <c r="W140" s="450"/>
      <c r="X140" s="451">
        <v>0</v>
      </c>
      <c r="Y140" s="452"/>
    </row>
    <row r="141" spans="1:33" ht="22.7" customHeight="1" x14ac:dyDescent="0.2">
      <c r="A141" s="453" t="s">
        <v>558</v>
      </c>
      <c r="B141" s="455"/>
      <c r="C141" s="453" t="s">
        <v>542</v>
      </c>
      <c r="D141" s="455"/>
      <c r="E141" s="491" t="s">
        <v>559</v>
      </c>
      <c r="F141" s="492"/>
      <c r="G141" s="492"/>
      <c r="H141" s="492"/>
      <c r="I141" s="493"/>
      <c r="J141" s="447" t="s">
        <v>560</v>
      </c>
      <c r="K141" s="456"/>
      <c r="L141" s="448"/>
      <c r="M141" s="447" t="s">
        <v>561</v>
      </c>
      <c r="N141" s="456"/>
      <c r="O141" s="448"/>
      <c r="P141" s="447" t="s">
        <v>562</v>
      </c>
      <c r="Q141" s="456"/>
      <c r="R141" s="456"/>
      <c r="S141" s="456"/>
      <c r="T141" s="456"/>
      <c r="U141" s="448"/>
      <c r="V141" s="469" t="s">
        <v>563</v>
      </c>
      <c r="W141" s="470"/>
      <c r="X141" s="470"/>
      <c r="Y141" s="470"/>
    </row>
    <row r="142" spans="1:33" ht="12.6" customHeight="1" x14ac:dyDescent="0.2">
      <c r="A142" s="449" t="s">
        <v>564</v>
      </c>
      <c r="B142" s="449"/>
      <c r="C142" s="449"/>
      <c r="D142" s="449"/>
      <c r="E142" s="449"/>
      <c r="F142" s="449"/>
      <c r="G142" s="449"/>
      <c r="H142" s="449"/>
      <c r="I142" s="449"/>
      <c r="J142" s="449"/>
      <c r="K142" s="449"/>
      <c r="L142" s="449"/>
      <c r="M142" s="449"/>
      <c r="N142" s="449"/>
      <c r="O142" s="449"/>
      <c r="P142" s="449"/>
      <c r="Q142" s="449"/>
      <c r="R142" s="449"/>
      <c r="S142" s="449"/>
      <c r="T142" s="449"/>
      <c r="U142" s="449"/>
      <c r="V142" s="449"/>
      <c r="W142" s="450"/>
      <c r="X142" s="451">
        <v>0</v>
      </c>
      <c r="Y142" s="452"/>
    </row>
    <row r="143" spans="1:33" ht="12.6" customHeight="1" x14ac:dyDescent="0.2">
      <c r="A143" s="460" t="s">
        <v>565</v>
      </c>
      <c r="B143" s="461"/>
      <c r="C143" s="461"/>
      <c r="D143" s="461"/>
      <c r="E143" s="461"/>
      <c r="F143" s="461"/>
      <c r="G143" s="461"/>
      <c r="H143" s="461"/>
      <c r="I143" s="461"/>
      <c r="J143" s="461"/>
      <c r="K143" s="461"/>
      <c r="L143" s="461"/>
      <c r="M143" s="461"/>
      <c r="N143" s="461"/>
      <c r="O143" s="461"/>
      <c r="P143" s="461"/>
      <c r="Q143" s="462"/>
      <c r="R143" s="451">
        <v>313.36</v>
      </c>
      <c r="S143" s="452"/>
      <c r="T143" s="452"/>
      <c r="U143" s="452"/>
      <c r="V143" s="452"/>
      <c r="W143" s="452"/>
      <c r="X143" s="452"/>
      <c r="Y143" s="452"/>
    </row>
    <row r="144" spans="1:33" ht="12.6" customHeight="1" x14ac:dyDescent="0.2">
      <c r="A144" s="460" t="s">
        <v>566</v>
      </c>
      <c r="B144" s="461"/>
      <c r="C144" s="461"/>
      <c r="D144" s="461"/>
      <c r="E144" s="461"/>
      <c r="F144" s="461"/>
      <c r="G144" s="461"/>
      <c r="H144" s="461"/>
      <c r="I144" s="461"/>
      <c r="J144" s="461"/>
      <c r="K144" s="461"/>
      <c r="L144" s="461"/>
      <c r="M144" s="461"/>
      <c r="N144" s="461"/>
      <c r="O144" s="461"/>
      <c r="P144" s="461"/>
      <c r="Q144" s="462"/>
      <c r="R144" s="463">
        <v>135</v>
      </c>
      <c r="S144" s="464"/>
      <c r="T144" s="464"/>
      <c r="U144" s="464"/>
      <c r="V144" s="464"/>
      <c r="W144" s="464"/>
      <c r="X144" s="464"/>
      <c r="Y144" s="464"/>
      <c r="Z144" s="463">
        <v>135</v>
      </c>
      <c r="AA144" s="464"/>
      <c r="AB144" s="464"/>
      <c r="AC144" s="464"/>
      <c r="AD144" s="464"/>
      <c r="AE144" s="464"/>
      <c r="AF144" s="464"/>
      <c r="AG144" s="464"/>
    </row>
    <row r="145" spans="1:28" ht="12.6" customHeight="1" x14ac:dyDescent="0.2">
      <c r="A145" s="460" t="s">
        <v>567</v>
      </c>
      <c r="B145" s="461"/>
      <c r="C145" s="461"/>
      <c r="D145" s="461"/>
      <c r="E145" s="461"/>
      <c r="F145" s="461"/>
      <c r="G145" s="461"/>
      <c r="H145" s="461"/>
      <c r="I145" s="461"/>
      <c r="J145" s="461"/>
      <c r="K145" s="461"/>
      <c r="L145" s="461"/>
      <c r="M145" s="461"/>
      <c r="N145" s="461"/>
      <c r="O145" s="461"/>
      <c r="P145" s="461"/>
      <c r="Q145" s="462"/>
      <c r="R145" s="451">
        <f>TRUNC(R143/R144,2)</f>
        <v>2.3199999999999998</v>
      </c>
      <c r="S145" s="452"/>
      <c r="T145" s="452"/>
      <c r="U145" s="452"/>
      <c r="V145" s="452"/>
      <c r="W145" s="452"/>
      <c r="X145" s="452"/>
      <c r="Y145" s="452"/>
    </row>
    <row r="146" spans="1:28" ht="22.7" customHeight="1" x14ac:dyDescent="0.2">
      <c r="A146" s="453" t="s">
        <v>568</v>
      </c>
      <c r="B146" s="454"/>
      <c r="C146" s="454"/>
      <c r="D146" s="454"/>
      <c r="E146" s="455"/>
      <c r="F146" s="453" t="s">
        <v>542</v>
      </c>
      <c r="G146" s="454"/>
      <c r="H146" s="455"/>
      <c r="I146" s="447" t="s">
        <v>569</v>
      </c>
      <c r="J146" s="456"/>
      <c r="K146" s="448"/>
      <c r="L146" s="453" t="s">
        <v>570</v>
      </c>
      <c r="M146" s="454"/>
      <c r="N146" s="454"/>
      <c r="O146" s="454"/>
      <c r="P146" s="454"/>
      <c r="Q146" s="454"/>
      <c r="R146" s="455"/>
      <c r="S146" s="457" t="s">
        <v>547</v>
      </c>
      <c r="T146" s="458"/>
      <c r="U146" s="458"/>
      <c r="V146" s="458"/>
      <c r="W146" s="458"/>
      <c r="X146" s="459"/>
      <c r="Y146" s="93" t="s">
        <v>570</v>
      </c>
    </row>
    <row r="147" spans="1:28" ht="12.6" customHeight="1" x14ac:dyDescent="0.2">
      <c r="A147" s="449" t="s">
        <v>571</v>
      </c>
      <c r="B147" s="449"/>
      <c r="C147" s="449"/>
      <c r="D147" s="449"/>
      <c r="E147" s="449"/>
      <c r="F147" s="449"/>
      <c r="G147" s="449"/>
      <c r="H147" s="449"/>
      <c r="I147" s="449"/>
      <c r="J147" s="449"/>
      <c r="K147" s="449"/>
      <c r="L147" s="449"/>
      <c r="M147" s="449"/>
      <c r="N147" s="449"/>
      <c r="O147" s="449"/>
      <c r="P147" s="449"/>
      <c r="Q147" s="449"/>
      <c r="R147" s="449"/>
      <c r="S147" s="449"/>
      <c r="T147" s="449"/>
      <c r="U147" s="449"/>
      <c r="V147" s="449"/>
      <c r="W147" s="450"/>
      <c r="X147" s="451">
        <v>0</v>
      </c>
      <c r="Y147" s="452"/>
    </row>
    <row r="148" spans="1:28" ht="22.7" customHeight="1" x14ac:dyDescent="0.2">
      <c r="A148" s="453" t="s">
        <v>572</v>
      </c>
      <c r="B148" s="454"/>
      <c r="C148" s="454"/>
      <c r="D148" s="454"/>
      <c r="E148" s="455"/>
      <c r="F148" s="453" t="s">
        <v>542</v>
      </c>
      <c r="G148" s="454"/>
      <c r="H148" s="455"/>
      <c r="I148" s="447" t="s">
        <v>569</v>
      </c>
      <c r="J148" s="456"/>
      <c r="K148" s="448"/>
      <c r="L148" s="453" t="s">
        <v>570</v>
      </c>
      <c r="M148" s="454"/>
      <c r="N148" s="454"/>
      <c r="O148" s="454"/>
      <c r="P148" s="454"/>
      <c r="Q148" s="454"/>
      <c r="R148" s="455"/>
      <c r="S148" s="457" t="s">
        <v>547</v>
      </c>
      <c r="T148" s="458"/>
      <c r="U148" s="458"/>
      <c r="V148" s="458"/>
      <c r="W148" s="458"/>
      <c r="X148" s="459"/>
      <c r="Y148" s="93" t="s">
        <v>570</v>
      </c>
    </row>
    <row r="149" spans="1:28" ht="12.6" customHeight="1" x14ac:dyDescent="0.2">
      <c r="A149" s="449" t="s">
        <v>573</v>
      </c>
      <c r="B149" s="449"/>
      <c r="C149" s="449"/>
      <c r="D149" s="449"/>
      <c r="E149" s="449"/>
      <c r="F149" s="449"/>
      <c r="G149" s="449"/>
      <c r="H149" s="449"/>
      <c r="I149" s="449"/>
      <c r="J149" s="449"/>
      <c r="K149" s="449"/>
      <c r="L149" s="449"/>
      <c r="M149" s="449"/>
      <c r="N149" s="449"/>
      <c r="O149" s="449"/>
      <c r="P149" s="449"/>
      <c r="Q149" s="449"/>
      <c r="R149" s="449"/>
      <c r="S149" s="449"/>
      <c r="T149" s="449"/>
      <c r="U149" s="449"/>
      <c r="V149" s="449"/>
      <c r="W149" s="450"/>
      <c r="X149" s="451">
        <v>0</v>
      </c>
      <c r="Y149" s="452"/>
    </row>
    <row r="150" spans="1:28" ht="22.7" customHeight="1" x14ac:dyDescent="0.2">
      <c r="A150" s="31" t="s">
        <v>574</v>
      </c>
      <c r="B150" s="453" t="s">
        <v>542</v>
      </c>
      <c r="C150" s="455"/>
      <c r="D150" s="453" t="s">
        <v>569</v>
      </c>
      <c r="E150" s="454"/>
      <c r="F150" s="455"/>
      <c r="G150" s="485" t="s">
        <v>575</v>
      </c>
      <c r="H150" s="486"/>
      <c r="I150" s="486"/>
      <c r="J150" s="486"/>
      <c r="K150" s="487"/>
      <c r="L150" s="488" t="s">
        <v>576</v>
      </c>
      <c r="M150" s="489"/>
      <c r="N150" s="490"/>
      <c r="O150" s="488" t="s">
        <v>577</v>
      </c>
      <c r="P150" s="490"/>
      <c r="Q150" s="488" t="s">
        <v>578</v>
      </c>
      <c r="R150" s="489"/>
      <c r="S150" s="490"/>
      <c r="T150" s="447" t="s">
        <v>563</v>
      </c>
      <c r="U150" s="456"/>
      <c r="V150" s="456"/>
      <c r="W150" s="448"/>
      <c r="X150" s="447" t="s">
        <v>547</v>
      </c>
      <c r="Y150" s="448"/>
    </row>
    <row r="151" spans="1:28" ht="12.6" customHeight="1" x14ac:dyDescent="0.2">
      <c r="A151" s="449" t="s">
        <v>579</v>
      </c>
      <c r="B151" s="449"/>
      <c r="C151" s="449"/>
      <c r="D151" s="449"/>
      <c r="E151" s="449"/>
      <c r="F151" s="449"/>
      <c r="G151" s="449"/>
      <c r="H151" s="449"/>
      <c r="I151" s="449"/>
      <c r="J151" s="449"/>
      <c r="K151" s="449"/>
      <c r="L151" s="449"/>
      <c r="M151" s="449"/>
      <c r="N151" s="449"/>
      <c r="O151" s="449"/>
      <c r="P151" s="449"/>
      <c r="Q151" s="449"/>
      <c r="R151" s="449"/>
      <c r="S151" s="449"/>
      <c r="T151" s="449"/>
      <c r="U151" s="449"/>
      <c r="V151" s="449"/>
      <c r="W151" s="450"/>
      <c r="X151" s="451">
        <v>0</v>
      </c>
      <c r="Y151" s="452"/>
    </row>
    <row r="152" spans="1:28" ht="12.6" customHeight="1" x14ac:dyDescent="0.2">
      <c r="A152" s="460" t="s">
        <v>580</v>
      </c>
      <c r="B152" s="461"/>
      <c r="C152" s="461"/>
      <c r="D152" s="461"/>
      <c r="E152" s="461"/>
      <c r="F152" s="461"/>
      <c r="G152" s="461"/>
      <c r="H152" s="461"/>
      <c r="I152" s="461"/>
      <c r="J152" s="461"/>
      <c r="K152" s="461"/>
      <c r="L152" s="461"/>
      <c r="M152" s="461"/>
      <c r="N152" s="461"/>
      <c r="O152" s="461"/>
      <c r="P152" s="461"/>
      <c r="Q152" s="461"/>
      <c r="R152" s="461"/>
      <c r="S152" s="461"/>
      <c r="T152" s="461"/>
      <c r="U152" s="461"/>
      <c r="V152" s="461"/>
      <c r="W152" s="462"/>
      <c r="X152" s="465">
        <f>R145</f>
        <v>2.3199999999999998</v>
      </c>
      <c r="Y152" s="466"/>
    </row>
    <row r="153" spans="1:28" ht="12.6" customHeight="1" x14ac:dyDescent="0.2">
      <c r="A153" s="460" t="s">
        <v>715</v>
      </c>
      <c r="B153" s="461"/>
      <c r="C153" s="461"/>
      <c r="D153" s="461"/>
      <c r="E153" s="461"/>
      <c r="F153" s="461"/>
      <c r="G153" s="461"/>
      <c r="H153" s="461"/>
      <c r="I153" s="461"/>
      <c r="J153" s="461"/>
      <c r="K153" s="461"/>
      <c r="L153" s="461"/>
      <c r="M153" s="461"/>
      <c r="N153" s="461"/>
      <c r="O153" s="461"/>
      <c r="P153" s="461"/>
      <c r="Q153" s="461"/>
      <c r="R153" s="461"/>
      <c r="S153" s="461"/>
      <c r="T153" s="461"/>
      <c r="U153" s="461"/>
      <c r="V153" s="461"/>
      <c r="W153" s="462"/>
      <c r="X153" s="465">
        <f>TRUNC(X152*BDI!$N$5,2)</f>
        <v>0.55000000000000004</v>
      </c>
      <c r="Y153" s="466"/>
    </row>
    <row r="154" spans="1:28" ht="12.6" customHeight="1" x14ac:dyDescent="0.2">
      <c r="A154" s="460" t="s">
        <v>581</v>
      </c>
      <c r="B154" s="461"/>
      <c r="C154" s="461"/>
      <c r="D154" s="461"/>
      <c r="E154" s="461"/>
      <c r="F154" s="461"/>
      <c r="G154" s="461"/>
      <c r="H154" s="461"/>
      <c r="I154" s="461"/>
      <c r="J154" s="461"/>
      <c r="K154" s="461"/>
      <c r="L154" s="461"/>
      <c r="M154" s="461"/>
      <c r="N154" s="461"/>
      <c r="O154" s="461"/>
      <c r="P154" s="461"/>
      <c r="Q154" s="461"/>
      <c r="R154" s="461"/>
      <c r="S154" s="461"/>
      <c r="T154" s="461"/>
      <c r="U154" s="461"/>
      <c r="V154" s="461"/>
      <c r="W154" s="462"/>
      <c r="X154" s="465">
        <f>SUM(X152:Y153)</f>
        <v>2.87</v>
      </c>
      <c r="Y154" s="466"/>
      <c r="Z154" s="465">
        <v>2.95</v>
      </c>
      <c r="AA154" s="466"/>
      <c r="AB154" s="185">
        <f>X154/Z154-1</f>
        <v>-2.7118644067796627E-2</v>
      </c>
    </row>
    <row r="155" spans="1:28" ht="10.7" customHeight="1" x14ac:dyDescent="0.2">
      <c r="A155" s="1" t="s">
        <v>531</v>
      </c>
    </row>
    <row r="156" spans="1:28" ht="10.7" customHeight="1" x14ac:dyDescent="0.2">
      <c r="A156" s="1" t="s">
        <v>532</v>
      </c>
    </row>
    <row r="157" spans="1:28" ht="10.7" customHeight="1" x14ac:dyDescent="0.2">
      <c r="A157" s="1" t="s">
        <v>533</v>
      </c>
    </row>
    <row r="158" spans="1:28" ht="10.7" customHeight="1" x14ac:dyDescent="0.2">
      <c r="A158" s="1" t="s">
        <v>534</v>
      </c>
    </row>
    <row r="159" spans="1:28" ht="10.7" customHeight="1" x14ac:dyDescent="0.2">
      <c r="A159" s="1" t="s">
        <v>535</v>
      </c>
    </row>
    <row r="160" spans="1:28" ht="10.7" customHeight="1" x14ac:dyDescent="0.2">
      <c r="A160" s="1" t="s">
        <v>536</v>
      </c>
    </row>
    <row r="161" spans="1:33" ht="10.7" customHeight="1" x14ac:dyDescent="0.2">
      <c r="A161" s="1" t="s">
        <v>537</v>
      </c>
    </row>
    <row r="162" spans="1:33" ht="10.7" customHeight="1" x14ac:dyDescent="0.2">
      <c r="A162" s="1" t="s">
        <v>538</v>
      </c>
    </row>
    <row r="163" spans="1:33" ht="0.95" customHeight="1" x14ac:dyDescent="0.2"/>
    <row r="164" spans="1:33" ht="12.95" customHeight="1" x14ac:dyDescent="0.2">
      <c r="A164" s="30" t="s">
        <v>588</v>
      </c>
    </row>
    <row r="165" spans="1:33" ht="12.95" customHeight="1" x14ac:dyDescent="0.2">
      <c r="A165" s="30" t="s">
        <v>589</v>
      </c>
    </row>
    <row r="166" spans="1:33" ht="22.7" customHeight="1" x14ac:dyDescent="0.2">
      <c r="A166" s="453" t="s">
        <v>541</v>
      </c>
      <c r="B166" s="455"/>
      <c r="C166" s="453" t="s">
        <v>542</v>
      </c>
      <c r="D166" s="455"/>
      <c r="E166" s="469" t="s">
        <v>543</v>
      </c>
      <c r="F166" s="470"/>
      <c r="G166" s="471"/>
      <c r="H166" s="469" t="s">
        <v>544</v>
      </c>
      <c r="I166" s="470"/>
      <c r="J166" s="471"/>
      <c r="K166" s="469" t="s">
        <v>545</v>
      </c>
      <c r="L166" s="470"/>
      <c r="M166" s="470"/>
      <c r="N166" s="470"/>
      <c r="O166" s="471"/>
      <c r="P166" s="469" t="s">
        <v>546</v>
      </c>
      <c r="Q166" s="470"/>
      <c r="R166" s="470"/>
      <c r="S166" s="470"/>
      <c r="T166" s="470"/>
      <c r="U166" s="470"/>
      <c r="V166" s="471"/>
      <c r="W166" s="447" t="s">
        <v>547</v>
      </c>
      <c r="X166" s="448"/>
      <c r="Y166" s="95" t="s">
        <v>548</v>
      </c>
    </row>
    <row r="167" spans="1:33" ht="22.5" customHeight="1" x14ac:dyDescent="0.2">
      <c r="A167" s="475" t="s">
        <v>549</v>
      </c>
      <c r="B167" s="476"/>
      <c r="C167" s="477">
        <v>30001</v>
      </c>
      <c r="D167" s="478"/>
      <c r="E167" s="479">
        <v>1</v>
      </c>
      <c r="F167" s="480"/>
      <c r="G167" s="481"/>
      <c r="H167" s="479">
        <v>0</v>
      </c>
      <c r="I167" s="480"/>
      <c r="J167" s="481"/>
      <c r="K167" s="482">
        <v>783.77</v>
      </c>
      <c r="L167" s="483"/>
      <c r="M167" s="483"/>
      <c r="N167" s="483"/>
      <c r="O167" s="484"/>
      <c r="P167" s="482">
        <v>306.81</v>
      </c>
      <c r="Q167" s="483"/>
      <c r="R167" s="483"/>
      <c r="S167" s="483"/>
      <c r="T167" s="483"/>
      <c r="U167" s="483"/>
      <c r="V167" s="484"/>
      <c r="W167" s="467">
        <v>1</v>
      </c>
      <c r="X167" s="468"/>
      <c r="Y167" s="183">
        <v>783.77</v>
      </c>
    </row>
    <row r="168" spans="1:33" ht="12.6" customHeight="1" x14ac:dyDescent="0.2">
      <c r="A168" s="449" t="s">
        <v>550</v>
      </c>
      <c r="B168" s="449"/>
      <c r="C168" s="449"/>
      <c r="D168" s="449"/>
      <c r="E168" s="449"/>
      <c r="F168" s="449"/>
      <c r="G168" s="449"/>
      <c r="H168" s="449"/>
      <c r="I168" s="449"/>
      <c r="J168" s="449"/>
      <c r="K168" s="449"/>
      <c r="L168" s="449"/>
      <c r="M168" s="449"/>
      <c r="N168" s="449"/>
      <c r="O168" s="449"/>
      <c r="P168" s="449"/>
      <c r="Q168" s="449"/>
      <c r="R168" s="449"/>
      <c r="S168" s="449"/>
      <c r="T168" s="449"/>
      <c r="U168" s="449"/>
      <c r="V168" s="449"/>
      <c r="W168" s="450"/>
      <c r="X168" s="451">
        <v>783.77</v>
      </c>
      <c r="Y168" s="452"/>
    </row>
    <row r="169" spans="1:33" ht="22.7" customHeight="1" x14ac:dyDescent="0.2">
      <c r="A169" s="453" t="s">
        <v>551</v>
      </c>
      <c r="B169" s="455"/>
      <c r="C169" s="453" t="s">
        <v>542</v>
      </c>
      <c r="D169" s="455"/>
      <c r="E169" s="469" t="s">
        <v>552</v>
      </c>
      <c r="F169" s="470"/>
      <c r="G169" s="470"/>
      <c r="H169" s="470"/>
      <c r="I169" s="471"/>
      <c r="J169" s="469" t="s">
        <v>553</v>
      </c>
      <c r="K169" s="470"/>
      <c r="L169" s="470"/>
      <c r="M169" s="471"/>
      <c r="N169" s="469" t="s">
        <v>554</v>
      </c>
      <c r="O169" s="470"/>
      <c r="P169" s="470"/>
      <c r="Q169" s="470"/>
      <c r="R169" s="470"/>
      <c r="S169" s="470"/>
      <c r="T169" s="471"/>
      <c r="U169" s="472" t="s">
        <v>547</v>
      </c>
      <c r="V169" s="473"/>
      <c r="W169" s="473"/>
      <c r="X169" s="474"/>
      <c r="Y169" s="95" t="s">
        <v>548</v>
      </c>
    </row>
    <row r="170" spans="1:33" ht="12.6" customHeight="1" x14ac:dyDescent="0.2">
      <c r="A170" s="475" t="s">
        <v>590</v>
      </c>
      <c r="B170" s="476"/>
      <c r="C170" s="477">
        <v>20003</v>
      </c>
      <c r="D170" s="478"/>
      <c r="E170" s="482">
        <v>7.63</v>
      </c>
      <c r="F170" s="483"/>
      <c r="G170" s="483"/>
      <c r="H170" s="483"/>
      <c r="I170" s="484"/>
      <c r="J170" s="482">
        <v>23.24</v>
      </c>
      <c r="K170" s="483"/>
      <c r="L170" s="483"/>
      <c r="M170" s="484"/>
      <c r="N170" s="482">
        <v>204.62</v>
      </c>
      <c r="O170" s="483"/>
      <c r="P170" s="483"/>
      <c r="Q170" s="483"/>
      <c r="R170" s="483"/>
      <c r="S170" s="483"/>
      <c r="T170" s="484"/>
      <c r="U170" s="494">
        <v>1</v>
      </c>
      <c r="V170" s="495"/>
      <c r="W170" s="495"/>
      <c r="X170" s="496"/>
      <c r="Y170" s="183">
        <v>23.24</v>
      </c>
    </row>
    <row r="171" spans="1:33" ht="12.6" customHeight="1" x14ac:dyDescent="0.2">
      <c r="A171" s="475" t="s">
        <v>555</v>
      </c>
      <c r="B171" s="476"/>
      <c r="C171" s="477">
        <v>20002</v>
      </c>
      <c r="D171" s="478"/>
      <c r="E171" s="482">
        <v>12.43</v>
      </c>
      <c r="F171" s="483"/>
      <c r="G171" s="483"/>
      <c r="H171" s="483"/>
      <c r="I171" s="484"/>
      <c r="J171" s="482">
        <v>27.39</v>
      </c>
      <c r="K171" s="483"/>
      <c r="L171" s="483"/>
      <c r="M171" s="484"/>
      <c r="N171" s="482">
        <v>120.38</v>
      </c>
      <c r="O171" s="483"/>
      <c r="P171" s="483"/>
      <c r="Q171" s="483"/>
      <c r="R171" s="483"/>
      <c r="S171" s="483"/>
      <c r="T171" s="484"/>
      <c r="U171" s="494">
        <v>0.3</v>
      </c>
      <c r="V171" s="495"/>
      <c r="W171" s="495"/>
      <c r="X171" s="496"/>
      <c r="Y171" s="183">
        <v>8.2100000000000009</v>
      </c>
    </row>
    <row r="172" spans="1:33" ht="12.6" customHeight="1" x14ac:dyDescent="0.2">
      <c r="A172" s="449" t="s">
        <v>557</v>
      </c>
      <c r="B172" s="449"/>
      <c r="C172" s="449"/>
      <c r="D172" s="449"/>
      <c r="E172" s="449"/>
      <c r="F172" s="449"/>
      <c r="G172" s="449"/>
      <c r="H172" s="449"/>
      <c r="I172" s="449"/>
      <c r="J172" s="449"/>
      <c r="K172" s="449"/>
      <c r="L172" s="449"/>
      <c r="M172" s="449"/>
      <c r="N172" s="449"/>
      <c r="O172" s="449"/>
      <c r="P172" s="449"/>
      <c r="Q172" s="449"/>
      <c r="R172" s="449"/>
      <c r="S172" s="449"/>
      <c r="T172" s="449"/>
      <c r="U172" s="449"/>
      <c r="V172" s="449"/>
      <c r="W172" s="450"/>
      <c r="X172" s="451">
        <v>31.45</v>
      </c>
      <c r="Y172" s="452"/>
    </row>
    <row r="173" spans="1:33" ht="22.7" customHeight="1" x14ac:dyDescent="0.2">
      <c r="A173" s="453" t="s">
        <v>558</v>
      </c>
      <c r="B173" s="455"/>
      <c r="C173" s="453" t="s">
        <v>542</v>
      </c>
      <c r="D173" s="455"/>
      <c r="E173" s="491" t="s">
        <v>559</v>
      </c>
      <c r="F173" s="492"/>
      <c r="G173" s="492"/>
      <c r="H173" s="492"/>
      <c r="I173" s="493"/>
      <c r="J173" s="447" t="s">
        <v>560</v>
      </c>
      <c r="K173" s="456"/>
      <c r="L173" s="448"/>
      <c r="M173" s="447" t="s">
        <v>561</v>
      </c>
      <c r="N173" s="456"/>
      <c r="O173" s="448"/>
      <c r="P173" s="447" t="s">
        <v>562</v>
      </c>
      <c r="Q173" s="456"/>
      <c r="R173" s="456"/>
      <c r="S173" s="456"/>
      <c r="T173" s="456"/>
      <c r="U173" s="448"/>
      <c r="V173" s="469" t="s">
        <v>563</v>
      </c>
      <c r="W173" s="470"/>
      <c r="X173" s="470"/>
      <c r="Y173" s="470"/>
    </row>
    <row r="174" spans="1:33" ht="12.6" customHeight="1" x14ac:dyDescent="0.2">
      <c r="A174" s="449" t="s">
        <v>564</v>
      </c>
      <c r="B174" s="449"/>
      <c r="C174" s="449"/>
      <c r="D174" s="449"/>
      <c r="E174" s="449"/>
      <c r="F174" s="449"/>
      <c r="G174" s="449"/>
      <c r="H174" s="449"/>
      <c r="I174" s="449"/>
      <c r="J174" s="449"/>
      <c r="K174" s="449"/>
      <c r="L174" s="449"/>
      <c r="M174" s="449"/>
      <c r="N174" s="449"/>
      <c r="O174" s="449"/>
      <c r="P174" s="449"/>
      <c r="Q174" s="449"/>
      <c r="R174" s="449"/>
      <c r="S174" s="449"/>
      <c r="T174" s="449"/>
      <c r="U174" s="449"/>
      <c r="V174" s="449"/>
      <c r="W174" s="450"/>
      <c r="X174" s="451">
        <v>0</v>
      </c>
      <c r="Y174" s="452"/>
    </row>
    <row r="175" spans="1:33" ht="12.6" customHeight="1" x14ac:dyDescent="0.2">
      <c r="A175" s="460" t="s">
        <v>565</v>
      </c>
      <c r="B175" s="461"/>
      <c r="C175" s="461"/>
      <c r="D175" s="461"/>
      <c r="E175" s="461"/>
      <c r="F175" s="461"/>
      <c r="G175" s="461"/>
      <c r="H175" s="461"/>
      <c r="I175" s="461"/>
      <c r="J175" s="461"/>
      <c r="K175" s="461"/>
      <c r="L175" s="461"/>
      <c r="M175" s="461"/>
      <c r="N175" s="461"/>
      <c r="O175" s="461"/>
      <c r="P175" s="461"/>
      <c r="Q175" s="462"/>
      <c r="R175" s="451">
        <v>815.22</v>
      </c>
      <c r="S175" s="452"/>
      <c r="T175" s="452"/>
      <c r="U175" s="452"/>
      <c r="V175" s="452"/>
      <c r="W175" s="452"/>
      <c r="X175" s="452"/>
      <c r="Y175" s="452"/>
    </row>
    <row r="176" spans="1:33" ht="12.6" customHeight="1" x14ac:dyDescent="0.2">
      <c r="A176" s="460" t="s">
        <v>566</v>
      </c>
      <c r="B176" s="461"/>
      <c r="C176" s="461"/>
      <c r="D176" s="461"/>
      <c r="E176" s="461"/>
      <c r="F176" s="461"/>
      <c r="G176" s="461"/>
      <c r="H176" s="461"/>
      <c r="I176" s="461"/>
      <c r="J176" s="461"/>
      <c r="K176" s="461"/>
      <c r="L176" s="461"/>
      <c r="M176" s="461"/>
      <c r="N176" s="461"/>
      <c r="O176" s="461"/>
      <c r="P176" s="461"/>
      <c r="Q176" s="462"/>
      <c r="R176" s="463">
        <f>Z176</f>
        <v>275.45999999999998</v>
      </c>
      <c r="S176" s="464"/>
      <c r="T176" s="464"/>
      <c r="U176" s="464"/>
      <c r="V176" s="464"/>
      <c r="W176" s="464"/>
      <c r="X176" s="464"/>
      <c r="Y176" s="464"/>
      <c r="Z176" s="463">
        <v>275.45999999999998</v>
      </c>
      <c r="AA176" s="464"/>
      <c r="AB176" s="464"/>
      <c r="AC176" s="464"/>
      <c r="AD176" s="464"/>
      <c r="AE176" s="464"/>
      <c r="AF176" s="464"/>
      <c r="AG176" s="464"/>
    </row>
    <row r="177" spans="1:27" ht="12.6" customHeight="1" x14ac:dyDescent="0.2">
      <c r="A177" s="460" t="s">
        <v>567</v>
      </c>
      <c r="B177" s="461"/>
      <c r="C177" s="461"/>
      <c r="D177" s="461"/>
      <c r="E177" s="461"/>
      <c r="F177" s="461"/>
      <c r="G177" s="461"/>
      <c r="H177" s="461"/>
      <c r="I177" s="461"/>
      <c r="J177" s="461"/>
      <c r="K177" s="461"/>
      <c r="L177" s="461"/>
      <c r="M177" s="461"/>
      <c r="N177" s="461"/>
      <c r="O177" s="461"/>
      <c r="P177" s="461"/>
      <c r="Q177" s="462"/>
      <c r="R177" s="451">
        <f>TRUNC(R175/R176,2)</f>
        <v>2.95</v>
      </c>
      <c r="S177" s="452"/>
      <c r="T177" s="452"/>
      <c r="U177" s="452"/>
      <c r="V177" s="452"/>
      <c r="W177" s="452"/>
      <c r="X177" s="452"/>
      <c r="Y177" s="452"/>
    </row>
    <row r="178" spans="1:27" ht="22.7" customHeight="1" x14ac:dyDescent="0.2">
      <c r="A178" s="453" t="s">
        <v>568</v>
      </c>
      <c r="B178" s="454"/>
      <c r="C178" s="454"/>
      <c r="D178" s="454"/>
      <c r="E178" s="455"/>
      <c r="F178" s="453" t="s">
        <v>542</v>
      </c>
      <c r="G178" s="454"/>
      <c r="H178" s="455"/>
      <c r="I178" s="447" t="s">
        <v>569</v>
      </c>
      <c r="J178" s="456"/>
      <c r="K178" s="448"/>
      <c r="L178" s="453" t="s">
        <v>570</v>
      </c>
      <c r="M178" s="454"/>
      <c r="N178" s="454"/>
      <c r="O178" s="454"/>
      <c r="P178" s="454"/>
      <c r="Q178" s="454"/>
      <c r="R178" s="455"/>
      <c r="S178" s="457" t="s">
        <v>547</v>
      </c>
      <c r="T178" s="458"/>
      <c r="U178" s="458"/>
      <c r="V178" s="458"/>
      <c r="W178" s="458"/>
      <c r="X178" s="459"/>
      <c r="Y178" s="93" t="s">
        <v>570</v>
      </c>
    </row>
    <row r="179" spans="1:27" ht="12.6" customHeight="1" x14ac:dyDescent="0.2">
      <c r="A179" s="449" t="s">
        <v>571</v>
      </c>
      <c r="B179" s="449"/>
      <c r="C179" s="449"/>
      <c r="D179" s="449"/>
      <c r="E179" s="449"/>
      <c r="F179" s="449"/>
      <c r="G179" s="449"/>
      <c r="H179" s="449"/>
      <c r="I179" s="449"/>
      <c r="J179" s="449"/>
      <c r="K179" s="449"/>
      <c r="L179" s="449"/>
      <c r="M179" s="449"/>
      <c r="N179" s="449"/>
      <c r="O179" s="449"/>
      <c r="P179" s="449"/>
      <c r="Q179" s="449"/>
      <c r="R179" s="449"/>
      <c r="S179" s="449"/>
      <c r="T179" s="449"/>
      <c r="U179" s="449"/>
      <c r="V179" s="449"/>
      <c r="W179" s="450"/>
      <c r="X179" s="451">
        <v>0</v>
      </c>
      <c r="Y179" s="452"/>
    </row>
    <row r="180" spans="1:27" ht="22.7" customHeight="1" x14ac:dyDescent="0.2">
      <c r="A180" s="453" t="s">
        <v>572</v>
      </c>
      <c r="B180" s="454"/>
      <c r="C180" s="454"/>
      <c r="D180" s="454"/>
      <c r="E180" s="455"/>
      <c r="F180" s="453" t="s">
        <v>542</v>
      </c>
      <c r="G180" s="454"/>
      <c r="H180" s="455"/>
      <c r="I180" s="447" t="s">
        <v>569</v>
      </c>
      <c r="J180" s="456"/>
      <c r="K180" s="448"/>
      <c r="L180" s="453" t="s">
        <v>570</v>
      </c>
      <c r="M180" s="454"/>
      <c r="N180" s="454"/>
      <c r="O180" s="454"/>
      <c r="P180" s="454"/>
      <c r="Q180" s="454"/>
      <c r="R180" s="455"/>
      <c r="S180" s="457" t="s">
        <v>547</v>
      </c>
      <c r="T180" s="458"/>
      <c r="U180" s="458"/>
      <c r="V180" s="458"/>
      <c r="W180" s="458"/>
      <c r="X180" s="459"/>
      <c r="Y180" s="93" t="s">
        <v>570</v>
      </c>
    </row>
    <row r="181" spans="1:27" ht="12.6" customHeight="1" x14ac:dyDescent="0.2">
      <c r="A181" s="449" t="s">
        <v>573</v>
      </c>
      <c r="B181" s="449"/>
      <c r="C181" s="449"/>
      <c r="D181" s="449"/>
      <c r="E181" s="449"/>
      <c r="F181" s="449"/>
      <c r="G181" s="449"/>
      <c r="H181" s="449"/>
      <c r="I181" s="449"/>
      <c r="J181" s="449"/>
      <c r="K181" s="449"/>
      <c r="L181" s="449"/>
      <c r="M181" s="449"/>
      <c r="N181" s="449"/>
      <c r="O181" s="449"/>
      <c r="P181" s="449"/>
      <c r="Q181" s="449"/>
      <c r="R181" s="449"/>
      <c r="S181" s="449"/>
      <c r="T181" s="449"/>
      <c r="U181" s="449"/>
      <c r="V181" s="449"/>
      <c r="W181" s="450"/>
      <c r="X181" s="451">
        <v>0</v>
      </c>
      <c r="Y181" s="452"/>
    </row>
    <row r="182" spans="1:27" ht="22.7" customHeight="1" x14ac:dyDescent="0.2">
      <c r="A182" s="31" t="s">
        <v>574</v>
      </c>
      <c r="B182" s="453" t="s">
        <v>542</v>
      </c>
      <c r="C182" s="455"/>
      <c r="D182" s="453" t="s">
        <v>569</v>
      </c>
      <c r="E182" s="454"/>
      <c r="F182" s="455"/>
      <c r="G182" s="485" t="s">
        <v>575</v>
      </c>
      <c r="H182" s="486"/>
      <c r="I182" s="486"/>
      <c r="J182" s="486"/>
      <c r="K182" s="487"/>
      <c r="L182" s="488" t="s">
        <v>576</v>
      </c>
      <c r="M182" s="489"/>
      <c r="N182" s="490"/>
      <c r="O182" s="488" t="s">
        <v>577</v>
      </c>
      <c r="P182" s="490"/>
      <c r="Q182" s="488" t="s">
        <v>578</v>
      </c>
      <c r="R182" s="489"/>
      <c r="S182" s="490"/>
      <c r="T182" s="447" t="s">
        <v>563</v>
      </c>
      <c r="U182" s="456"/>
      <c r="V182" s="456"/>
      <c r="W182" s="448"/>
      <c r="X182" s="447" t="s">
        <v>547</v>
      </c>
      <c r="Y182" s="448"/>
    </row>
    <row r="183" spans="1:27" ht="12.6" customHeight="1" x14ac:dyDescent="0.2">
      <c r="A183" s="449" t="s">
        <v>579</v>
      </c>
      <c r="B183" s="449"/>
      <c r="C183" s="449"/>
      <c r="D183" s="449"/>
      <c r="E183" s="449"/>
      <c r="F183" s="449"/>
      <c r="G183" s="449"/>
      <c r="H183" s="449"/>
      <c r="I183" s="449"/>
      <c r="J183" s="449"/>
      <c r="K183" s="449"/>
      <c r="L183" s="449"/>
      <c r="M183" s="449"/>
      <c r="N183" s="449"/>
      <c r="O183" s="449"/>
      <c r="P183" s="449"/>
      <c r="Q183" s="449"/>
      <c r="R183" s="449"/>
      <c r="S183" s="449"/>
      <c r="T183" s="449"/>
      <c r="U183" s="449"/>
      <c r="V183" s="449"/>
      <c r="W183" s="450"/>
      <c r="X183" s="451">
        <v>0</v>
      </c>
      <c r="Y183" s="452"/>
    </row>
    <row r="184" spans="1:27" ht="12.6" customHeight="1" x14ac:dyDescent="0.2">
      <c r="A184" s="460" t="s">
        <v>580</v>
      </c>
      <c r="B184" s="461"/>
      <c r="C184" s="461"/>
      <c r="D184" s="461"/>
      <c r="E184" s="461"/>
      <c r="F184" s="461"/>
      <c r="G184" s="461"/>
      <c r="H184" s="461"/>
      <c r="I184" s="461"/>
      <c r="J184" s="461"/>
      <c r="K184" s="461"/>
      <c r="L184" s="461"/>
      <c r="M184" s="461"/>
      <c r="N184" s="461"/>
      <c r="O184" s="461"/>
      <c r="P184" s="461"/>
      <c r="Q184" s="461"/>
      <c r="R184" s="461"/>
      <c r="S184" s="461"/>
      <c r="T184" s="461"/>
      <c r="U184" s="461"/>
      <c r="V184" s="461"/>
      <c r="W184" s="462"/>
      <c r="X184" s="465">
        <f>R177</f>
        <v>2.95</v>
      </c>
      <c r="Y184" s="466"/>
    </row>
    <row r="185" spans="1:27" ht="12.6" customHeight="1" x14ac:dyDescent="0.2">
      <c r="A185" s="460" t="s">
        <v>715</v>
      </c>
      <c r="B185" s="461"/>
      <c r="C185" s="461"/>
      <c r="D185" s="461"/>
      <c r="E185" s="461"/>
      <c r="F185" s="461"/>
      <c r="G185" s="461"/>
      <c r="H185" s="461"/>
      <c r="I185" s="461"/>
      <c r="J185" s="461"/>
      <c r="K185" s="461"/>
      <c r="L185" s="461"/>
      <c r="M185" s="461"/>
      <c r="N185" s="461"/>
      <c r="O185" s="461"/>
      <c r="P185" s="461"/>
      <c r="Q185" s="461"/>
      <c r="R185" s="461"/>
      <c r="S185" s="461"/>
      <c r="T185" s="461"/>
      <c r="U185" s="461"/>
      <c r="V185" s="461"/>
      <c r="W185" s="462"/>
      <c r="X185" s="465">
        <f>TRUNC(X184*BDI!$N$5,2)</f>
        <v>0.7</v>
      </c>
      <c r="Y185" s="466"/>
    </row>
    <row r="186" spans="1:27" ht="12.6" customHeight="1" x14ac:dyDescent="0.2">
      <c r="A186" s="460" t="s">
        <v>581</v>
      </c>
      <c r="B186" s="461"/>
      <c r="C186" s="461"/>
      <c r="D186" s="461"/>
      <c r="E186" s="461"/>
      <c r="F186" s="461"/>
      <c r="G186" s="461"/>
      <c r="H186" s="461"/>
      <c r="I186" s="461"/>
      <c r="J186" s="461"/>
      <c r="K186" s="461"/>
      <c r="L186" s="461"/>
      <c r="M186" s="461"/>
      <c r="N186" s="461"/>
      <c r="O186" s="461"/>
      <c r="P186" s="461"/>
      <c r="Q186" s="461"/>
      <c r="R186" s="461"/>
      <c r="S186" s="461"/>
      <c r="T186" s="461"/>
      <c r="U186" s="461"/>
      <c r="V186" s="461"/>
      <c r="W186" s="462"/>
      <c r="X186" s="465">
        <f>SUM(X184:Y185)</f>
        <v>3.6500000000000004</v>
      </c>
      <c r="Y186" s="466"/>
      <c r="Z186" s="465">
        <v>3.75</v>
      </c>
      <c r="AA186" s="466"/>
    </row>
    <row r="187" spans="1:27" ht="10.7" customHeight="1" x14ac:dyDescent="0.2">
      <c r="A187" s="1" t="s">
        <v>531</v>
      </c>
    </row>
    <row r="188" spans="1:27" ht="10.7" customHeight="1" x14ac:dyDescent="0.2">
      <c r="A188" s="1" t="s">
        <v>532</v>
      </c>
    </row>
    <row r="189" spans="1:27" ht="10.7" customHeight="1" x14ac:dyDescent="0.2">
      <c r="A189" s="1" t="s">
        <v>533</v>
      </c>
    </row>
    <row r="190" spans="1:27" ht="10.7" customHeight="1" x14ac:dyDescent="0.2">
      <c r="A190" s="1" t="s">
        <v>534</v>
      </c>
    </row>
    <row r="191" spans="1:27" ht="10.7" customHeight="1" x14ac:dyDescent="0.2">
      <c r="A191" s="1" t="s">
        <v>535</v>
      </c>
    </row>
    <row r="192" spans="1:27" ht="10.7" customHeight="1" x14ac:dyDescent="0.2">
      <c r="A192" s="1" t="s">
        <v>536</v>
      </c>
    </row>
    <row r="193" spans="1:25" ht="10.7" customHeight="1" x14ac:dyDescent="0.2">
      <c r="A193" s="1" t="s">
        <v>537</v>
      </c>
    </row>
    <row r="194" spans="1:25" ht="10.7" customHeight="1" x14ac:dyDescent="0.2">
      <c r="A194" s="1" t="s">
        <v>538</v>
      </c>
    </row>
    <row r="195" spans="1:25" ht="0.95" customHeight="1" x14ac:dyDescent="0.2"/>
    <row r="196" spans="1:25" ht="12.95" customHeight="1" x14ac:dyDescent="0.2">
      <c r="A196" s="30" t="s">
        <v>591</v>
      </c>
    </row>
    <row r="197" spans="1:25" ht="12.95" customHeight="1" x14ac:dyDescent="0.2">
      <c r="A197" s="30" t="s">
        <v>589</v>
      </c>
    </row>
    <row r="198" spans="1:25" ht="22.7" customHeight="1" x14ac:dyDescent="0.2">
      <c r="A198" s="453" t="s">
        <v>541</v>
      </c>
      <c r="B198" s="455"/>
      <c r="C198" s="453" t="s">
        <v>542</v>
      </c>
      <c r="D198" s="455"/>
      <c r="E198" s="469" t="s">
        <v>543</v>
      </c>
      <c r="F198" s="470"/>
      <c r="G198" s="471"/>
      <c r="H198" s="469" t="s">
        <v>544</v>
      </c>
      <c r="I198" s="470"/>
      <c r="J198" s="471"/>
      <c r="K198" s="469" t="s">
        <v>545</v>
      </c>
      <c r="L198" s="470"/>
      <c r="M198" s="470"/>
      <c r="N198" s="470"/>
      <c r="O198" s="471"/>
      <c r="P198" s="469" t="s">
        <v>546</v>
      </c>
      <c r="Q198" s="470"/>
      <c r="R198" s="470"/>
      <c r="S198" s="470"/>
      <c r="T198" s="470"/>
      <c r="U198" s="470"/>
      <c r="V198" s="471"/>
      <c r="W198" s="447" t="s">
        <v>547</v>
      </c>
      <c r="X198" s="448"/>
      <c r="Y198" s="95" t="s">
        <v>548</v>
      </c>
    </row>
    <row r="199" spans="1:25" ht="24.75" customHeight="1" x14ac:dyDescent="0.2">
      <c r="A199" s="516" t="s">
        <v>592</v>
      </c>
      <c r="B199" s="517"/>
      <c r="C199" s="477">
        <v>30036</v>
      </c>
      <c r="D199" s="478"/>
      <c r="E199" s="479">
        <v>0.72</v>
      </c>
      <c r="F199" s="480"/>
      <c r="G199" s="481"/>
      <c r="H199" s="479">
        <v>0.28000000000000003</v>
      </c>
      <c r="I199" s="480"/>
      <c r="J199" s="481"/>
      <c r="K199" s="482">
        <v>183.97</v>
      </c>
      <c r="L199" s="483"/>
      <c r="M199" s="483"/>
      <c r="N199" s="483"/>
      <c r="O199" s="484"/>
      <c r="P199" s="482">
        <v>67.510000000000005</v>
      </c>
      <c r="Q199" s="483"/>
      <c r="R199" s="483"/>
      <c r="S199" s="483"/>
      <c r="T199" s="483"/>
      <c r="U199" s="483"/>
      <c r="V199" s="484"/>
      <c r="W199" s="467">
        <v>3</v>
      </c>
      <c r="X199" s="468"/>
      <c r="Y199" s="183">
        <v>454.05</v>
      </c>
    </row>
    <row r="200" spans="1:25" ht="22.7" customHeight="1" x14ac:dyDescent="0.2">
      <c r="A200" s="475" t="s">
        <v>593</v>
      </c>
      <c r="B200" s="476"/>
      <c r="C200" s="477">
        <v>30011</v>
      </c>
      <c r="D200" s="478"/>
      <c r="E200" s="479">
        <v>1</v>
      </c>
      <c r="F200" s="480"/>
      <c r="G200" s="481"/>
      <c r="H200" s="479">
        <v>0</v>
      </c>
      <c r="I200" s="480"/>
      <c r="J200" s="481"/>
      <c r="K200" s="482">
        <v>286.19</v>
      </c>
      <c r="L200" s="483"/>
      <c r="M200" s="483"/>
      <c r="N200" s="483"/>
      <c r="O200" s="484"/>
      <c r="P200" s="482">
        <v>134.19</v>
      </c>
      <c r="Q200" s="483"/>
      <c r="R200" s="483"/>
      <c r="S200" s="483"/>
      <c r="T200" s="483"/>
      <c r="U200" s="483"/>
      <c r="V200" s="484"/>
      <c r="W200" s="467">
        <v>1</v>
      </c>
      <c r="X200" s="468"/>
      <c r="Y200" s="183">
        <v>286.19</v>
      </c>
    </row>
    <row r="201" spans="1:25" ht="22.35" customHeight="1" x14ac:dyDescent="0.2">
      <c r="A201" s="475" t="s">
        <v>594</v>
      </c>
      <c r="B201" s="476"/>
      <c r="C201" s="477">
        <v>30000</v>
      </c>
      <c r="D201" s="478"/>
      <c r="E201" s="479">
        <v>0.14000000000000001</v>
      </c>
      <c r="F201" s="480"/>
      <c r="G201" s="481"/>
      <c r="H201" s="479">
        <v>0.86</v>
      </c>
      <c r="I201" s="480"/>
      <c r="J201" s="481"/>
      <c r="K201" s="482">
        <v>334.43</v>
      </c>
      <c r="L201" s="483"/>
      <c r="M201" s="483"/>
      <c r="N201" s="483"/>
      <c r="O201" s="484"/>
      <c r="P201" s="482">
        <v>136.01</v>
      </c>
      <c r="Q201" s="483"/>
      <c r="R201" s="483"/>
      <c r="S201" s="483"/>
      <c r="T201" s="483"/>
      <c r="U201" s="483"/>
      <c r="V201" s="484"/>
      <c r="W201" s="467">
        <v>1</v>
      </c>
      <c r="X201" s="468"/>
      <c r="Y201" s="183">
        <v>163.78</v>
      </c>
    </row>
    <row r="202" spans="1:25" ht="12.6" customHeight="1" x14ac:dyDescent="0.2">
      <c r="A202" s="449" t="s">
        <v>550</v>
      </c>
      <c r="B202" s="449"/>
      <c r="C202" s="449"/>
      <c r="D202" s="449"/>
      <c r="E202" s="449"/>
      <c r="F202" s="449"/>
      <c r="G202" s="449"/>
      <c r="H202" s="449"/>
      <c r="I202" s="449"/>
      <c r="J202" s="449"/>
      <c r="K202" s="449"/>
      <c r="L202" s="449"/>
      <c r="M202" s="449"/>
      <c r="N202" s="449"/>
      <c r="O202" s="449"/>
      <c r="P202" s="449"/>
      <c r="Q202" s="449"/>
      <c r="R202" s="449"/>
      <c r="S202" s="449"/>
      <c r="T202" s="449"/>
      <c r="U202" s="449"/>
      <c r="V202" s="449"/>
      <c r="W202" s="450"/>
      <c r="X202" s="451">
        <v>904.02</v>
      </c>
      <c r="Y202" s="452"/>
    </row>
    <row r="203" spans="1:25" ht="22.7" customHeight="1" x14ac:dyDescent="0.2">
      <c r="A203" s="453" t="s">
        <v>551</v>
      </c>
      <c r="B203" s="455"/>
      <c r="C203" s="453" t="s">
        <v>542</v>
      </c>
      <c r="D203" s="455"/>
      <c r="E203" s="469" t="s">
        <v>552</v>
      </c>
      <c r="F203" s="470"/>
      <c r="G203" s="470"/>
      <c r="H203" s="470"/>
      <c r="I203" s="471"/>
      <c r="J203" s="469" t="s">
        <v>553</v>
      </c>
      <c r="K203" s="470"/>
      <c r="L203" s="470"/>
      <c r="M203" s="471"/>
      <c r="N203" s="469" t="s">
        <v>554</v>
      </c>
      <c r="O203" s="470"/>
      <c r="P203" s="470"/>
      <c r="Q203" s="470"/>
      <c r="R203" s="470"/>
      <c r="S203" s="470"/>
      <c r="T203" s="471"/>
      <c r="U203" s="472" t="s">
        <v>547</v>
      </c>
      <c r="V203" s="473"/>
      <c r="W203" s="473"/>
      <c r="X203" s="474"/>
      <c r="Y203" s="95" t="s">
        <v>548</v>
      </c>
    </row>
    <row r="204" spans="1:25" ht="12.6" customHeight="1" x14ac:dyDescent="0.2">
      <c r="A204" s="475" t="s">
        <v>590</v>
      </c>
      <c r="B204" s="476"/>
      <c r="C204" s="477">
        <v>20003</v>
      </c>
      <c r="D204" s="478"/>
      <c r="E204" s="482">
        <v>7.63</v>
      </c>
      <c r="F204" s="483"/>
      <c r="G204" s="483"/>
      <c r="H204" s="483"/>
      <c r="I204" s="484"/>
      <c r="J204" s="482">
        <v>23.24</v>
      </c>
      <c r="K204" s="483"/>
      <c r="L204" s="483"/>
      <c r="M204" s="484"/>
      <c r="N204" s="482">
        <v>204.62</v>
      </c>
      <c r="O204" s="483"/>
      <c r="P204" s="483"/>
      <c r="Q204" s="483"/>
      <c r="R204" s="483"/>
      <c r="S204" s="483"/>
      <c r="T204" s="484"/>
      <c r="U204" s="494">
        <v>2</v>
      </c>
      <c r="V204" s="495"/>
      <c r="W204" s="495"/>
      <c r="X204" s="496"/>
      <c r="Y204" s="183">
        <v>46.48</v>
      </c>
    </row>
    <row r="205" spans="1:25" ht="12.6" customHeight="1" x14ac:dyDescent="0.2">
      <c r="A205" s="475" t="s">
        <v>555</v>
      </c>
      <c r="B205" s="476"/>
      <c r="C205" s="477">
        <v>20002</v>
      </c>
      <c r="D205" s="478"/>
      <c r="E205" s="482">
        <v>12.43</v>
      </c>
      <c r="F205" s="483"/>
      <c r="G205" s="483"/>
      <c r="H205" s="483"/>
      <c r="I205" s="484"/>
      <c r="J205" s="482">
        <v>27.39</v>
      </c>
      <c r="K205" s="483"/>
      <c r="L205" s="483"/>
      <c r="M205" s="484"/>
      <c r="N205" s="482">
        <v>120.38</v>
      </c>
      <c r="O205" s="483"/>
      <c r="P205" s="483"/>
      <c r="Q205" s="483"/>
      <c r="R205" s="483"/>
      <c r="S205" s="483"/>
      <c r="T205" s="484"/>
      <c r="U205" s="494">
        <v>0.5</v>
      </c>
      <c r="V205" s="495"/>
      <c r="W205" s="495"/>
      <c r="X205" s="496"/>
      <c r="Y205" s="183">
        <v>13.69</v>
      </c>
    </row>
    <row r="206" spans="1:25" ht="12.6" customHeight="1" x14ac:dyDescent="0.2">
      <c r="A206" s="449" t="s">
        <v>557</v>
      </c>
      <c r="B206" s="449"/>
      <c r="C206" s="449"/>
      <c r="D206" s="449"/>
      <c r="E206" s="449"/>
      <c r="F206" s="449"/>
      <c r="G206" s="449"/>
      <c r="H206" s="449"/>
      <c r="I206" s="449"/>
      <c r="J206" s="449"/>
      <c r="K206" s="449"/>
      <c r="L206" s="449"/>
      <c r="M206" s="449"/>
      <c r="N206" s="449"/>
      <c r="O206" s="449"/>
      <c r="P206" s="449"/>
      <c r="Q206" s="449"/>
      <c r="R206" s="449"/>
      <c r="S206" s="449"/>
      <c r="T206" s="449"/>
      <c r="U206" s="449"/>
      <c r="V206" s="449"/>
      <c r="W206" s="450"/>
      <c r="X206" s="451">
        <v>60.17</v>
      </c>
      <c r="Y206" s="452"/>
    </row>
    <row r="207" spans="1:25" ht="22.7" customHeight="1" x14ac:dyDescent="0.2">
      <c r="A207" s="453" t="s">
        <v>558</v>
      </c>
      <c r="B207" s="455"/>
      <c r="C207" s="453" t="s">
        <v>542</v>
      </c>
      <c r="D207" s="455"/>
      <c r="E207" s="491" t="s">
        <v>559</v>
      </c>
      <c r="F207" s="492"/>
      <c r="G207" s="492"/>
      <c r="H207" s="492"/>
      <c r="I207" s="493"/>
      <c r="J207" s="447" t="s">
        <v>560</v>
      </c>
      <c r="K207" s="456"/>
      <c r="L207" s="448"/>
      <c r="M207" s="447" t="s">
        <v>561</v>
      </c>
      <c r="N207" s="456"/>
      <c r="O207" s="448"/>
      <c r="P207" s="447" t="s">
        <v>562</v>
      </c>
      <c r="Q207" s="456"/>
      <c r="R207" s="456"/>
      <c r="S207" s="456"/>
      <c r="T207" s="456"/>
      <c r="U207" s="448"/>
      <c r="V207" s="469" t="s">
        <v>563</v>
      </c>
      <c r="W207" s="470"/>
      <c r="X207" s="470"/>
      <c r="Y207" s="470"/>
    </row>
    <row r="208" spans="1:25" ht="12.6" customHeight="1" x14ac:dyDescent="0.2">
      <c r="A208" s="449" t="s">
        <v>564</v>
      </c>
      <c r="B208" s="449"/>
      <c r="C208" s="449"/>
      <c r="D208" s="449"/>
      <c r="E208" s="449"/>
      <c r="F208" s="449"/>
      <c r="G208" s="449"/>
      <c r="H208" s="449"/>
      <c r="I208" s="449"/>
      <c r="J208" s="449"/>
      <c r="K208" s="449"/>
      <c r="L208" s="449"/>
      <c r="M208" s="449"/>
      <c r="N208" s="449"/>
      <c r="O208" s="449"/>
      <c r="P208" s="449"/>
      <c r="Q208" s="449"/>
      <c r="R208" s="449"/>
      <c r="S208" s="449"/>
      <c r="T208" s="449"/>
      <c r="U208" s="449"/>
      <c r="V208" s="449"/>
      <c r="W208" s="450"/>
      <c r="X208" s="451">
        <v>0</v>
      </c>
      <c r="Y208" s="452"/>
    </row>
    <row r="209" spans="1:33" ht="12.6" customHeight="1" x14ac:dyDescent="0.2">
      <c r="A209" s="460" t="s">
        <v>565</v>
      </c>
      <c r="B209" s="461"/>
      <c r="C209" s="461"/>
      <c r="D209" s="461"/>
      <c r="E209" s="461"/>
      <c r="F209" s="461"/>
      <c r="G209" s="461"/>
      <c r="H209" s="461"/>
      <c r="I209" s="461"/>
      <c r="J209" s="461"/>
      <c r="K209" s="461"/>
      <c r="L209" s="461"/>
      <c r="M209" s="461"/>
      <c r="N209" s="461"/>
      <c r="O209" s="461"/>
      <c r="P209" s="461"/>
      <c r="Q209" s="462"/>
      <c r="R209" s="451">
        <v>964.19</v>
      </c>
      <c r="S209" s="452"/>
      <c r="T209" s="452"/>
      <c r="U209" s="452"/>
      <c r="V209" s="452"/>
      <c r="W209" s="452"/>
      <c r="X209" s="452"/>
      <c r="Y209" s="452"/>
    </row>
    <row r="210" spans="1:33" ht="12.6" customHeight="1" x14ac:dyDescent="0.2">
      <c r="A210" s="460" t="s">
        <v>566</v>
      </c>
      <c r="B210" s="461"/>
      <c r="C210" s="461"/>
      <c r="D210" s="461"/>
      <c r="E210" s="461"/>
      <c r="F210" s="461"/>
      <c r="G210" s="461"/>
      <c r="H210" s="461"/>
      <c r="I210" s="461"/>
      <c r="J210" s="461"/>
      <c r="K210" s="461"/>
      <c r="L210" s="461"/>
      <c r="M210" s="461"/>
      <c r="N210" s="461"/>
      <c r="O210" s="461"/>
      <c r="P210" s="461"/>
      <c r="Q210" s="462"/>
      <c r="R210" s="463">
        <f>Z210</f>
        <v>45.53</v>
      </c>
      <c r="S210" s="464"/>
      <c r="T210" s="464"/>
      <c r="U210" s="464"/>
      <c r="V210" s="464"/>
      <c r="W210" s="464"/>
      <c r="X210" s="464"/>
      <c r="Y210" s="464"/>
      <c r="Z210" s="463">
        <v>45.53</v>
      </c>
      <c r="AA210" s="464"/>
      <c r="AB210" s="464"/>
      <c r="AC210" s="464"/>
      <c r="AD210" s="464"/>
      <c r="AE210" s="464"/>
      <c r="AF210" s="464"/>
      <c r="AG210" s="464"/>
    </row>
    <row r="211" spans="1:33" ht="12.6" customHeight="1" x14ac:dyDescent="0.2">
      <c r="A211" s="460" t="s">
        <v>567</v>
      </c>
      <c r="B211" s="461"/>
      <c r="C211" s="461"/>
      <c r="D211" s="461"/>
      <c r="E211" s="461"/>
      <c r="F211" s="461"/>
      <c r="G211" s="461"/>
      <c r="H211" s="461"/>
      <c r="I211" s="461"/>
      <c r="J211" s="461"/>
      <c r="K211" s="461"/>
      <c r="L211" s="461"/>
      <c r="M211" s="461"/>
      <c r="N211" s="461"/>
      <c r="O211" s="461"/>
      <c r="P211" s="461"/>
      <c r="Q211" s="462"/>
      <c r="R211" s="451">
        <f>TRUNC(R209/R210,2)</f>
        <v>21.17</v>
      </c>
      <c r="S211" s="452"/>
      <c r="T211" s="452"/>
      <c r="U211" s="452"/>
      <c r="V211" s="452"/>
      <c r="W211" s="452"/>
      <c r="X211" s="452"/>
      <c r="Y211" s="452"/>
    </row>
    <row r="212" spans="1:33" ht="22.7" customHeight="1" x14ac:dyDescent="0.2">
      <c r="A212" s="453" t="s">
        <v>568</v>
      </c>
      <c r="B212" s="454"/>
      <c r="C212" s="454"/>
      <c r="D212" s="454"/>
      <c r="E212" s="455"/>
      <c r="F212" s="453" t="s">
        <v>542</v>
      </c>
      <c r="G212" s="454"/>
      <c r="H212" s="455"/>
      <c r="I212" s="447" t="s">
        <v>569</v>
      </c>
      <c r="J212" s="456"/>
      <c r="K212" s="448"/>
      <c r="L212" s="453" t="s">
        <v>570</v>
      </c>
      <c r="M212" s="454"/>
      <c r="N212" s="454"/>
      <c r="O212" s="454"/>
      <c r="P212" s="454"/>
      <c r="Q212" s="454"/>
      <c r="R212" s="455"/>
      <c r="S212" s="457" t="s">
        <v>547</v>
      </c>
      <c r="T212" s="458"/>
      <c r="U212" s="458"/>
      <c r="V212" s="458"/>
      <c r="W212" s="458"/>
      <c r="X212" s="459"/>
      <c r="Y212" s="93" t="s">
        <v>570</v>
      </c>
    </row>
    <row r="213" spans="1:33" ht="12.6" customHeight="1" x14ac:dyDescent="0.2">
      <c r="A213" s="449" t="s">
        <v>571</v>
      </c>
      <c r="B213" s="449"/>
      <c r="C213" s="449"/>
      <c r="D213" s="449"/>
      <c r="E213" s="449"/>
      <c r="F213" s="449"/>
      <c r="G213" s="449"/>
      <c r="H213" s="449"/>
      <c r="I213" s="449"/>
      <c r="J213" s="449"/>
      <c r="K213" s="449"/>
      <c r="L213" s="449"/>
      <c r="M213" s="449"/>
      <c r="N213" s="449"/>
      <c r="O213" s="449"/>
      <c r="P213" s="449"/>
      <c r="Q213" s="449"/>
      <c r="R213" s="449"/>
      <c r="S213" s="449"/>
      <c r="T213" s="449"/>
      <c r="U213" s="449"/>
      <c r="V213" s="449"/>
      <c r="W213" s="450"/>
      <c r="X213" s="451">
        <v>0</v>
      </c>
      <c r="Y213" s="452"/>
    </row>
    <row r="214" spans="1:33" ht="22.7" customHeight="1" x14ac:dyDescent="0.2">
      <c r="A214" s="453" t="s">
        <v>572</v>
      </c>
      <c r="B214" s="454"/>
      <c r="C214" s="454"/>
      <c r="D214" s="454"/>
      <c r="E214" s="455"/>
      <c r="F214" s="453" t="s">
        <v>542</v>
      </c>
      <c r="G214" s="454"/>
      <c r="H214" s="455"/>
      <c r="I214" s="447" t="s">
        <v>569</v>
      </c>
      <c r="J214" s="456"/>
      <c r="K214" s="448"/>
      <c r="L214" s="453" t="s">
        <v>570</v>
      </c>
      <c r="M214" s="454"/>
      <c r="N214" s="454"/>
      <c r="O214" s="454"/>
      <c r="P214" s="454"/>
      <c r="Q214" s="454"/>
      <c r="R214" s="455"/>
      <c r="S214" s="457" t="s">
        <v>547</v>
      </c>
      <c r="T214" s="458"/>
      <c r="U214" s="458"/>
      <c r="V214" s="458"/>
      <c r="W214" s="458"/>
      <c r="X214" s="459"/>
      <c r="Y214" s="93" t="s">
        <v>570</v>
      </c>
    </row>
    <row r="215" spans="1:33" ht="12.6" customHeight="1" x14ac:dyDescent="0.2">
      <c r="A215" s="449" t="s">
        <v>573</v>
      </c>
      <c r="B215" s="449"/>
      <c r="C215" s="449"/>
      <c r="D215" s="449"/>
      <c r="E215" s="449"/>
      <c r="F215" s="449"/>
      <c r="G215" s="449"/>
      <c r="H215" s="449"/>
      <c r="I215" s="449"/>
      <c r="J215" s="449"/>
      <c r="K215" s="449"/>
      <c r="L215" s="449"/>
      <c r="M215" s="449"/>
      <c r="N215" s="449"/>
      <c r="O215" s="449"/>
      <c r="P215" s="449"/>
      <c r="Q215" s="449"/>
      <c r="R215" s="449"/>
      <c r="S215" s="449"/>
      <c r="T215" s="449"/>
      <c r="U215" s="449"/>
      <c r="V215" s="449"/>
      <c r="W215" s="450"/>
      <c r="X215" s="451">
        <v>0</v>
      </c>
      <c r="Y215" s="452"/>
    </row>
    <row r="216" spans="1:33" ht="22.7" customHeight="1" x14ac:dyDescent="0.2">
      <c r="A216" s="31" t="s">
        <v>574</v>
      </c>
      <c r="B216" s="453" t="s">
        <v>542</v>
      </c>
      <c r="C216" s="455"/>
      <c r="D216" s="453" t="s">
        <v>569</v>
      </c>
      <c r="E216" s="454"/>
      <c r="F216" s="455"/>
      <c r="G216" s="485" t="s">
        <v>575</v>
      </c>
      <c r="H216" s="486"/>
      <c r="I216" s="486"/>
      <c r="J216" s="486"/>
      <c r="K216" s="487"/>
      <c r="L216" s="488" t="s">
        <v>576</v>
      </c>
      <c r="M216" s="489"/>
      <c r="N216" s="490"/>
      <c r="O216" s="488" t="s">
        <v>577</v>
      </c>
      <c r="P216" s="490"/>
      <c r="Q216" s="488" t="s">
        <v>578</v>
      </c>
      <c r="R216" s="489"/>
      <c r="S216" s="490"/>
      <c r="T216" s="447" t="s">
        <v>563</v>
      </c>
      <c r="U216" s="456"/>
      <c r="V216" s="456"/>
      <c r="W216" s="448"/>
      <c r="X216" s="447" t="s">
        <v>547</v>
      </c>
      <c r="Y216" s="448"/>
    </row>
    <row r="217" spans="1:33" ht="12.6" customHeight="1" x14ac:dyDescent="0.2">
      <c r="A217" s="449" t="s">
        <v>579</v>
      </c>
      <c r="B217" s="449"/>
      <c r="C217" s="449"/>
      <c r="D217" s="449"/>
      <c r="E217" s="449"/>
      <c r="F217" s="449"/>
      <c r="G217" s="449"/>
      <c r="H217" s="449"/>
      <c r="I217" s="449"/>
      <c r="J217" s="449"/>
      <c r="K217" s="449"/>
      <c r="L217" s="449"/>
      <c r="M217" s="449"/>
      <c r="N217" s="449"/>
      <c r="O217" s="449"/>
      <c r="P217" s="449"/>
      <c r="Q217" s="449"/>
      <c r="R217" s="449"/>
      <c r="S217" s="449"/>
      <c r="T217" s="449"/>
      <c r="U217" s="449"/>
      <c r="V217" s="449"/>
      <c r="W217" s="450"/>
      <c r="X217" s="451">
        <v>0</v>
      </c>
      <c r="Y217" s="452"/>
    </row>
    <row r="218" spans="1:33" ht="12.6" customHeight="1" x14ac:dyDescent="0.2">
      <c r="A218" s="460" t="s">
        <v>580</v>
      </c>
      <c r="B218" s="461"/>
      <c r="C218" s="461"/>
      <c r="D218" s="461"/>
      <c r="E218" s="461"/>
      <c r="F218" s="461"/>
      <c r="G218" s="461"/>
      <c r="H218" s="461"/>
      <c r="I218" s="461"/>
      <c r="J218" s="461"/>
      <c r="K218" s="461"/>
      <c r="L218" s="461"/>
      <c r="M218" s="461"/>
      <c r="N218" s="461"/>
      <c r="O218" s="461"/>
      <c r="P218" s="461"/>
      <c r="Q218" s="461"/>
      <c r="R218" s="461"/>
      <c r="S218" s="461"/>
      <c r="T218" s="461"/>
      <c r="U218" s="461"/>
      <c r="V218" s="461"/>
      <c r="W218" s="462"/>
      <c r="X218" s="465">
        <f>R211</f>
        <v>21.17</v>
      </c>
      <c r="Y218" s="466"/>
    </row>
    <row r="219" spans="1:33" ht="12.6" customHeight="1" x14ac:dyDescent="0.2">
      <c r="A219" s="460" t="s">
        <v>715</v>
      </c>
      <c r="B219" s="461"/>
      <c r="C219" s="461"/>
      <c r="D219" s="461"/>
      <c r="E219" s="461"/>
      <c r="F219" s="461"/>
      <c r="G219" s="461"/>
      <c r="H219" s="461"/>
      <c r="I219" s="461"/>
      <c r="J219" s="461"/>
      <c r="K219" s="461"/>
      <c r="L219" s="461"/>
      <c r="M219" s="461"/>
      <c r="N219" s="461"/>
      <c r="O219" s="461"/>
      <c r="P219" s="461"/>
      <c r="Q219" s="461"/>
      <c r="R219" s="461"/>
      <c r="S219" s="461"/>
      <c r="T219" s="461"/>
      <c r="U219" s="461"/>
      <c r="V219" s="461"/>
      <c r="W219" s="462"/>
      <c r="X219" s="465">
        <f>TRUNC(X218*BDI!$N$5,2)</f>
        <v>5.08</v>
      </c>
      <c r="Y219" s="466"/>
    </row>
    <row r="220" spans="1:33" ht="12.6" customHeight="1" x14ac:dyDescent="0.2">
      <c r="A220" s="460" t="s">
        <v>581</v>
      </c>
      <c r="B220" s="461"/>
      <c r="C220" s="461"/>
      <c r="D220" s="461"/>
      <c r="E220" s="461"/>
      <c r="F220" s="461"/>
      <c r="G220" s="461"/>
      <c r="H220" s="461"/>
      <c r="I220" s="461"/>
      <c r="J220" s="461"/>
      <c r="K220" s="461"/>
      <c r="L220" s="461"/>
      <c r="M220" s="461"/>
      <c r="N220" s="461"/>
      <c r="O220" s="461"/>
      <c r="P220" s="461"/>
      <c r="Q220" s="461"/>
      <c r="R220" s="461"/>
      <c r="S220" s="461"/>
      <c r="T220" s="461"/>
      <c r="U220" s="461"/>
      <c r="V220" s="461"/>
      <c r="W220" s="462"/>
      <c r="X220" s="465">
        <f>SUM(X218:Y219)</f>
        <v>26.25</v>
      </c>
      <c r="Y220" s="466"/>
      <c r="Z220" s="465">
        <v>26.93</v>
      </c>
      <c r="AA220" s="466"/>
      <c r="AB220" s="185">
        <f>X220/Z220-1</f>
        <v>-2.5250649832900152E-2</v>
      </c>
    </row>
    <row r="221" spans="1:33" ht="10.7" customHeight="1" x14ac:dyDescent="0.2">
      <c r="A221" s="1" t="s">
        <v>531</v>
      </c>
    </row>
    <row r="222" spans="1:33" ht="10.7" customHeight="1" x14ac:dyDescent="0.2">
      <c r="A222" s="1" t="s">
        <v>532</v>
      </c>
    </row>
    <row r="223" spans="1:33" ht="10.7" customHeight="1" x14ac:dyDescent="0.2">
      <c r="A223" s="1" t="s">
        <v>533</v>
      </c>
    </row>
    <row r="224" spans="1:33" ht="10.7" customHeight="1" x14ac:dyDescent="0.2">
      <c r="A224" s="1" t="s">
        <v>534</v>
      </c>
    </row>
    <row r="225" spans="1:25" ht="10.7" customHeight="1" x14ac:dyDescent="0.2">
      <c r="A225" s="1" t="s">
        <v>535</v>
      </c>
    </row>
    <row r="226" spans="1:25" ht="10.7" customHeight="1" x14ac:dyDescent="0.2">
      <c r="A226" s="1" t="s">
        <v>536</v>
      </c>
    </row>
    <row r="227" spans="1:25" ht="10.7" customHeight="1" x14ac:dyDescent="0.2">
      <c r="A227" s="1" t="s">
        <v>537</v>
      </c>
    </row>
    <row r="228" spans="1:25" ht="10.7" customHeight="1" x14ac:dyDescent="0.2">
      <c r="A228" s="1" t="s">
        <v>538</v>
      </c>
    </row>
    <row r="229" spans="1:25" ht="0.95" customHeight="1" x14ac:dyDescent="0.2"/>
    <row r="230" spans="1:25" ht="12.95" customHeight="1" x14ac:dyDescent="0.2">
      <c r="A230" s="30" t="s">
        <v>595</v>
      </c>
    </row>
    <row r="231" spans="1:25" ht="22.7" customHeight="1" x14ac:dyDescent="0.2">
      <c r="A231" s="453" t="s">
        <v>541</v>
      </c>
      <c r="B231" s="455"/>
      <c r="C231" s="453" t="s">
        <v>542</v>
      </c>
      <c r="D231" s="455"/>
      <c r="E231" s="469" t="s">
        <v>543</v>
      </c>
      <c r="F231" s="470"/>
      <c r="G231" s="471"/>
      <c r="H231" s="469" t="s">
        <v>544</v>
      </c>
      <c r="I231" s="470"/>
      <c r="J231" s="471"/>
      <c r="K231" s="469" t="s">
        <v>545</v>
      </c>
      <c r="L231" s="470"/>
      <c r="M231" s="470"/>
      <c r="N231" s="470"/>
      <c r="O231" s="471"/>
      <c r="P231" s="469" t="s">
        <v>546</v>
      </c>
      <c r="Q231" s="470"/>
      <c r="R231" s="470"/>
      <c r="S231" s="470"/>
      <c r="T231" s="470"/>
      <c r="U231" s="470"/>
      <c r="V231" s="471"/>
      <c r="W231" s="447" t="s">
        <v>547</v>
      </c>
      <c r="X231" s="448"/>
      <c r="Y231" s="95" t="s">
        <v>548</v>
      </c>
    </row>
    <row r="232" spans="1:25" ht="12.6" customHeight="1" x14ac:dyDescent="0.2">
      <c r="A232" s="475" t="s">
        <v>596</v>
      </c>
      <c r="B232" s="476"/>
      <c r="C232" s="477">
        <v>30040</v>
      </c>
      <c r="D232" s="478"/>
      <c r="E232" s="479">
        <v>0.66</v>
      </c>
      <c r="F232" s="480"/>
      <c r="G232" s="481"/>
      <c r="H232" s="479">
        <v>0.34</v>
      </c>
      <c r="I232" s="480"/>
      <c r="J232" s="481"/>
      <c r="K232" s="482">
        <v>331.44</v>
      </c>
      <c r="L232" s="483"/>
      <c r="M232" s="483"/>
      <c r="N232" s="483"/>
      <c r="O232" s="484"/>
      <c r="P232" s="482">
        <v>76.959999999999994</v>
      </c>
      <c r="Q232" s="483"/>
      <c r="R232" s="483"/>
      <c r="S232" s="483"/>
      <c r="T232" s="483"/>
      <c r="U232" s="483"/>
      <c r="V232" s="484"/>
      <c r="W232" s="467">
        <v>2</v>
      </c>
      <c r="X232" s="468"/>
      <c r="Y232" s="183">
        <v>489.82</v>
      </c>
    </row>
    <row r="233" spans="1:25" ht="12.6" customHeight="1" x14ac:dyDescent="0.2">
      <c r="A233" s="475" t="s">
        <v>597</v>
      </c>
      <c r="B233" s="476"/>
      <c r="C233" s="477">
        <v>30013</v>
      </c>
      <c r="D233" s="478"/>
      <c r="E233" s="479">
        <v>0.69</v>
      </c>
      <c r="F233" s="480"/>
      <c r="G233" s="481"/>
      <c r="H233" s="479">
        <v>0.31</v>
      </c>
      <c r="I233" s="480"/>
      <c r="J233" s="481"/>
      <c r="K233" s="482">
        <v>4.93</v>
      </c>
      <c r="L233" s="483"/>
      <c r="M233" s="483"/>
      <c r="N233" s="483"/>
      <c r="O233" s="484"/>
      <c r="P233" s="482">
        <v>3.43</v>
      </c>
      <c r="Q233" s="483"/>
      <c r="R233" s="483"/>
      <c r="S233" s="483"/>
      <c r="T233" s="483"/>
      <c r="U233" s="483"/>
      <c r="V233" s="484"/>
      <c r="W233" s="467">
        <v>1</v>
      </c>
      <c r="X233" s="468"/>
      <c r="Y233" s="183">
        <v>4.46</v>
      </c>
    </row>
    <row r="234" spans="1:25" ht="22.7" customHeight="1" x14ac:dyDescent="0.2">
      <c r="A234" s="475" t="s">
        <v>598</v>
      </c>
      <c r="B234" s="476"/>
      <c r="C234" s="477">
        <v>30046</v>
      </c>
      <c r="D234" s="478"/>
      <c r="E234" s="479">
        <v>0.39</v>
      </c>
      <c r="F234" s="480"/>
      <c r="G234" s="481"/>
      <c r="H234" s="479">
        <v>0.61</v>
      </c>
      <c r="I234" s="480"/>
      <c r="J234" s="481"/>
      <c r="K234" s="482">
        <v>298.41000000000003</v>
      </c>
      <c r="L234" s="483"/>
      <c r="M234" s="483"/>
      <c r="N234" s="483"/>
      <c r="O234" s="484"/>
      <c r="P234" s="482">
        <v>131.07</v>
      </c>
      <c r="Q234" s="483"/>
      <c r="R234" s="483"/>
      <c r="S234" s="483"/>
      <c r="T234" s="483"/>
      <c r="U234" s="483"/>
      <c r="V234" s="484"/>
      <c r="W234" s="467">
        <v>1</v>
      </c>
      <c r="X234" s="468"/>
      <c r="Y234" s="183">
        <v>196.32</v>
      </c>
    </row>
    <row r="235" spans="1:25" ht="33.75" customHeight="1" x14ac:dyDescent="0.2">
      <c r="A235" s="516" t="s">
        <v>599</v>
      </c>
      <c r="B235" s="517"/>
      <c r="C235" s="477">
        <v>30009</v>
      </c>
      <c r="D235" s="478"/>
      <c r="E235" s="479">
        <v>1</v>
      </c>
      <c r="F235" s="480"/>
      <c r="G235" s="481"/>
      <c r="H235" s="479">
        <v>0</v>
      </c>
      <c r="I235" s="480"/>
      <c r="J235" s="481"/>
      <c r="K235" s="482">
        <v>235.66</v>
      </c>
      <c r="L235" s="483"/>
      <c r="M235" s="483"/>
      <c r="N235" s="483"/>
      <c r="O235" s="484"/>
      <c r="P235" s="482">
        <v>107.05</v>
      </c>
      <c r="Q235" s="483"/>
      <c r="R235" s="483"/>
      <c r="S235" s="483"/>
      <c r="T235" s="483"/>
      <c r="U235" s="483"/>
      <c r="V235" s="484"/>
      <c r="W235" s="467">
        <v>1</v>
      </c>
      <c r="X235" s="468"/>
      <c r="Y235" s="183">
        <v>235.66</v>
      </c>
    </row>
    <row r="236" spans="1:25" ht="22.7" customHeight="1" x14ac:dyDescent="0.2">
      <c r="A236" s="475" t="s">
        <v>600</v>
      </c>
      <c r="B236" s="476"/>
      <c r="C236" s="477">
        <v>30005</v>
      </c>
      <c r="D236" s="478"/>
      <c r="E236" s="479">
        <v>0.69</v>
      </c>
      <c r="F236" s="480"/>
      <c r="G236" s="481"/>
      <c r="H236" s="479">
        <v>0.31</v>
      </c>
      <c r="I236" s="480"/>
      <c r="J236" s="481"/>
      <c r="K236" s="482">
        <v>158.93</v>
      </c>
      <c r="L236" s="483"/>
      <c r="M236" s="483"/>
      <c r="N236" s="483"/>
      <c r="O236" s="484"/>
      <c r="P236" s="482">
        <v>57.43</v>
      </c>
      <c r="Q236" s="483"/>
      <c r="R236" s="483"/>
      <c r="S236" s="483"/>
      <c r="T236" s="483"/>
      <c r="U236" s="483"/>
      <c r="V236" s="484"/>
      <c r="W236" s="467">
        <v>1</v>
      </c>
      <c r="X236" s="468"/>
      <c r="Y236" s="183">
        <v>127.46</v>
      </c>
    </row>
    <row r="237" spans="1:25" ht="12.6" customHeight="1" x14ac:dyDescent="0.2">
      <c r="A237" s="449" t="s">
        <v>550</v>
      </c>
      <c r="B237" s="449"/>
      <c r="C237" s="449"/>
      <c r="D237" s="449"/>
      <c r="E237" s="449"/>
      <c r="F237" s="449"/>
      <c r="G237" s="449"/>
      <c r="H237" s="449"/>
      <c r="I237" s="449"/>
      <c r="J237" s="449"/>
      <c r="K237" s="449"/>
      <c r="L237" s="449"/>
      <c r="M237" s="449"/>
      <c r="N237" s="449"/>
      <c r="O237" s="449"/>
      <c r="P237" s="449"/>
      <c r="Q237" s="449"/>
      <c r="R237" s="449"/>
      <c r="S237" s="449"/>
      <c r="T237" s="449"/>
      <c r="U237" s="449"/>
      <c r="V237" s="449"/>
      <c r="W237" s="450"/>
      <c r="X237" s="508">
        <v>1053.72</v>
      </c>
      <c r="Y237" s="509"/>
    </row>
    <row r="238" spans="1:25" ht="22.7" customHeight="1" x14ac:dyDescent="0.2">
      <c r="A238" s="453" t="s">
        <v>551</v>
      </c>
      <c r="B238" s="455"/>
      <c r="C238" s="453" t="s">
        <v>542</v>
      </c>
      <c r="D238" s="455"/>
      <c r="E238" s="469" t="s">
        <v>552</v>
      </c>
      <c r="F238" s="470"/>
      <c r="G238" s="470"/>
      <c r="H238" s="470"/>
      <c r="I238" s="471"/>
      <c r="J238" s="469" t="s">
        <v>553</v>
      </c>
      <c r="K238" s="470"/>
      <c r="L238" s="470"/>
      <c r="M238" s="471"/>
      <c r="N238" s="469" t="s">
        <v>554</v>
      </c>
      <c r="O238" s="470"/>
      <c r="P238" s="470"/>
      <c r="Q238" s="470"/>
      <c r="R238" s="470"/>
      <c r="S238" s="470"/>
      <c r="T238" s="471"/>
      <c r="U238" s="472" t="s">
        <v>547</v>
      </c>
      <c r="V238" s="473"/>
      <c r="W238" s="473"/>
      <c r="X238" s="474"/>
      <c r="Y238" s="95" t="s">
        <v>548</v>
      </c>
    </row>
    <row r="239" spans="1:25" ht="12.6" customHeight="1" x14ac:dyDescent="0.2">
      <c r="A239" s="475" t="s">
        <v>555</v>
      </c>
      <c r="B239" s="476"/>
      <c r="C239" s="477">
        <v>20002</v>
      </c>
      <c r="D239" s="478"/>
      <c r="E239" s="482">
        <v>12.43</v>
      </c>
      <c r="F239" s="483"/>
      <c r="G239" s="483"/>
      <c r="H239" s="483"/>
      <c r="I239" s="484"/>
      <c r="J239" s="482">
        <v>27.39</v>
      </c>
      <c r="K239" s="483"/>
      <c r="L239" s="483"/>
      <c r="M239" s="484"/>
      <c r="N239" s="482">
        <v>120.38</v>
      </c>
      <c r="O239" s="483"/>
      <c r="P239" s="483"/>
      <c r="Q239" s="483"/>
      <c r="R239" s="483"/>
      <c r="S239" s="483"/>
      <c r="T239" s="484"/>
      <c r="U239" s="494">
        <v>0.5</v>
      </c>
      <c r="V239" s="495"/>
      <c r="W239" s="495"/>
      <c r="X239" s="496"/>
      <c r="Y239" s="183">
        <v>13.69</v>
      </c>
    </row>
    <row r="240" spans="1:25" ht="12.6" customHeight="1" x14ac:dyDescent="0.2">
      <c r="A240" s="475" t="s">
        <v>556</v>
      </c>
      <c r="B240" s="476"/>
      <c r="C240" s="477">
        <v>20031</v>
      </c>
      <c r="D240" s="478"/>
      <c r="E240" s="482">
        <v>7.11</v>
      </c>
      <c r="F240" s="483"/>
      <c r="G240" s="483"/>
      <c r="H240" s="483"/>
      <c r="I240" s="484"/>
      <c r="J240" s="482">
        <v>22.28</v>
      </c>
      <c r="K240" s="483"/>
      <c r="L240" s="483"/>
      <c r="M240" s="484"/>
      <c r="N240" s="482">
        <v>213.47</v>
      </c>
      <c r="O240" s="483"/>
      <c r="P240" s="483"/>
      <c r="Q240" s="483"/>
      <c r="R240" s="483"/>
      <c r="S240" s="483"/>
      <c r="T240" s="484"/>
      <c r="U240" s="494">
        <v>1</v>
      </c>
      <c r="V240" s="495"/>
      <c r="W240" s="495"/>
      <c r="X240" s="496"/>
      <c r="Y240" s="183">
        <v>22.28</v>
      </c>
    </row>
    <row r="241" spans="1:33" ht="12.6" customHeight="1" x14ac:dyDescent="0.2">
      <c r="A241" s="449" t="s">
        <v>557</v>
      </c>
      <c r="B241" s="449"/>
      <c r="C241" s="449"/>
      <c r="D241" s="449"/>
      <c r="E241" s="449"/>
      <c r="F241" s="449"/>
      <c r="G241" s="449"/>
      <c r="H241" s="449"/>
      <c r="I241" s="449"/>
      <c r="J241" s="449"/>
      <c r="K241" s="449"/>
      <c r="L241" s="449"/>
      <c r="M241" s="449"/>
      <c r="N241" s="449"/>
      <c r="O241" s="449"/>
      <c r="P241" s="449"/>
      <c r="Q241" s="449"/>
      <c r="R241" s="449"/>
      <c r="S241" s="449"/>
      <c r="T241" s="449"/>
      <c r="U241" s="449"/>
      <c r="V241" s="449"/>
      <c r="W241" s="450"/>
      <c r="X241" s="451">
        <v>35.97</v>
      </c>
      <c r="Y241" s="452"/>
    </row>
    <row r="242" spans="1:33" ht="22.7" customHeight="1" x14ac:dyDescent="0.2">
      <c r="A242" s="453" t="s">
        <v>558</v>
      </c>
      <c r="B242" s="455"/>
      <c r="C242" s="453" t="s">
        <v>542</v>
      </c>
      <c r="D242" s="455"/>
      <c r="E242" s="491" t="s">
        <v>559</v>
      </c>
      <c r="F242" s="492"/>
      <c r="G242" s="492"/>
      <c r="H242" s="492"/>
      <c r="I242" s="493"/>
      <c r="J242" s="447" t="s">
        <v>560</v>
      </c>
      <c r="K242" s="456"/>
      <c r="L242" s="448"/>
      <c r="M242" s="447" t="s">
        <v>561</v>
      </c>
      <c r="N242" s="456"/>
      <c r="O242" s="448"/>
      <c r="P242" s="447" t="s">
        <v>562</v>
      </c>
      <c r="Q242" s="456"/>
      <c r="R242" s="456"/>
      <c r="S242" s="456"/>
      <c r="T242" s="456"/>
      <c r="U242" s="448"/>
      <c r="V242" s="469" t="s">
        <v>563</v>
      </c>
      <c r="W242" s="470"/>
      <c r="X242" s="470"/>
      <c r="Y242" s="470"/>
    </row>
    <row r="243" spans="1:33" ht="12.6" customHeight="1" x14ac:dyDescent="0.2">
      <c r="A243" s="449" t="s">
        <v>564</v>
      </c>
      <c r="B243" s="449"/>
      <c r="C243" s="449"/>
      <c r="D243" s="449"/>
      <c r="E243" s="449"/>
      <c r="F243" s="449"/>
      <c r="G243" s="449"/>
      <c r="H243" s="449"/>
      <c r="I243" s="449"/>
      <c r="J243" s="449"/>
      <c r="K243" s="449"/>
      <c r="L243" s="449"/>
      <c r="M243" s="449"/>
      <c r="N243" s="449"/>
      <c r="O243" s="449"/>
      <c r="P243" s="449"/>
      <c r="Q243" s="449"/>
      <c r="R243" s="449"/>
      <c r="S243" s="449"/>
      <c r="T243" s="449"/>
      <c r="U243" s="449"/>
      <c r="V243" s="449"/>
      <c r="W243" s="450"/>
      <c r="X243" s="451">
        <v>0</v>
      </c>
      <c r="Y243" s="452"/>
    </row>
    <row r="244" spans="1:33" ht="12.6" customHeight="1" x14ac:dyDescent="0.2">
      <c r="A244" s="460" t="s">
        <v>565</v>
      </c>
      <c r="B244" s="461"/>
      <c r="C244" s="461"/>
      <c r="D244" s="461"/>
      <c r="E244" s="461"/>
      <c r="F244" s="461"/>
      <c r="G244" s="461"/>
      <c r="H244" s="461"/>
      <c r="I244" s="461"/>
      <c r="J244" s="461"/>
      <c r="K244" s="461"/>
      <c r="L244" s="461"/>
      <c r="M244" s="461"/>
      <c r="N244" s="461"/>
      <c r="O244" s="461"/>
      <c r="P244" s="461"/>
      <c r="Q244" s="462"/>
      <c r="R244" s="522">
        <v>1089.69</v>
      </c>
      <c r="S244" s="523"/>
      <c r="T244" s="523"/>
      <c r="U244" s="523"/>
      <c r="V244" s="523"/>
      <c r="W244" s="523"/>
      <c r="X244" s="523"/>
      <c r="Y244" s="523"/>
    </row>
    <row r="245" spans="1:33" ht="12.6" customHeight="1" x14ac:dyDescent="0.2">
      <c r="A245" s="460" t="s">
        <v>566</v>
      </c>
      <c r="B245" s="461"/>
      <c r="C245" s="461"/>
      <c r="D245" s="461"/>
      <c r="E245" s="461"/>
      <c r="F245" s="461"/>
      <c r="G245" s="461"/>
      <c r="H245" s="461"/>
      <c r="I245" s="461"/>
      <c r="J245" s="461"/>
      <c r="K245" s="461"/>
      <c r="L245" s="461"/>
      <c r="M245" s="461"/>
      <c r="N245" s="461"/>
      <c r="O245" s="461"/>
      <c r="P245" s="461"/>
      <c r="Q245" s="462"/>
      <c r="R245" s="463">
        <f>Z245</f>
        <v>224.27</v>
      </c>
      <c r="S245" s="464"/>
      <c r="T245" s="464"/>
      <c r="U245" s="464"/>
      <c r="V245" s="464"/>
      <c r="W245" s="464"/>
      <c r="X245" s="464"/>
      <c r="Y245" s="464"/>
      <c r="Z245" s="463">
        <v>224.27</v>
      </c>
      <c r="AA245" s="464"/>
      <c r="AB245" s="464"/>
      <c r="AC245" s="464"/>
      <c r="AD245" s="464"/>
      <c r="AE245" s="464"/>
      <c r="AF245" s="464"/>
      <c r="AG245" s="464"/>
    </row>
    <row r="246" spans="1:33" ht="12.6" customHeight="1" x14ac:dyDescent="0.2">
      <c r="A246" s="460" t="s">
        <v>567</v>
      </c>
      <c r="B246" s="461"/>
      <c r="C246" s="461"/>
      <c r="D246" s="461"/>
      <c r="E246" s="461"/>
      <c r="F246" s="461"/>
      <c r="G246" s="461"/>
      <c r="H246" s="461"/>
      <c r="I246" s="461"/>
      <c r="J246" s="461"/>
      <c r="K246" s="461"/>
      <c r="L246" s="461"/>
      <c r="M246" s="461"/>
      <c r="N246" s="461"/>
      <c r="O246" s="461"/>
      <c r="P246" s="461"/>
      <c r="Q246" s="462"/>
      <c r="R246" s="451">
        <f>TRUNC(R244/R245,2)</f>
        <v>4.8499999999999996</v>
      </c>
      <c r="S246" s="452"/>
      <c r="T246" s="452"/>
      <c r="U246" s="452"/>
      <c r="V246" s="452"/>
      <c r="W246" s="452"/>
      <c r="X246" s="452"/>
      <c r="Y246" s="452"/>
    </row>
    <row r="247" spans="1:33" ht="22.7" customHeight="1" x14ac:dyDescent="0.2">
      <c r="A247" s="453" t="s">
        <v>568</v>
      </c>
      <c r="B247" s="454"/>
      <c r="C247" s="454"/>
      <c r="D247" s="454"/>
      <c r="E247" s="455"/>
      <c r="F247" s="453" t="s">
        <v>542</v>
      </c>
      <c r="G247" s="454"/>
      <c r="H247" s="455"/>
      <c r="I247" s="447" t="s">
        <v>569</v>
      </c>
      <c r="J247" s="456"/>
      <c r="K247" s="448"/>
      <c r="L247" s="453" t="s">
        <v>570</v>
      </c>
      <c r="M247" s="454"/>
      <c r="N247" s="454"/>
      <c r="O247" s="454"/>
      <c r="P247" s="454"/>
      <c r="Q247" s="454"/>
      <c r="R247" s="455"/>
      <c r="S247" s="457" t="s">
        <v>547</v>
      </c>
      <c r="T247" s="458"/>
      <c r="U247" s="458"/>
      <c r="V247" s="458"/>
      <c r="W247" s="458"/>
      <c r="X247" s="459"/>
      <c r="Y247" s="93" t="s">
        <v>570</v>
      </c>
    </row>
    <row r="248" spans="1:33" ht="12.6" customHeight="1" x14ac:dyDescent="0.2">
      <c r="A248" s="449" t="s">
        <v>571</v>
      </c>
      <c r="B248" s="449"/>
      <c r="C248" s="449"/>
      <c r="D248" s="449"/>
      <c r="E248" s="449"/>
      <c r="F248" s="449"/>
      <c r="G248" s="449"/>
      <c r="H248" s="449"/>
      <c r="I248" s="449"/>
      <c r="J248" s="449"/>
      <c r="K248" s="449"/>
      <c r="L248" s="449"/>
      <c r="M248" s="449"/>
      <c r="N248" s="449"/>
      <c r="O248" s="449"/>
      <c r="P248" s="449"/>
      <c r="Q248" s="449"/>
      <c r="R248" s="449"/>
      <c r="S248" s="449"/>
      <c r="T248" s="449"/>
      <c r="U248" s="449"/>
      <c r="V248" s="449"/>
      <c r="W248" s="450"/>
      <c r="X248" s="451">
        <v>0</v>
      </c>
      <c r="Y248" s="452"/>
    </row>
    <row r="249" spans="1:33" ht="22.7" customHeight="1" x14ac:dyDescent="0.2">
      <c r="A249" s="453" t="s">
        <v>572</v>
      </c>
      <c r="B249" s="454"/>
      <c r="C249" s="454"/>
      <c r="D249" s="454"/>
      <c r="E249" s="455"/>
      <c r="F249" s="453" t="s">
        <v>542</v>
      </c>
      <c r="G249" s="454"/>
      <c r="H249" s="455"/>
      <c r="I249" s="447" t="s">
        <v>569</v>
      </c>
      <c r="J249" s="456"/>
      <c r="K249" s="448"/>
      <c r="L249" s="453" t="s">
        <v>570</v>
      </c>
      <c r="M249" s="454"/>
      <c r="N249" s="454"/>
      <c r="O249" s="454"/>
      <c r="P249" s="454"/>
      <c r="Q249" s="454"/>
      <c r="R249" s="455"/>
      <c r="S249" s="457" t="s">
        <v>547</v>
      </c>
      <c r="T249" s="458"/>
      <c r="U249" s="458"/>
      <c r="V249" s="458"/>
      <c r="W249" s="458"/>
      <c r="X249" s="459"/>
      <c r="Y249" s="93" t="s">
        <v>570</v>
      </c>
    </row>
    <row r="250" spans="1:33" ht="12.6" customHeight="1" x14ac:dyDescent="0.2">
      <c r="A250" s="449" t="s">
        <v>573</v>
      </c>
      <c r="B250" s="449"/>
      <c r="C250" s="449"/>
      <c r="D250" s="449"/>
      <c r="E250" s="449"/>
      <c r="F250" s="449"/>
      <c r="G250" s="449"/>
      <c r="H250" s="449"/>
      <c r="I250" s="449"/>
      <c r="J250" s="449"/>
      <c r="K250" s="449"/>
      <c r="L250" s="449"/>
      <c r="M250" s="449"/>
      <c r="N250" s="449"/>
      <c r="O250" s="449"/>
      <c r="P250" s="449"/>
      <c r="Q250" s="449"/>
      <c r="R250" s="449"/>
      <c r="S250" s="449"/>
      <c r="T250" s="449"/>
      <c r="U250" s="449"/>
      <c r="V250" s="449"/>
      <c r="W250" s="450"/>
      <c r="X250" s="451">
        <v>0</v>
      </c>
      <c r="Y250" s="452"/>
    </row>
    <row r="251" spans="1:33" ht="22.7" customHeight="1" x14ac:dyDescent="0.2">
      <c r="A251" s="31" t="s">
        <v>574</v>
      </c>
      <c r="B251" s="453" t="s">
        <v>542</v>
      </c>
      <c r="C251" s="455"/>
      <c r="D251" s="453" t="s">
        <v>569</v>
      </c>
      <c r="E251" s="454"/>
      <c r="F251" s="455"/>
      <c r="G251" s="485" t="s">
        <v>575</v>
      </c>
      <c r="H251" s="486"/>
      <c r="I251" s="486"/>
      <c r="J251" s="486"/>
      <c r="K251" s="487"/>
      <c r="L251" s="488" t="s">
        <v>576</v>
      </c>
      <c r="M251" s="489"/>
      <c r="N251" s="490"/>
      <c r="O251" s="488" t="s">
        <v>577</v>
      </c>
      <c r="P251" s="490"/>
      <c r="Q251" s="488" t="s">
        <v>578</v>
      </c>
      <c r="R251" s="489"/>
      <c r="S251" s="490"/>
      <c r="T251" s="447" t="s">
        <v>563</v>
      </c>
      <c r="U251" s="456"/>
      <c r="V251" s="456"/>
      <c r="W251" s="448"/>
      <c r="X251" s="447" t="s">
        <v>547</v>
      </c>
      <c r="Y251" s="448"/>
    </row>
    <row r="252" spans="1:33" ht="12.6" customHeight="1" x14ac:dyDescent="0.2">
      <c r="A252" s="449" t="s">
        <v>579</v>
      </c>
      <c r="B252" s="449"/>
      <c r="C252" s="449"/>
      <c r="D252" s="449"/>
      <c r="E252" s="449"/>
      <c r="F252" s="449"/>
      <c r="G252" s="449"/>
      <c r="H252" s="449"/>
      <c r="I252" s="449"/>
      <c r="J252" s="449"/>
      <c r="K252" s="449"/>
      <c r="L252" s="449"/>
      <c r="M252" s="449"/>
      <c r="N252" s="449"/>
      <c r="O252" s="449"/>
      <c r="P252" s="449"/>
      <c r="Q252" s="449"/>
      <c r="R252" s="449"/>
      <c r="S252" s="449"/>
      <c r="T252" s="449"/>
      <c r="U252" s="449"/>
      <c r="V252" s="449"/>
      <c r="W252" s="450"/>
      <c r="X252" s="451">
        <v>0</v>
      </c>
      <c r="Y252" s="452"/>
    </row>
    <row r="253" spans="1:33" ht="12.6" customHeight="1" x14ac:dyDescent="0.2">
      <c r="A253" s="460" t="s">
        <v>580</v>
      </c>
      <c r="B253" s="461"/>
      <c r="C253" s="461"/>
      <c r="D253" s="461"/>
      <c r="E253" s="461"/>
      <c r="F253" s="461"/>
      <c r="G253" s="461"/>
      <c r="H253" s="461"/>
      <c r="I253" s="461"/>
      <c r="J253" s="461"/>
      <c r="K253" s="461"/>
      <c r="L253" s="461"/>
      <c r="M253" s="461"/>
      <c r="N253" s="461"/>
      <c r="O253" s="461"/>
      <c r="P253" s="461"/>
      <c r="Q253" s="461"/>
      <c r="R253" s="461"/>
      <c r="S253" s="461"/>
      <c r="T253" s="461"/>
      <c r="U253" s="461"/>
      <c r="V253" s="461"/>
      <c r="W253" s="462"/>
      <c r="X253" s="465">
        <f>R246</f>
        <v>4.8499999999999996</v>
      </c>
      <c r="Y253" s="466"/>
    </row>
    <row r="254" spans="1:33" ht="12.6" customHeight="1" x14ac:dyDescent="0.2">
      <c r="A254" s="460" t="s">
        <v>715</v>
      </c>
      <c r="B254" s="461"/>
      <c r="C254" s="461"/>
      <c r="D254" s="461"/>
      <c r="E254" s="461"/>
      <c r="F254" s="461"/>
      <c r="G254" s="461"/>
      <c r="H254" s="461"/>
      <c r="I254" s="461"/>
      <c r="J254" s="461"/>
      <c r="K254" s="461"/>
      <c r="L254" s="461"/>
      <c r="M254" s="461"/>
      <c r="N254" s="461"/>
      <c r="O254" s="461"/>
      <c r="P254" s="461"/>
      <c r="Q254" s="461"/>
      <c r="R254" s="461"/>
      <c r="S254" s="461"/>
      <c r="T254" s="461"/>
      <c r="U254" s="461"/>
      <c r="V254" s="461"/>
      <c r="W254" s="462"/>
      <c r="X254" s="465">
        <f>TRUNC(X253*BDI!$N$5,2)</f>
        <v>1.1599999999999999</v>
      </c>
      <c r="Y254" s="466"/>
    </row>
    <row r="255" spans="1:33" ht="12.6" customHeight="1" x14ac:dyDescent="0.2">
      <c r="A255" s="460" t="s">
        <v>581</v>
      </c>
      <c r="B255" s="461"/>
      <c r="C255" s="461"/>
      <c r="D255" s="461"/>
      <c r="E255" s="461"/>
      <c r="F255" s="461"/>
      <c r="G255" s="461"/>
      <c r="H255" s="461"/>
      <c r="I255" s="461"/>
      <c r="J255" s="461"/>
      <c r="K255" s="461"/>
      <c r="L255" s="461"/>
      <c r="M255" s="461"/>
      <c r="N255" s="461"/>
      <c r="O255" s="461"/>
      <c r="P255" s="461"/>
      <c r="Q255" s="461"/>
      <c r="R255" s="461"/>
      <c r="S255" s="461"/>
      <c r="T255" s="461"/>
      <c r="U255" s="461"/>
      <c r="V255" s="461"/>
      <c r="W255" s="462"/>
      <c r="X255" s="465">
        <f>SUM(X253:Y254)</f>
        <v>6.01</v>
      </c>
      <c r="Y255" s="466"/>
      <c r="Z255" s="465">
        <v>6.16</v>
      </c>
      <c r="AA255" s="466"/>
    </row>
    <row r="256" spans="1:33" ht="10.7" customHeight="1" x14ac:dyDescent="0.2">
      <c r="A256" s="1" t="s">
        <v>531</v>
      </c>
    </row>
    <row r="257" spans="1:25" ht="10.7" customHeight="1" x14ac:dyDescent="0.2">
      <c r="A257" s="1" t="s">
        <v>532</v>
      </c>
    </row>
    <row r="258" spans="1:25" ht="10.7" customHeight="1" x14ac:dyDescent="0.2">
      <c r="A258" s="1" t="s">
        <v>533</v>
      </c>
    </row>
    <row r="259" spans="1:25" ht="10.7" customHeight="1" x14ac:dyDescent="0.2">
      <c r="A259" s="1" t="s">
        <v>534</v>
      </c>
    </row>
    <row r="260" spans="1:25" ht="10.7" customHeight="1" x14ac:dyDescent="0.2">
      <c r="A260" s="1" t="s">
        <v>535</v>
      </c>
    </row>
    <row r="261" spans="1:25" ht="10.7" customHeight="1" x14ac:dyDescent="0.2">
      <c r="A261" s="1" t="s">
        <v>536</v>
      </c>
    </row>
    <row r="262" spans="1:25" ht="10.7" customHeight="1" x14ac:dyDescent="0.2">
      <c r="A262" s="1" t="s">
        <v>537</v>
      </c>
    </row>
    <row r="263" spans="1:25" ht="10.7" customHeight="1" x14ac:dyDescent="0.2">
      <c r="A263" s="1" t="s">
        <v>538</v>
      </c>
    </row>
    <row r="264" spans="1:25" ht="0.95" customHeight="1" x14ac:dyDescent="0.2"/>
    <row r="265" spans="1:25" ht="12.95" customHeight="1" x14ac:dyDescent="0.2">
      <c r="A265" s="30" t="s">
        <v>601</v>
      </c>
    </row>
    <row r="266" spans="1:25" ht="22.7" customHeight="1" x14ac:dyDescent="0.2">
      <c r="A266" s="453" t="s">
        <v>541</v>
      </c>
      <c r="B266" s="455"/>
      <c r="C266" s="453" t="s">
        <v>542</v>
      </c>
      <c r="D266" s="455"/>
      <c r="E266" s="469" t="s">
        <v>543</v>
      </c>
      <c r="F266" s="470"/>
      <c r="G266" s="471"/>
      <c r="H266" s="469" t="s">
        <v>544</v>
      </c>
      <c r="I266" s="470"/>
      <c r="J266" s="471"/>
      <c r="K266" s="469" t="s">
        <v>545</v>
      </c>
      <c r="L266" s="470"/>
      <c r="M266" s="470"/>
      <c r="N266" s="470"/>
      <c r="O266" s="471"/>
      <c r="P266" s="469" t="s">
        <v>546</v>
      </c>
      <c r="Q266" s="470"/>
      <c r="R266" s="470"/>
      <c r="S266" s="470"/>
      <c r="T266" s="470"/>
      <c r="U266" s="470"/>
      <c r="V266" s="471"/>
      <c r="W266" s="447" t="s">
        <v>547</v>
      </c>
      <c r="X266" s="448"/>
      <c r="Y266" s="95" t="s">
        <v>548</v>
      </c>
    </row>
    <row r="267" spans="1:25" ht="12.6" customHeight="1" x14ac:dyDescent="0.2">
      <c r="A267" s="475" t="s">
        <v>596</v>
      </c>
      <c r="B267" s="476"/>
      <c r="C267" s="477">
        <v>30040</v>
      </c>
      <c r="D267" s="478"/>
      <c r="E267" s="479">
        <v>0.99</v>
      </c>
      <c r="F267" s="480"/>
      <c r="G267" s="481"/>
      <c r="H267" s="479">
        <v>0.01</v>
      </c>
      <c r="I267" s="480"/>
      <c r="J267" s="481"/>
      <c r="K267" s="482">
        <v>331.44</v>
      </c>
      <c r="L267" s="483"/>
      <c r="M267" s="483"/>
      <c r="N267" s="483"/>
      <c r="O267" s="484"/>
      <c r="P267" s="482">
        <v>76.959999999999994</v>
      </c>
      <c r="Q267" s="483"/>
      <c r="R267" s="483"/>
      <c r="S267" s="483"/>
      <c r="T267" s="483"/>
      <c r="U267" s="483"/>
      <c r="V267" s="484"/>
      <c r="W267" s="467">
        <v>1</v>
      </c>
      <c r="X267" s="468"/>
      <c r="Y267" s="183">
        <v>328.88</v>
      </c>
    </row>
    <row r="268" spans="1:25" ht="12.6" customHeight="1" x14ac:dyDescent="0.2">
      <c r="A268" s="475" t="s">
        <v>597</v>
      </c>
      <c r="B268" s="476"/>
      <c r="C268" s="477">
        <v>30013</v>
      </c>
      <c r="D268" s="478"/>
      <c r="E268" s="479">
        <v>0.52</v>
      </c>
      <c r="F268" s="480"/>
      <c r="G268" s="481"/>
      <c r="H268" s="479">
        <v>0.48</v>
      </c>
      <c r="I268" s="480"/>
      <c r="J268" s="481"/>
      <c r="K268" s="482">
        <v>4.93</v>
      </c>
      <c r="L268" s="483"/>
      <c r="M268" s="483"/>
      <c r="N268" s="483"/>
      <c r="O268" s="484"/>
      <c r="P268" s="482">
        <v>3.43</v>
      </c>
      <c r="Q268" s="483"/>
      <c r="R268" s="483"/>
      <c r="S268" s="483"/>
      <c r="T268" s="483"/>
      <c r="U268" s="483"/>
      <c r="V268" s="484"/>
      <c r="W268" s="467">
        <v>1</v>
      </c>
      <c r="X268" s="468"/>
      <c r="Y268" s="183">
        <v>4.2</v>
      </c>
    </row>
    <row r="269" spans="1:25" ht="22.7" customHeight="1" x14ac:dyDescent="0.2">
      <c r="A269" s="475" t="s">
        <v>598</v>
      </c>
      <c r="B269" s="476"/>
      <c r="C269" s="477">
        <v>30046</v>
      </c>
      <c r="D269" s="478"/>
      <c r="E269" s="479">
        <v>0.28999999999999998</v>
      </c>
      <c r="F269" s="480"/>
      <c r="G269" s="481"/>
      <c r="H269" s="479">
        <v>0.71</v>
      </c>
      <c r="I269" s="480"/>
      <c r="J269" s="481"/>
      <c r="K269" s="482">
        <v>298.41000000000003</v>
      </c>
      <c r="L269" s="483"/>
      <c r="M269" s="483"/>
      <c r="N269" s="483"/>
      <c r="O269" s="484"/>
      <c r="P269" s="482">
        <v>131.07</v>
      </c>
      <c r="Q269" s="483"/>
      <c r="R269" s="483"/>
      <c r="S269" s="483"/>
      <c r="T269" s="483"/>
      <c r="U269" s="483"/>
      <c r="V269" s="484"/>
      <c r="W269" s="467">
        <v>1</v>
      </c>
      <c r="X269" s="468"/>
      <c r="Y269" s="183">
        <v>179.58</v>
      </c>
    </row>
    <row r="270" spans="1:25" ht="33.75" customHeight="1" x14ac:dyDescent="0.2">
      <c r="A270" s="516" t="s">
        <v>599</v>
      </c>
      <c r="B270" s="517"/>
      <c r="C270" s="477">
        <v>30009</v>
      </c>
      <c r="D270" s="478"/>
      <c r="E270" s="479">
        <v>1</v>
      </c>
      <c r="F270" s="480"/>
      <c r="G270" s="481"/>
      <c r="H270" s="479">
        <v>0</v>
      </c>
      <c r="I270" s="480"/>
      <c r="J270" s="481"/>
      <c r="K270" s="482">
        <v>235.66</v>
      </c>
      <c r="L270" s="483"/>
      <c r="M270" s="483"/>
      <c r="N270" s="483"/>
      <c r="O270" s="484"/>
      <c r="P270" s="482">
        <v>107.05</v>
      </c>
      <c r="Q270" s="483"/>
      <c r="R270" s="483"/>
      <c r="S270" s="483"/>
      <c r="T270" s="483"/>
      <c r="U270" s="483"/>
      <c r="V270" s="484"/>
      <c r="W270" s="467">
        <v>1</v>
      </c>
      <c r="X270" s="468"/>
      <c r="Y270" s="183">
        <v>235.66</v>
      </c>
    </row>
    <row r="271" spans="1:25" ht="22.7" customHeight="1" x14ac:dyDescent="0.2">
      <c r="A271" s="475" t="s">
        <v>600</v>
      </c>
      <c r="B271" s="476"/>
      <c r="C271" s="477">
        <v>30005</v>
      </c>
      <c r="D271" s="478"/>
      <c r="E271" s="479">
        <v>0.52</v>
      </c>
      <c r="F271" s="480"/>
      <c r="G271" s="481"/>
      <c r="H271" s="479">
        <v>0.48</v>
      </c>
      <c r="I271" s="480"/>
      <c r="J271" s="481"/>
      <c r="K271" s="482">
        <v>158.93</v>
      </c>
      <c r="L271" s="483"/>
      <c r="M271" s="483"/>
      <c r="N271" s="483"/>
      <c r="O271" s="484"/>
      <c r="P271" s="482">
        <v>57.43</v>
      </c>
      <c r="Q271" s="483"/>
      <c r="R271" s="483"/>
      <c r="S271" s="483"/>
      <c r="T271" s="483"/>
      <c r="U271" s="483"/>
      <c r="V271" s="484"/>
      <c r="W271" s="467">
        <v>1</v>
      </c>
      <c r="X271" s="468"/>
      <c r="Y271" s="183">
        <v>110.2</v>
      </c>
    </row>
    <row r="272" spans="1:25" ht="12.6" customHeight="1" x14ac:dyDescent="0.2">
      <c r="A272" s="449" t="s">
        <v>550</v>
      </c>
      <c r="B272" s="449"/>
      <c r="C272" s="449"/>
      <c r="D272" s="449"/>
      <c r="E272" s="449"/>
      <c r="F272" s="449"/>
      <c r="G272" s="449"/>
      <c r="H272" s="449"/>
      <c r="I272" s="449"/>
      <c r="J272" s="449"/>
      <c r="K272" s="449"/>
      <c r="L272" s="449"/>
      <c r="M272" s="449"/>
      <c r="N272" s="449"/>
      <c r="O272" s="449"/>
      <c r="P272" s="449"/>
      <c r="Q272" s="449"/>
      <c r="R272" s="449"/>
      <c r="S272" s="449"/>
      <c r="T272" s="449"/>
      <c r="U272" s="449"/>
      <c r="V272" s="449"/>
      <c r="W272" s="450"/>
      <c r="X272" s="451">
        <v>858.52</v>
      </c>
      <c r="Y272" s="452"/>
    </row>
    <row r="273" spans="1:33" ht="22.7" customHeight="1" x14ac:dyDescent="0.2">
      <c r="A273" s="453" t="s">
        <v>551</v>
      </c>
      <c r="B273" s="455"/>
      <c r="C273" s="453" t="s">
        <v>542</v>
      </c>
      <c r="D273" s="455"/>
      <c r="E273" s="469" t="s">
        <v>552</v>
      </c>
      <c r="F273" s="470"/>
      <c r="G273" s="470"/>
      <c r="H273" s="470"/>
      <c r="I273" s="471"/>
      <c r="J273" s="469" t="s">
        <v>553</v>
      </c>
      <c r="K273" s="470"/>
      <c r="L273" s="470"/>
      <c r="M273" s="471"/>
      <c r="N273" s="469" t="s">
        <v>554</v>
      </c>
      <c r="O273" s="470"/>
      <c r="P273" s="470"/>
      <c r="Q273" s="470"/>
      <c r="R273" s="470"/>
      <c r="S273" s="470"/>
      <c r="T273" s="471"/>
      <c r="U273" s="472" t="s">
        <v>547</v>
      </c>
      <c r="V273" s="473"/>
      <c r="W273" s="473"/>
      <c r="X273" s="474"/>
      <c r="Y273" s="95" t="s">
        <v>548</v>
      </c>
    </row>
    <row r="274" spans="1:33" ht="12.6" customHeight="1" x14ac:dyDescent="0.2">
      <c r="A274" s="475" t="s">
        <v>555</v>
      </c>
      <c r="B274" s="476"/>
      <c r="C274" s="477">
        <v>20002</v>
      </c>
      <c r="D274" s="478"/>
      <c r="E274" s="482">
        <v>12.43</v>
      </c>
      <c r="F274" s="483"/>
      <c r="G274" s="483"/>
      <c r="H274" s="483"/>
      <c r="I274" s="484"/>
      <c r="J274" s="482">
        <v>27.39</v>
      </c>
      <c r="K274" s="483"/>
      <c r="L274" s="483"/>
      <c r="M274" s="484"/>
      <c r="N274" s="482">
        <v>120.38</v>
      </c>
      <c r="O274" s="483"/>
      <c r="P274" s="483"/>
      <c r="Q274" s="483"/>
      <c r="R274" s="483"/>
      <c r="S274" s="483"/>
      <c r="T274" s="484"/>
      <c r="U274" s="494">
        <v>1</v>
      </c>
      <c r="V274" s="495"/>
      <c r="W274" s="495"/>
      <c r="X274" s="496"/>
      <c r="Y274" s="183">
        <v>27.39</v>
      </c>
    </row>
    <row r="275" spans="1:33" ht="12.6" customHeight="1" x14ac:dyDescent="0.2">
      <c r="A275" s="475" t="s">
        <v>556</v>
      </c>
      <c r="B275" s="476"/>
      <c r="C275" s="477">
        <v>20031</v>
      </c>
      <c r="D275" s="478"/>
      <c r="E275" s="482">
        <v>7.11</v>
      </c>
      <c r="F275" s="483"/>
      <c r="G275" s="483"/>
      <c r="H275" s="483"/>
      <c r="I275" s="484"/>
      <c r="J275" s="482">
        <v>22.28</v>
      </c>
      <c r="K275" s="483"/>
      <c r="L275" s="483"/>
      <c r="M275" s="484"/>
      <c r="N275" s="482">
        <v>213.47</v>
      </c>
      <c r="O275" s="483"/>
      <c r="P275" s="483"/>
      <c r="Q275" s="483"/>
      <c r="R275" s="483"/>
      <c r="S275" s="483"/>
      <c r="T275" s="484"/>
      <c r="U275" s="494">
        <v>1</v>
      </c>
      <c r="V275" s="495"/>
      <c r="W275" s="495"/>
      <c r="X275" s="496"/>
      <c r="Y275" s="183">
        <v>22.28</v>
      </c>
    </row>
    <row r="276" spans="1:33" ht="12.6" customHeight="1" x14ac:dyDescent="0.2">
      <c r="A276" s="449" t="s">
        <v>557</v>
      </c>
      <c r="B276" s="449"/>
      <c r="C276" s="449"/>
      <c r="D276" s="449"/>
      <c r="E276" s="449"/>
      <c r="F276" s="449"/>
      <c r="G276" s="449"/>
      <c r="H276" s="449"/>
      <c r="I276" s="449"/>
      <c r="J276" s="449"/>
      <c r="K276" s="449"/>
      <c r="L276" s="449"/>
      <c r="M276" s="449"/>
      <c r="N276" s="449"/>
      <c r="O276" s="449"/>
      <c r="P276" s="449"/>
      <c r="Q276" s="449"/>
      <c r="R276" s="449"/>
      <c r="S276" s="449"/>
      <c r="T276" s="449"/>
      <c r="U276" s="449"/>
      <c r="V276" s="449"/>
      <c r="W276" s="450"/>
      <c r="X276" s="451">
        <v>49.67</v>
      </c>
      <c r="Y276" s="452"/>
    </row>
    <row r="277" spans="1:33" ht="22.7" customHeight="1" x14ac:dyDescent="0.2">
      <c r="A277" s="453" t="s">
        <v>558</v>
      </c>
      <c r="B277" s="455"/>
      <c r="C277" s="453" t="s">
        <v>542</v>
      </c>
      <c r="D277" s="455"/>
      <c r="E277" s="491" t="s">
        <v>559</v>
      </c>
      <c r="F277" s="492"/>
      <c r="G277" s="492"/>
      <c r="H277" s="492"/>
      <c r="I277" s="493"/>
      <c r="J277" s="447" t="s">
        <v>560</v>
      </c>
      <c r="K277" s="456"/>
      <c r="L277" s="448"/>
      <c r="M277" s="447" t="s">
        <v>561</v>
      </c>
      <c r="N277" s="456"/>
      <c r="O277" s="448"/>
      <c r="P277" s="447" t="s">
        <v>562</v>
      </c>
      <c r="Q277" s="456"/>
      <c r="R277" s="456"/>
      <c r="S277" s="456"/>
      <c r="T277" s="456"/>
      <c r="U277" s="448"/>
      <c r="V277" s="469" t="s">
        <v>563</v>
      </c>
      <c r="W277" s="470"/>
      <c r="X277" s="470"/>
      <c r="Y277" s="470"/>
    </row>
    <row r="278" spans="1:33" ht="12.6" customHeight="1" x14ac:dyDescent="0.2">
      <c r="A278" s="449" t="s">
        <v>564</v>
      </c>
      <c r="B278" s="449"/>
      <c r="C278" s="449"/>
      <c r="D278" s="449"/>
      <c r="E278" s="449"/>
      <c r="F278" s="449"/>
      <c r="G278" s="449"/>
      <c r="H278" s="449"/>
      <c r="I278" s="449"/>
      <c r="J278" s="449"/>
      <c r="K278" s="449"/>
      <c r="L278" s="449"/>
      <c r="M278" s="449"/>
      <c r="N278" s="449"/>
      <c r="O278" s="449"/>
      <c r="P278" s="449"/>
      <c r="Q278" s="449"/>
      <c r="R278" s="449"/>
      <c r="S278" s="449"/>
      <c r="T278" s="449"/>
      <c r="U278" s="449"/>
      <c r="V278" s="449"/>
      <c r="W278" s="450"/>
      <c r="X278" s="451">
        <v>0</v>
      </c>
      <c r="Y278" s="452"/>
    </row>
    <row r="279" spans="1:33" ht="12.6" customHeight="1" x14ac:dyDescent="0.2">
      <c r="A279" s="460" t="s">
        <v>565</v>
      </c>
      <c r="B279" s="461"/>
      <c r="C279" s="461"/>
      <c r="D279" s="461"/>
      <c r="E279" s="461"/>
      <c r="F279" s="461"/>
      <c r="G279" s="461"/>
      <c r="H279" s="461"/>
      <c r="I279" s="461"/>
      <c r="J279" s="461"/>
      <c r="K279" s="461"/>
      <c r="L279" s="461"/>
      <c r="M279" s="461"/>
      <c r="N279" s="461"/>
      <c r="O279" s="461"/>
      <c r="P279" s="461"/>
      <c r="Q279" s="462"/>
      <c r="R279" s="451">
        <v>908.19</v>
      </c>
      <c r="S279" s="452"/>
      <c r="T279" s="452"/>
      <c r="U279" s="452"/>
      <c r="V279" s="452"/>
      <c r="W279" s="452"/>
      <c r="X279" s="452"/>
      <c r="Y279" s="452"/>
    </row>
    <row r="280" spans="1:33" ht="12.6" customHeight="1" x14ac:dyDescent="0.2">
      <c r="A280" s="460" t="s">
        <v>566</v>
      </c>
      <c r="B280" s="461"/>
      <c r="C280" s="461"/>
      <c r="D280" s="461"/>
      <c r="E280" s="461"/>
      <c r="F280" s="461"/>
      <c r="G280" s="461"/>
      <c r="H280" s="461"/>
      <c r="I280" s="461"/>
      <c r="J280" s="461"/>
      <c r="K280" s="461"/>
      <c r="L280" s="461"/>
      <c r="M280" s="461"/>
      <c r="N280" s="461"/>
      <c r="O280" s="461"/>
      <c r="P280" s="461"/>
      <c r="Q280" s="462"/>
      <c r="R280" s="463">
        <f>Z280</f>
        <v>168.2</v>
      </c>
      <c r="S280" s="464"/>
      <c r="T280" s="464"/>
      <c r="U280" s="464"/>
      <c r="V280" s="464"/>
      <c r="W280" s="464"/>
      <c r="X280" s="464"/>
      <c r="Y280" s="464"/>
      <c r="Z280" s="463">
        <v>168.2</v>
      </c>
      <c r="AA280" s="464"/>
      <c r="AB280" s="464"/>
      <c r="AC280" s="464"/>
      <c r="AD280" s="464"/>
      <c r="AE280" s="464"/>
      <c r="AF280" s="464"/>
      <c r="AG280" s="464"/>
    </row>
    <row r="281" spans="1:33" ht="12.6" customHeight="1" x14ac:dyDescent="0.2">
      <c r="A281" s="460" t="s">
        <v>567</v>
      </c>
      <c r="B281" s="461"/>
      <c r="C281" s="461"/>
      <c r="D281" s="461"/>
      <c r="E281" s="461"/>
      <c r="F281" s="461"/>
      <c r="G281" s="461"/>
      <c r="H281" s="461"/>
      <c r="I281" s="461"/>
      <c r="J281" s="461"/>
      <c r="K281" s="461"/>
      <c r="L281" s="461"/>
      <c r="M281" s="461"/>
      <c r="N281" s="461"/>
      <c r="O281" s="461"/>
      <c r="P281" s="461"/>
      <c r="Q281" s="462"/>
      <c r="R281" s="451">
        <f>TRUNC(R279/R280,2)</f>
        <v>5.39</v>
      </c>
      <c r="S281" s="452"/>
      <c r="T281" s="452"/>
      <c r="U281" s="452"/>
      <c r="V281" s="452"/>
      <c r="W281" s="452"/>
      <c r="X281" s="452"/>
      <c r="Y281" s="452"/>
    </row>
    <row r="282" spans="1:33" ht="22.7" customHeight="1" x14ac:dyDescent="0.2">
      <c r="A282" s="453" t="s">
        <v>568</v>
      </c>
      <c r="B282" s="454"/>
      <c r="C282" s="454"/>
      <c r="D282" s="454"/>
      <c r="E282" s="455"/>
      <c r="F282" s="453" t="s">
        <v>542</v>
      </c>
      <c r="G282" s="454"/>
      <c r="H282" s="455"/>
      <c r="I282" s="447" t="s">
        <v>569</v>
      </c>
      <c r="J282" s="456"/>
      <c r="K282" s="448"/>
      <c r="L282" s="453" t="s">
        <v>570</v>
      </c>
      <c r="M282" s="454"/>
      <c r="N282" s="454"/>
      <c r="O282" s="454"/>
      <c r="P282" s="454"/>
      <c r="Q282" s="454"/>
      <c r="R282" s="455"/>
      <c r="S282" s="457" t="s">
        <v>547</v>
      </c>
      <c r="T282" s="458"/>
      <c r="U282" s="458"/>
      <c r="V282" s="458"/>
      <c r="W282" s="458"/>
      <c r="X282" s="459"/>
      <c r="Y282" s="93" t="s">
        <v>570</v>
      </c>
    </row>
    <row r="283" spans="1:33" ht="12.6" customHeight="1" x14ac:dyDescent="0.2">
      <c r="A283" s="449" t="s">
        <v>571</v>
      </c>
      <c r="B283" s="449"/>
      <c r="C283" s="449"/>
      <c r="D283" s="449"/>
      <c r="E283" s="449"/>
      <c r="F283" s="449"/>
      <c r="G283" s="449"/>
      <c r="H283" s="449"/>
      <c r="I283" s="449"/>
      <c r="J283" s="449"/>
      <c r="K283" s="449"/>
      <c r="L283" s="449"/>
      <c r="M283" s="449"/>
      <c r="N283" s="449"/>
      <c r="O283" s="449"/>
      <c r="P283" s="449"/>
      <c r="Q283" s="449"/>
      <c r="R283" s="449"/>
      <c r="S283" s="449"/>
      <c r="T283" s="449"/>
      <c r="U283" s="449"/>
      <c r="V283" s="449"/>
      <c r="W283" s="450"/>
      <c r="X283" s="451">
        <v>0</v>
      </c>
      <c r="Y283" s="452"/>
    </row>
    <row r="284" spans="1:33" ht="22.7" customHeight="1" x14ac:dyDescent="0.2">
      <c r="A284" s="453" t="s">
        <v>572</v>
      </c>
      <c r="B284" s="454"/>
      <c r="C284" s="454"/>
      <c r="D284" s="454"/>
      <c r="E284" s="455"/>
      <c r="F284" s="453" t="s">
        <v>542</v>
      </c>
      <c r="G284" s="454"/>
      <c r="H284" s="455"/>
      <c r="I284" s="447" t="s">
        <v>569</v>
      </c>
      <c r="J284" s="456"/>
      <c r="K284" s="448"/>
      <c r="L284" s="453" t="s">
        <v>570</v>
      </c>
      <c r="M284" s="454"/>
      <c r="N284" s="454"/>
      <c r="O284" s="454"/>
      <c r="P284" s="454"/>
      <c r="Q284" s="454"/>
      <c r="R284" s="455"/>
      <c r="S284" s="457" t="s">
        <v>547</v>
      </c>
      <c r="T284" s="458"/>
      <c r="U284" s="458"/>
      <c r="V284" s="458"/>
      <c r="W284" s="458"/>
      <c r="X284" s="459"/>
      <c r="Y284" s="93" t="s">
        <v>570</v>
      </c>
    </row>
    <row r="285" spans="1:33" ht="12.6" customHeight="1" x14ac:dyDescent="0.2">
      <c r="A285" s="449" t="s">
        <v>573</v>
      </c>
      <c r="B285" s="449"/>
      <c r="C285" s="449"/>
      <c r="D285" s="449"/>
      <c r="E285" s="449"/>
      <c r="F285" s="449"/>
      <c r="G285" s="449"/>
      <c r="H285" s="449"/>
      <c r="I285" s="449"/>
      <c r="J285" s="449"/>
      <c r="K285" s="449"/>
      <c r="L285" s="449"/>
      <c r="M285" s="449"/>
      <c r="N285" s="449"/>
      <c r="O285" s="449"/>
      <c r="P285" s="449"/>
      <c r="Q285" s="449"/>
      <c r="R285" s="449"/>
      <c r="S285" s="449"/>
      <c r="T285" s="449"/>
      <c r="U285" s="449"/>
      <c r="V285" s="449"/>
      <c r="W285" s="450"/>
      <c r="X285" s="451">
        <v>0</v>
      </c>
      <c r="Y285" s="452"/>
    </row>
    <row r="286" spans="1:33" ht="22.7" customHeight="1" x14ac:dyDescent="0.2">
      <c r="A286" s="31" t="s">
        <v>574</v>
      </c>
      <c r="B286" s="453" t="s">
        <v>542</v>
      </c>
      <c r="C286" s="455"/>
      <c r="D286" s="453" t="s">
        <v>569</v>
      </c>
      <c r="E286" s="454"/>
      <c r="F286" s="455"/>
      <c r="G286" s="485" t="s">
        <v>575</v>
      </c>
      <c r="H286" s="486"/>
      <c r="I286" s="486"/>
      <c r="J286" s="486"/>
      <c r="K286" s="487"/>
      <c r="L286" s="488" t="s">
        <v>576</v>
      </c>
      <c r="M286" s="489"/>
      <c r="N286" s="490"/>
      <c r="O286" s="488" t="s">
        <v>577</v>
      </c>
      <c r="P286" s="490"/>
      <c r="Q286" s="488" t="s">
        <v>578</v>
      </c>
      <c r="R286" s="489"/>
      <c r="S286" s="490"/>
      <c r="T286" s="447" t="s">
        <v>563</v>
      </c>
      <c r="U286" s="456"/>
      <c r="V286" s="456"/>
      <c r="W286" s="448"/>
      <c r="X286" s="447" t="s">
        <v>547</v>
      </c>
      <c r="Y286" s="448"/>
    </row>
    <row r="287" spans="1:33" ht="12.6" customHeight="1" x14ac:dyDescent="0.2">
      <c r="A287" s="449" t="s">
        <v>579</v>
      </c>
      <c r="B287" s="449"/>
      <c r="C287" s="449"/>
      <c r="D287" s="449"/>
      <c r="E287" s="449"/>
      <c r="F287" s="449"/>
      <c r="G287" s="449"/>
      <c r="H287" s="449"/>
      <c r="I287" s="449"/>
      <c r="J287" s="449"/>
      <c r="K287" s="449"/>
      <c r="L287" s="449"/>
      <c r="M287" s="449"/>
      <c r="N287" s="449"/>
      <c r="O287" s="449"/>
      <c r="P287" s="449"/>
      <c r="Q287" s="449"/>
      <c r="R287" s="449"/>
      <c r="S287" s="449"/>
      <c r="T287" s="449"/>
      <c r="U287" s="449"/>
      <c r="V287" s="449"/>
      <c r="W287" s="450"/>
      <c r="X287" s="451">
        <v>0</v>
      </c>
      <c r="Y287" s="452"/>
    </row>
    <row r="288" spans="1:33" ht="12.6" customHeight="1" x14ac:dyDescent="0.2">
      <c r="A288" s="460" t="s">
        <v>580</v>
      </c>
      <c r="B288" s="461"/>
      <c r="C288" s="461"/>
      <c r="D288" s="461"/>
      <c r="E288" s="461"/>
      <c r="F288" s="461"/>
      <c r="G288" s="461"/>
      <c r="H288" s="461"/>
      <c r="I288" s="461"/>
      <c r="J288" s="461"/>
      <c r="K288" s="461"/>
      <c r="L288" s="461"/>
      <c r="M288" s="461"/>
      <c r="N288" s="461"/>
      <c r="O288" s="461"/>
      <c r="P288" s="461"/>
      <c r="Q288" s="461"/>
      <c r="R288" s="461"/>
      <c r="S288" s="461"/>
      <c r="T288" s="461"/>
      <c r="U288" s="461"/>
      <c r="V288" s="461"/>
      <c r="W288" s="462"/>
      <c r="X288" s="465">
        <f>R281</f>
        <v>5.39</v>
      </c>
      <c r="Y288" s="466"/>
    </row>
    <row r="289" spans="1:28" ht="12.6" customHeight="1" x14ac:dyDescent="0.2">
      <c r="A289" s="460" t="s">
        <v>715</v>
      </c>
      <c r="B289" s="461"/>
      <c r="C289" s="461"/>
      <c r="D289" s="461"/>
      <c r="E289" s="461"/>
      <c r="F289" s="461"/>
      <c r="G289" s="461"/>
      <c r="H289" s="461"/>
      <c r="I289" s="461"/>
      <c r="J289" s="461"/>
      <c r="K289" s="461"/>
      <c r="L289" s="461"/>
      <c r="M289" s="461"/>
      <c r="N289" s="461"/>
      <c r="O289" s="461"/>
      <c r="P289" s="461"/>
      <c r="Q289" s="461"/>
      <c r="R289" s="461"/>
      <c r="S289" s="461"/>
      <c r="T289" s="461"/>
      <c r="U289" s="461"/>
      <c r="V289" s="461"/>
      <c r="W289" s="462"/>
      <c r="X289" s="465">
        <f>TRUNC(X288*BDI!$N$5,2)</f>
        <v>1.29</v>
      </c>
      <c r="Y289" s="466"/>
    </row>
    <row r="290" spans="1:28" ht="12.6" customHeight="1" x14ac:dyDescent="0.2">
      <c r="A290" s="460" t="s">
        <v>581</v>
      </c>
      <c r="B290" s="461"/>
      <c r="C290" s="461"/>
      <c r="D290" s="461"/>
      <c r="E290" s="461"/>
      <c r="F290" s="461"/>
      <c r="G290" s="461"/>
      <c r="H290" s="461"/>
      <c r="I290" s="461"/>
      <c r="J290" s="461"/>
      <c r="K290" s="461"/>
      <c r="L290" s="461"/>
      <c r="M290" s="461"/>
      <c r="N290" s="461"/>
      <c r="O290" s="461"/>
      <c r="P290" s="461"/>
      <c r="Q290" s="461"/>
      <c r="R290" s="461"/>
      <c r="S290" s="461"/>
      <c r="T290" s="461"/>
      <c r="U290" s="461"/>
      <c r="V290" s="461"/>
      <c r="W290" s="462"/>
      <c r="X290" s="465">
        <f>SUM(X288:Y289)</f>
        <v>6.68</v>
      </c>
      <c r="Y290" s="466"/>
      <c r="Z290" s="465">
        <v>6.85</v>
      </c>
      <c r="AA290" s="466"/>
      <c r="AB290" s="185">
        <f>X290/Z290-1</f>
        <v>-2.481751824817513E-2</v>
      </c>
    </row>
    <row r="291" spans="1:28" ht="10.7" customHeight="1" x14ac:dyDescent="0.2">
      <c r="A291" s="1" t="s">
        <v>531</v>
      </c>
    </row>
    <row r="292" spans="1:28" ht="10.7" customHeight="1" x14ac:dyDescent="0.2">
      <c r="A292" s="1" t="s">
        <v>532</v>
      </c>
    </row>
    <row r="293" spans="1:28" ht="10.7" customHeight="1" x14ac:dyDescent="0.2">
      <c r="A293" s="1" t="s">
        <v>533</v>
      </c>
    </row>
    <row r="294" spans="1:28" ht="10.7" customHeight="1" x14ac:dyDescent="0.2">
      <c r="A294" s="1" t="s">
        <v>534</v>
      </c>
    </row>
    <row r="295" spans="1:28" ht="10.7" customHeight="1" x14ac:dyDescent="0.2">
      <c r="A295" s="1" t="s">
        <v>535</v>
      </c>
    </row>
    <row r="296" spans="1:28" ht="10.7" customHeight="1" x14ac:dyDescent="0.2">
      <c r="A296" s="1" t="s">
        <v>536</v>
      </c>
    </row>
    <row r="297" spans="1:28" ht="10.7" customHeight="1" x14ac:dyDescent="0.2">
      <c r="A297" s="1" t="s">
        <v>537</v>
      </c>
    </row>
    <row r="298" spans="1:28" ht="10.7" customHeight="1" x14ac:dyDescent="0.2">
      <c r="A298" s="1" t="s">
        <v>538</v>
      </c>
    </row>
    <row r="299" spans="1:28" ht="0.95" customHeight="1" x14ac:dyDescent="0.2"/>
    <row r="300" spans="1:28" ht="12.95" customHeight="1" x14ac:dyDescent="0.2">
      <c r="A300" s="30" t="s">
        <v>602</v>
      </c>
    </row>
    <row r="301" spans="1:28" ht="22.7" customHeight="1" x14ac:dyDescent="0.2">
      <c r="A301" s="453" t="s">
        <v>541</v>
      </c>
      <c r="B301" s="455"/>
      <c r="C301" s="453" t="s">
        <v>542</v>
      </c>
      <c r="D301" s="455"/>
      <c r="E301" s="469" t="s">
        <v>543</v>
      </c>
      <c r="F301" s="470"/>
      <c r="G301" s="471"/>
      <c r="H301" s="469" t="s">
        <v>544</v>
      </c>
      <c r="I301" s="470"/>
      <c r="J301" s="471"/>
      <c r="K301" s="469" t="s">
        <v>545</v>
      </c>
      <c r="L301" s="470"/>
      <c r="M301" s="470"/>
      <c r="N301" s="470"/>
      <c r="O301" s="471"/>
      <c r="P301" s="469" t="s">
        <v>546</v>
      </c>
      <c r="Q301" s="470"/>
      <c r="R301" s="470"/>
      <c r="S301" s="470"/>
      <c r="T301" s="470"/>
      <c r="U301" s="470"/>
      <c r="V301" s="471"/>
      <c r="W301" s="447" t="s">
        <v>547</v>
      </c>
      <c r="X301" s="448"/>
      <c r="Y301" s="95" t="s">
        <v>548</v>
      </c>
    </row>
    <row r="302" spans="1:28" ht="22.5" customHeight="1" x14ac:dyDescent="0.2">
      <c r="A302" s="475" t="s">
        <v>603</v>
      </c>
      <c r="B302" s="476"/>
      <c r="C302" s="477">
        <v>30048</v>
      </c>
      <c r="D302" s="478"/>
      <c r="E302" s="479">
        <v>1</v>
      </c>
      <c r="F302" s="480"/>
      <c r="G302" s="481"/>
      <c r="H302" s="479">
        <v>0</v>
      </c>
      <c r="I302" s="480"/>
      <c r="J302" s="481"/>
      <c r="K302" s="482">
        <v>9.9</v>
      </c>
      <c r="L302" s="483"/>
      <c r="M302" s="483"/>
      <c r="N302" s="483"/>
      <c r="O302" s="484"/>
      <c r="P302" s="482">
        <v>1.01</v>
      </c>
      <c r="Q302" s="483"/>
      <c r="R302" s="483"/>
      <c r="S302" s="483"/>
      <c r="T302" s="483"/>
      <c r="U302" s="483"/>
      <c r="V302" s="484"/>
      <c r="W302" s="467">
        <v>1</v>
      </c>
      <c r="X302" s="468"/>
      <c r="Y302" s="183">
        <v>9.9</v>
      </c>
    </row>
    <row r="303" spans="1:28" ht="12.6" customHeight="1" x14ac:dyDescent="0.2">
      <c r="A303" s="449" t="s">
        <v>550</v>
      </c>
      <c r="B303" s="449"/>
      <c r="C303" s="449"/>
      <c r="D303" s="449"/>
      <c r="E303" s="449"/>
      <c r="F303" s="449"/>
      <c r="G303" s="449"/>
      <c r="H303" s="449"/>
      <c r="I303" s="449"/>
      <c r="J303" s="449"/>
      <c r="K303" s="449"/>
      <c r="L303" s="449"/>
      <c r="M303" s="449"/>
      <c r="N303" s="449"/>
      <c r="O303" s="449"/>
      <c r="P303" s="449"/>
      <c r="Q303" s="449"/>
      <c r="R303" s="449"/>
      <c r="S303" s="449"/>
      <c r="T303" s="449"/>
      <c r="U303" s="449"/>
      <c r="V303" s="449"/>
      <c r="W303" s="450"/>
      <c r="X303" s="451">
        <v>9.9</v>
      </c>
      <c r="Y303" s="452"/>
    </row>
    <row r="304" spans="1:28" ht="22.7" customHeight="1" x14ac:dyDescent="0.2">
      <c r="A304" s="453" t="s">
        <v>551</v>
      </c>
      <c r="B304" s="455"/>
      <c r="C304" s="453" t="s">
        <v>542</v>
      </c>
      <c r="D304" s="455"/>
      <c r="E304" s="469" t="s">
        <v>552</v>
      </c>
      <c r="F304" s="470"/>
      <c r="G304" s="470"/>
      <c r="H304" s="470"/>
      <c r="I304" s="471"/>
      <c r="J304" s="469" t="s">
        <v>553</v>
      </c>
      <c r="K304" s="470"/>
      <c r="L304" s="470"/>
      <c r="M304" s="471"/>
      <c r="N304" s="469" t="s">
        <v>554</v>
      </c>
      <c r="O304" s="470"/>
      <c r="P304" s="470"/>
      <c r="Q304" s="470"/>
      <c r="R304" s="470"/>
      <c r="S304" s="470"/>
      <c r="T304" s="471"/>
      <c r="U304" s="472" t="s">
        <v>547</v>
      </c>
      <c r="V304" s="473"/>
      <c r="W304" s="473"/>
      <c r="X304" s="474"/>
      <c r="Y304" s="95" t="s">
        <v>548</v>
      </c>
    </row>
    <row r="305" spans="1:33" ht="12.6" customHeight="1" x14ac:dyDescent="0.2">
      <c r="A305" s="475" t="s">
        <v>556</v>
      </c>
      <c r="B305" s="476"/>
      <c r="C305" s="477">
        <v>20031</v>
      </c>
      <c r="D305" s="478"/>
      <c r="E305" s="482">
        <v>7.11</v>
      </c>
      <c r="F305" s="483"/>
      <c r="G305" s="483"/>
      <c r="H305" s="483"/>
      <c r="I305" s="484"/>
      <c r="J305" s="482">
        <v>22.28</v>
      </c>
      <c r="K305" s="483"/>
      <c r="L305" s="483"/>
      <c r="M305" s="484"/>
      <c r="N305" s="482">
        <v>213.47</v>
      </c>
      <c r="O305" s="483"/>
      <c r="P305" s="483"/>
      <c r="Q305" s="483"/>
      <c r="R305" s="483"/>
      <c r="S305" s="483"/>
      <c r="T305" s="484"/>
      <c r="U305" s="494">
        <v>1</v>
      </c>
      <c r="V305" s="495"/>
      <c r="W305" s="495"/>
      <c r="X305" s="496"/>
      <c r="Y305" s="183">
        <v>22.28</v>
      </c>
    </row>
    <row r="306" spans="1:33" ht="12.6" customHeight="1" x14ac:dyDescent="0.2">
      <c r="A306" s="449" t="s">
        <v>557</v>
      </c>
      <c r="B306" s="449"/>
      <c r="C306" s="449"/>
      <c r="D306" s="449"/>
      <c r="E306" s="449"/>
      <c r="F306" s="449"/>
      <c r="G306" s="449"/>
      <c r="H306" s="449"/>
      <c r="I306" s="449"/>
      <c r="J306" s="449"/>
      <c r="K306" s="449"/>
      <c r="L306" s="449"/>
      <c r="M306" s="449"/>
      <c r="N306" s="449"/>
      <c r="O306" s="449"/>
      <c r="P306" s="449"/>
      <c r="Q306" s="449"/>
      <c r="R306" s="449"/>
      <c r="S306" s="449"/>
      <c r="T306" s="449"/>
      <c r="U306" s="449"/>
      <c r="V306" s="449"/>
      <c r="W306" s="450"/>
      <c r="X306" s="451">
        <v>22.28</v>
      </c>
      <c r="Y306" s="452"/>
    </row>
    <row r="307" spans="1:33" ht="22.7" customHeight="1" x14ac:dyDescent="0.2">
      <c r="A307" s="453" t="s">
        <v>558</v>
      </c>
      <c r="B307" s="455"/>
      <c r="C307" s="453" t="s">
        <v>542</v>
      </c>
      <c r="D307" s="455"/>
      <c r="E307" s="491" t="s">
        <v>559</v>
      </c>
      <c r="F307" s="492"/>
      <c r="G307" s="492"/>
      <c r="H307" s="492"/>
      <c r="I307" s="493"/>
      <c r="J307" s="447" t="s">
        <v>560</v>
      </c>
      <c r="K307" s="456"/>
      <c r="L307" s="448"/>
      <c r="M307" s="447" t="s">
        <v>561</v>
      </c>
      <c r="N307" s="456"/>
      <c r="O307" s="448"/>
      <c r="P307" s="447" t="s">
        <v>562</v>
      </c>
      <c r="Q307" s="456"/>
      <c r="R307" s="456"/>
      <c r="S307" s="456"/>
      <c r="T307" s="456"/>
      <c r="U307" s="448"/>
      <c r="V307" s="469" t="s">
        <v>563</v>
      </c>
      <c r="W307" s="470"/>
      <c r="X307" s="470"/>
      <c r="Y307" s="470"/>
    </row>
    <row r="308" spans="1:33" ht="12.6" customHeight="1" x14ac:dyDescent="0.2">
      <c r="A308" s="449" t="s">
        <v>564</v>
      </c>
      <c r="B308" s="449"/>
      <c r="C308" s="449"/>
      <c r="D308" s="449"/>
      <c r="E308" s="449"/>
      <c r="F308" s="449"/>
      <c r="G308" s="449"/>
      <c r="H308" s="449"/>
      <c r="I308" s="449"/>
      <c r="J308" s="449"/>
      <c r="K308" s="449"/>
      <c r="L308" s="449"/>
      <c r="M308" s="449"/>
      <c r="N308" s="449"/>
      <c r="O308" s="449"/>
      <c r="P308" s="449"/>
      <c r="Q308" s="449"/>
      <c r="R308" s="449"/>
      <c r="S308" s="449"/>
      <c r="T308" s="449"/>
      <c r="U308" s="449"/>
      <c r="V308" s="449"/>
      <c r="W308" s="450"/>
      <c r="X308" s="451">
        <v>0</v>
      </c>
      <c r="Y308" s="452"/>
    </row>
    <row r="309" spans="1:33" ht="12.6" customHeight="1" x14ac:dyDescent="0.2">
      <c r="A309" s="460" t="s">
        <v>565</v>
      </c>
      <c r="B309" s="461"/>
      <c r="C309" s="461"/>
      <c r="D309" s="461"/>
      <c r="E309" s="461"/>
      <c r="F309" s="461"/>
      <c r="G309" s="461"/>
      <c r="H309" s="461"/>
      <c r="I309" s="461"/>
      <c r="J309" s="461"/>
      <c r="K309" s="461"/>
      <c r="L309" s="461"/>
      <c r="M309" s="461"/>
      <c r="N309" s="461"/>
      <c r="O309" s="461"/>
      <c r="P309" s="461"/>
      <c r="Q309" s="462"/>
      <c r="R309" s="451">
        <v>32.18</v>
      </c>
      <c r="S309" s="452"/>
      <c r="T309" s="452"/>
      <c r="U309" s="452"/>
      <c r="V309" s="452"/>
      <c r="W309" s="452"/>
      <c r="X309" s="452"/>
      <c r="Y309" s="452"/>
    </row>
    <row r="310" spans="1:33" ht="12.6" customHeight="1" x14ac:dyDescent="0.2">
      <c r="A310" s="460" t="s">
        <v>566</v>
      </c>
      <c r="B310" s="461"/>
      <c r="C310" s="461"/>
      <c r="D310" s="461"/>
      <c r="E310" s="461"/>
      <c r="F310" s="461"/>
      <c r="G310" s="461"/>
      <c r="H310" s="461"/>
      <c r="I310" s="461"/>
      <c r="J310" s="461"/>
      <c r="K310" s="461"/>
      <c r="L310" s="461"/>
      <c r="M310" s="461"/>
      <c r="N310" s="461"/>
      <c r="O310" s="461"/>
      <c r="P310" s="461"/>
      <c r="Q310" s="462"/>
      <c r="R310" s="463">
        <f>Z310</f>
        <v>4.6688000000000001</v>
      </c>
      <c r="S310" s="464"/>
      <c r="T310" s="464"/>
      <c r="U310" s="464"/>
      <c r="V310" s="464"/>
      <c r="W310" s="464"/>
      <c r="X310" s="464"/>
      <c r="Y310" s="464"/>
      <c r="Z310" s="463">
        <v>4.6688000000000001</v>
      </c>
      <c r="AA310" s="464"/>
      <c r="AB310" s="464"/>
      <c r="AC310" s="464"/>
      <c r="AD310" s="464"/>
      <c r="AE310" s="464"/>
      <c r="AF310" s="464"/>
      <c r="AG310" s="464"/>
    </row>
    <row r="311" spans="1:33" ht="12.6" customHeight="1" x14ac:dyDescent="0.2">
      <c r="A311" s="460" t="s">
        <v>567</v>
      </c>
      <c r="B311" s="461"/>
      <c r="C311" s="461"/>
      <c r="D311" s="461"/>
      <c r="E311" s="461"/>
      <c r="F311" s="461"/>
      <c r="G311" s="461"/>
      <c r="H311" s="461"/>
      <c r="I311" s="461"/>
      <c r="J311" s="461"/>
      <c r="K311" s="461"/>
      <c r="L311" s="461"/>
      <c r="M311" s="461"/>
      <c r="N311" s="461"/>
      <c r="O311" s="461"/>
      <c r="P311" s="461"/>
      <c r="Q311" s="462"/>
      <c r="R311" s="451">
        <f>TRUNC(R309/R310,2)</f>
        <v>6.89</v>
      </c>
      <c r="S311" s="452"/>
      <c r="T311" s="452"/>
      <c r="U311" s="452"/>
      <c r="V311" s="452"/>
      <c r="W311" s="452"/>
      <c r="X311" s="452"/>
      <c r="Y311" s="452"/>
    </row>
    <row r="312" spans="1:33" ht="22.7" customHeight="1" x14ac:dyDescent="0.2">
      <c r="A312" s="453" t="s">
        <v>568</v>
      </c>
      <c r="B312" s="454"/>
      <c r="C312" s="454"/>
      <c r="D312" s="454"/>
      <c r="E312" s="455"/>
      <c r="F312" s="453" t="s">
        <v>542</v>
      </c>
      <c r="G312" s="454"/>
      <c r="H312" s="455"/>
      <c r="I312" s="447" t="s">
        <v>569</v>
      </c>
      <c r="J312" s="456"/>
      <c r="K312" s="448"/>
      <c r="L312" s="453" t="s">
        <v>570</v>
      </c>
      <c r="M312" s="454"/>
      <c r="N312" s="454"/>
      <c r="O312" s="454"/>
      <c r="P312" s="454"/>
      <c r="Q312" s="454"/>
      <c r="R312" s="455"/>
      <c r="S312" s="457" t="s">
        <v>547</v>
      </c>
      <c r="T312" s="458"/>
      <c r="U312" s="458"/>
      <c r="V312" s="458"/>
      <c r="W312" s="458"/>
      <c r="X312" s="459"/>
      <c r="Y312" s="93" t="s">
        <v>570</v>
      </c>
    </row>
    <row r="313" spans="1:33" ht="12.6" customHeight="1" x14ac:dyDescent="0.2">
      <c r="A313" s="449" t="s">
        <v>571</v>
      </c>
      <c r="B313" s="449"/>
      <c r="C313" s="449"/>
      <c r="D313" s="449"/>
      <c r="E313" s="449"/>
      <c r="F313" s="449"/>
      <c r="G313" s="449"/>
      <c r="H313" s="449"/>
      <c r="I313" s="449"/>
      <c r="J313" s="449"/>
      <c r="K313" s="449"/>
      <c r="L313" s="449"/>
      <c r="M313" s="449"/>
      <c r="N313" s="449"/>
      <c r="O313" s="449"/>
      <c r="P313" s="449"/>
      <c r="Q313" s="449"/>
      <c r="R313" s="449"/>
      <c r="S313" s="449"/>
      <c r="T313" s="449"/>
      <c r="U313" s="449"/>
      <c r="V313" s="449"/>
      <c r="W313" s="450"/>
      <c r="X313" s="451">
        <v>0</v>
      </c>
      <c r="Y313" s="452"/>
    </row>
    <row r="314" spans="1:33" ht="22.7" customHeight="1" x14ac:dyDescent="0.2">
      <c r="A314" s="453" t="s">
        <v>572</v>
      </c>
      <c r="B314" s="454"/>
      <c r="C314" s="454"/>
      <c r="D314" s="454"/>
      <c r="E314" s="455"/>
      <c r="F314" s="453" t="s">
        <v>542</v>
      </c>
      <c r="G314" s="454"/>
      <c r="H314" s="455"/>
      <c r="I314" s="447" t="s">
        <v>569</v>
      </c>
      <c r="J314" s="456"/>
      <c r="K314" s="448"/>
      <c r="L314" s="453" t="s">
        <v>570</v>
      </c>
      <c r="M314" s="454"/>
      <c r="N314" s="454"/>
      <c r="O314" s="454"/>
      <c r="P314" s="454"/>
      <c r="Q314" s="454"/>
      <c r="R314" s="455"/>
      <c r="S314" s="457" t="s">
        <v>547</v>
      </c>
      <c r="T314" s="458"/>
      <c r="U314" s="458"/>
      <c r="V314" s="458"/>
      <c r="W314" s="458"/>
      <c r="X314" s="459"/>
      <c r="Y314" s="93" t="s">
        <v>570</v>
      </c>
    </row>
    <row r="315" spans="1:33" ht="12.6" customHeight="1" x14ac:dyDescent="0.2">
      <c r="A315" s="449" t="s">
        <v>573</v>
      </c>
      <c r="B315" s="449"/>
      <c r="C315" s="449"/>
      <c r="D315" s="449"/>
      <c r="E315" s="449"/>
      <c r="F315" s="449"/>
      <c r="G315" s="449"/>
      <c r="H315" s="449"/>
      <c r="I315" s="449"/>
      <c r="J315" s="449"/>
      <c r="K315" s="449"/>
      <c r="L315" s="449"/>
      <c r="M315" s="449"/>
      <c r="N315" s="449"/>
      <c r="O315" s="449"/>
      <c r="P315" s="449"/>
      <c r="Q315" s="449"/>
      <c r="R315" s="449"/>
      <c r="S315" s="449"/>
      <c r="T315" s="449"/>
      <c r="U315" s="449"/>
      <c r="V315" s="449"/>
      <c r="W315" s="450"/>
      <c r="X315" s="451">
        <v>0</v>
      </c>
      <c r="Y315" s="452"/>
    </row>
    <row r="316" spans="1:33" ht="22.7" customHeight="1" x14ac:dyDescent="0.2">
      <c r="A316" s="31" t="s">
        <v>574</v>
      </c>
      <c r="B316" s="453" t="s">
        <v>542</v>
      </c>
      <c r="C316" s="455"/>
      <c r="D316" s="453" t="s">
        <v>569</v>
      </c>
      <c r="E316" s="454"/>
      <c r="F316" s="455"/>
      <c r="G316" s="485" t="s">
        <v>575</v>
      </c>
      <c r="H316" s="486"/>
      <c r="I316" s="486"/>
      <c r="J316" s="486"/>
      <c r="K316" s="487"/>
      <c r="L316" s="488" t="s">
        <v>576</v>
      </c>
      <c r="M316" s="489"/>
      <c r="N316" s="490"/>
      <c r="O316" s="488" t="s">
        <v>577</v>
      </c>
      <c r="P316" s="490"/>
      <c r="Q316" s="488" t="s">
        <v>578</v>
      </c>
      <c r="R316" s="489"/>
      <c r="S316" s="490"/>
      <c r="T316" s="447" t="s">
        <v>563</v>
      </c>
      <c r="U316" s="456"/>
      <c r="V316" s="456"/>
      <c r="W316" s="448"/>
      <c r="X316" s="447" t="s">
        <v>547</v>
      </c>
      <c r="Y316" s="448"/>
    </row>
    <row r="317" spans="1:33" ht="12.6" customHeight="1" x14ac:dyDescent="0.2">
      <c r="A317" s="449" t="s">
        <v>579</v>
      </c>
      <c r="B317" s="449"/>
      <c r="C317" s="449"/>
      <c r="D317" s="449"/>
      <c r="E317" s="449"/>
      <c r="F317" s="449"/>
      <c r="G317" s="449"/>
      <c r="H317" s="449"/>
      <c r="I317" s="449"/>
      <c r="J317" s="449"/>
      <c r="K317" s="449"/>
      <c r="L317" s="449"/>
      <c r="M317" s="449"/>
      <c r="N317" s="449"/>
      <c r="O317" s="449"/>
      <c r="P317" s="449"/>
      <c r="Q317" s="449"/>
      <c r="R317" s="449"/>
      <c r="S317" s="449"/>
      <c r="T317" s="449"/>
      <c r="U317" s="449"/>
      <c r="V317" s="449"/>
      <c r="W317" s="450"/>
      <c r="X317" s="451">
        <v>0</v>
      </c>
      <c r="Y317" s="452"/>
    </row>
    <row r="318" spans="1:33" ht="12.6" customHeight="1" x14ac:dyDescent="0.2">
      <c r="A318" s="460" t="s">
        <v>580</v>
      </c>
      <c r="B318" s="461"/>
      <c r="C318" s="461"/>
      <c r="D318" s="461"/>
      <c r="E318" s="461"/>
      <c r="F318" s="461"/>
      <c r="G318" s="461"/>
      <c r="H318" s="461"/>
      <c r="I318" s="461"/>
      <c r="J318" s="461"/>
      <c r="K318" s="461"/>
      <c r="L318" s="461"/>
      <c r="M318" s="461"/>
      <c r="N318" s="461"/>
      <c r="O318" s="461"/>
      <c r="P318" s="461"/>
      <c r="Q318" s="461"/>
      <c r="R318" s="461"/>
      <c r="S318" s="461"/>
      <c r="T318" s="461"/>
      <c r="U318" s="461"/>
      <c r="V318" s="461"/>
      <c r="W318" s="462"/>
      <c r="X318" s="465">
        <f>R311</f>
        <v>6.89</v>
      </c>
      <c r="Y318" s="466"/>
    </row>
    <row r="319" spans="1:33" ht="12.6" customHeight="1" x14ac:dyDescent="0.2">
      <c r="A319" s="460" t="s">
        <v>715</v>
      </c>
      <c r="B319" s="461"/>
      <c r="C319" s="461"/>
      <c r="D319" s="461"/>
      <c r="E319" s="461"/>
      <c r="F319" s="461"/>
      <c r="G319" s="461"/>
      <c r="H319" s="461"/>
      <c r="I319" s="461"/>
      <c r="J319" s="461"/>
      <c r="K319" s="461"/>
      <c r="L319" s="461"/>
      <c r="M319" s="461"/>
      <c r="N319" s="461"/>
      <c r="O319" s="461"/>
      <c r="P319" s="461"/>
      <c r="Q319" s="461"/>
      <c r="R319" s="461"/>
      <c r="S319" s="461"/>
      <c r="T319" s="461"/>
      <c r="U319" s="461"/>
      <c r="V319" s="461"/>
      <c r="W319" s="462"/>
      <c r="X319" s="465">
        <f>TRUNC(X318*BDI!$N$5,2)</f>
        <v>1.65</v>
      </c>
      <c r="Y319" s="466"/>
    </row>
    <row r="320" spans="1:33" ht="12.6" customHeight="1" x14ac:dyDescent="0.2">
      <c r="A320" s="460" t="s">
        <v>581</v>
      </c>
      <c r="B320" s="461"/>
      <c r="C320" s="461"/>
      <c r="D320" s="461"/>
      <c r="E320" s="461"/>
      <c r="F320" s="461"/>
      <c r="G320" s="461"/>
      <c r="H320" s="461"/>
      <c r="I320" s="461"/>
      <c r="J320" s="461"/>
      <c r="K320" s="461"/>
      <c r="L320" s="461"/>
      <c r="M320" s="461"/>
      <c r="N320" s="461"/>
      <c r="O320" s="461"/>
      <c r="P320" s="461"/>
      <c r="Q320" s="461"/>
      <c r="R320" s="461"/>
      <c r="S320" s="461"/>
      <c r="T320" s="461"/>
      <c r="U320" s="461"/>
      <c r="V320" s="461"/>
      <c r="W320" s="462"/>
      <c r="X320" s="465">
        <f>SUM(X318:Y319)</f>
        <v>8.5399999999999991</v>
      </c>
      <c r="Y320" s="466"/>
      <c r="Z320" s="465">
        <v>8.76</v>
      </c>
      <c r="AA320" s="466"/>
    </row>
    <row r="321" spans="1:25" ht="10.7" customHeight="1" x14ac:dyDescent="0.2">
      <c r="A321" s="1" t="s">
        <v>531</v>
      </c>
    </row>
    <row r="322" spans="1:25" ht="10.7" customHeight="1" x14ac:dyDescent="0.2">
      <c r="A322" s="1" t="s">
        <v>532</v>
      </c>
    </row>
    <row r="323" spans="1:25" ht="10.7" customHeight="1" x14ac:dyDescent="0.2">
      <c r="A323" s="1" t="s">
        <v>533</v>
      </c>
    </row>
    <row r="324" spans="1:25" ht="10.7" customHeight="1" x14ac:dyDescent="0.2">
      <c r="A324" s="1" t="s">
        <v>534</v>
      </c>
    </row>
    <row r="325" spans="1:25" ht="10.7" customHeight="1" x14ac:dyDescent="0.2">
      <c r="A325" s="1" t="s">
        <v>535</v>
      </c>
    </row>
    <row r="326" spans="1:25" ht="10.7" customHeight="1" x14ac:dyDescent="0.2">
      <c r="A326" s="1" t="s">
        <v>536</v>
      </c>
    </row>
    <row r="327" spans="1:25" ht="10.7" customHeight="1" x14ac:dyDescent="0.2">
      <c r="A327" s="1" t="s">
        <v>537</v>
      </c>
    </row>
    <row r="328" spans="1:25" ht="10.7" customHeight="1" x14ac:dyDescent="0.2">
      <c r="A328" s="1" t="s">
        <v>538</v>
      </c>
    </row>
    <row r="329" spans="1:25" ht="0.95" customHeight="1" x14ac:dyDescent="0.2"/>
    <row r="330" spans="1:25" ht="12.95" customHeight="1" x14ac:dyDescent="0.2">
      <c r="A330" s="30" t="s">
        <v>604</v>
      </c>
    </row>
    <row r="331" spans="1:25" ht="22.7" customHeight="1" x14ac:dyDescent="0.2">
      <c r="A331" s="453" t="s">
        <v>541</v>
      </c>
      <c r="B331" s="455"/>
      <c r="C331" s="453" t="s">
        <v>542</v>
      </c>
      <c r="D331" s="455"/>
      <c r="E331" s="469" t="s">
        <v>543</v>
      </c>
      <c r="F331" s="470"/>
      <c r="G331" s="471"/>
      <c r="H331" s="469" t="s">
        <v>544</v>
      </c>
      <c r="I331" s="470"/>
      <c r="J331" s="471"/>
      <c r="K331" s="469" t="s">
        <v>545</v>
      </c>
      <c r="L331" s="470"/>
      <c r="M331" s="470"/>
      <c r="N331" s="470"/>
      <c r="O331" s="471"/>
      <c r="P331" s="469" t="s">
        <v>546</v>
      </c>
      <c r="Q331" s="470"/>
      <c r="R331" s="470"/>
      <c r="S331" s="470"/>
      <c r="T331" s="470"/>
      <c r="U331" s="470"/>
      <c r="V331" s="471"/>
      <c r="W331" s="447" t="s">
        <v>547</v>
      </c>
      <c r="X331" s="448"/>
      <c r="Y331" s="95" t="s">
        <v>548</v>
      </c>
    </row>
    <row r="332" spans="1:25" ht="12.6" customHeight="1" x14ac:dyDescent="0.2">
      <c r="A332" s="475" t="s">
        <v>596</v>
      </c>
      <c r="B332" s="476"/>
      <c r="C332" s="477">
        <v>30040</v>
      </c>
      <c r="D332" s="478"/>
      <c r="E332" s="479">
        <v>0.45</v>
      </c>
      <c r="F332" s="480"/>
      <c r="G332" s="481"/>
      <c r="H332" s="479">
        <v>0.55000000000000004</v>
      </c>
      <c r="I332" s="480"/>
      <c r="J332" s="481"/>
      <c r="K332" s="482">
        <v>331.44</v>
      </c>
      <c r="L332" s="483"/>
      <c r="M332" s="483"/>
      <c r="N332" s="483"/>
      <c r="O332" s="484"/>
      <c r="P332" s="482">
        <v>76.959999999999994</v>
      </c>
      <c r="Q332" s="483"/>
      <c r="R332" s="483"/>
      <c r="S332" s="483"/>
      <c r="T332" s="483"/>
      <c r="U332" s="483"/>
      <c r="V332" s="484"/>
      <c r="W332" s="467">
        <v>1</v>
      </c>
      <c r="X332" s="468"/>
      <c r="Y332" s="183">
        <v>191.46</v>
      </c>
    </row>
    <row r="333" spans="1:25" ht="12.6" customHeight="1" x14ac:dyDescent="0.2">
      <c r="A333" s="475" t="s">
        <v>597</v>
      </c>
      <c r="B333" s="476"/>
      <c r="C333" s="477">
        <v>30013</v>
      </c>
      <c r="D333" s="478"/>
      <c r="E333" s="479">
        <v>0.24</v>
      </c>
      <c r="F333" s="480"/>
      <c r="G333" s="481"/>
      <c r="H333" s="479">
        <v>0.76</v>
      </c>
      <c r="I333" s="480"/>
      <c r="J333" s="481"/>
      <c r="K333" s="482">
        <v>4.93</v>
      </c>
      <c r="L333" s="483"/>
      <c r="M333" s="483"/>
      <c r="N333" s="483"/>
      <c r="O333" s="484"/>
      <c r="P333" s="482">
        <v>3.43</v>
      </c>
      <c r="Q333" s="483"/>
      <c r="R333" s="483"/>
      <c r="S333" s="483"/>
      <c r="T333" s="483"/>
      <c r="U333" s="483"/>
      <c r="V333" s="484"/>
      <c r="W333" s="467">
        <v>1</v>
      </c>
      <c r="X333" s="468"/>
      <c r="Y333" s="183">
        <v>3.78</v>
      </c>
    </row>
    <row r="334" spans="1:25" ht="22.7" customHeight="1" x14ac:dyDescent="0.2">
      <c r="A334" s="475" t="s">
        <v>598</v>
      </c>
      <c r="B334" s="476"/>
      <c r="C334" s="477">
        <v>30046</v>
      </c>
      <c r="D334" s="478"/>
      <c r="E334" s="479">
        <v>0.13</v>
      </c>
      <c r="F334" s="480"/>
      <c r="G334" s="481"/>
      <c r="H334" s="479">
        <v>0.87</v>
      </c>
      <c r="I334" s="480"/>
      <c r="J334" s="481"/>
      <c r="K334" s="482">
        <v>298.41000000000003</v>
      </c>
      <c r="L334" s="483"/>
      <c r="M334" s="483"/>
      <c r="N334" s="483"/>
      <c r="O334" s="484"/>
      <c r="P334" s="482">
        <v>131.07</v>
      </c>
      <c r="Q334" s="483"/>
      <c r="R334" s="483"/>
      <c r="S334" s="483"/>
      <c r="T334" s="483"/>
      <c r="U334" s="483"/>
      <c r="V334" s="484"/>
      <c r="W334" s="467">
        <v>1</v>
      </c>
      <c r="X334" s="468"/>
      <c r="Y334" s="183">
        <v>152.82</v>
      </c>
    </row>
    <row r="335" spans="1:25" ht="33.75" customHeight="1" x14ac:dyDescent="0.2">
      <c r="A335" s="516" t="s">
        <v>599</v>
      </c>
      <c r="B335" s="517"/>
      <c r="C335" s="477">
        <v>30009</v>
      </c>
      <c r="D335" s="478"/>
      <c r="E335" s="479">
        <v>1</v>
      </c>
      <c r="F335" s="480"/>
      <c r="G335" s="481"/>
      <c r="H335" s="479">
        <v>0</v>
      </c>
      <c r="I335" s="480"/>
      <c r="J335" s="481"/>
      <c r="K335" s="482">
        <v>235.66</v>
      </c>
      <c r="L335" s="483"/>
      <c r="M335" s="483"/>
      <c r="N335" s="483"/>
      <c r="O335" s="484"/>
      <c r="P335" s="482">
        <v>107.05</v>
      </c>
      <c r="Q335" s="483"/>
      <c r="R335" s="483"/>
      <c r="S335" s="483"/>
      <c r="T335" s="483"/>
      <c r="U335" s="483"/>
      <c r="V335" s="484"/>
      <c r="W335" s="467">
        <v>1</v>
      </c>
      <c r="X335" s="468"/>
      <c r="Y335" s="183">
        <v>235.66</v>
      </c>
    </row>
    <row r="336" spans="1:25" ht="22.7" customHeight="1" x14ac:dyDescent="0.2">
      <c r="A336" s="475" t="s">
        <v>600</v>
      </c>
      <c r="B336" s="476"/>
      <c r="C336" s="477">
        <v>30005</v>
      </c>
      <c r="D336" s="478"/>
      <c r="E336" s="479">
        <v>0.24</v>
      </c>
      <c r="F336" s="480"/>
      <c r="G336" s="481"/>
      <c r="H336" s="479">
        <v>0.76</v>
      </c>
      <c r="I336" s="480"/>
      <c r="J336" s="481"/>
      <c r="K336" s="482">
        <v>158.93</v>
      </c>
      <c r="L336" s="483"/>
      <c r="M336" s="483"/>
      <c r="N336" s="483"/>
      <c r="O336" s="484"/>
      <c r="P336" s="482">
        <v>57.43</v>
      </c>
      <c r="Q336" s="483"/>
      <c r="R336" s="483"/>
      <c r="S336" s="483"/>
      <c r="T336" s="483"/>
      <c r="U336" s="483"/>
      <c r="V336" s="484"/>
      <c r="W336" s="467">
        <v>1</v>
      </c>
      <c r="X336" s="468"/>
      <c r="Y336" s="183">
        <v>81.78</v>
      </c>
    </row>
    <row r="337" spans="1:33" ht="12.6" customHeight="1" x14ac:dyDescent="0.2">
      <c r="A337" s="449" t="s">
        <v>550</v>
      </c>
      <c r="B337" s="449"/>
      <c r="C337" s="449"/>
      <c r="D337" s="449"/>
      <c r="E337" s="449"/>
      <c r="F337" s="449"/>
      <c r="G337" s="449"/>
      <c r="H337" s="449"/>
      <c r="I337" s="449"/>
      <c r="J337" s="449"/>
      <c r="K337" s="449"/>
      <c r="L337" s="449"/>
      <c r="M337" s="449"/>
      <c r="N337" s="449"/>
      <c r="O337" s="449"/>
      <c r="P337" s="449"/>
      <c r="Q337" s="449"/>
      <c r="R337" s="449"/>
      <c r="S337" s="449"/>
      <c r="T337" s="449"/>
      <c r="U337" s="449"/>
      <c r="V337" s="449"/>
      <c r="W337" s="450"/>
      <c r="X337" s="451">
        <v>665.5</v>
      </c>
      <c r="Y337" s="452"/>
    </row>
    <row r="338" spans="1:33" ht="22.7" customHeight="1" x14ac:dyDescent="0.2">
      <c r="A338" s="453" t="s">
        <v>551</v>
      </c>
      <c r="B338" s="455"/>
      <c r="C338" s="453" t="s">
        <v>542</v>
      </c>
      <c r="D338" s="455"/>
      <c r="E338" s="469" t="s">
        <v>552</v>
      </c>
      <c r="F338" s="470"/>
      <c r="G338" s="470"/>
      <c r="H338" s="470"/>
      <c r="I338" s="471"/>
      <c r="J338" s="469" t="s">
        <v>553</v>
      </c>
      <c r="K338" s="470"/>
      <c r="L338" s="470"/>
      <c r="M338" s="471"/>
      <c r="N338" s="469" t="s">
        <v>554</v>
      </c>
      <c r="O338" s="470"/>
      <c r="P338" s="470"/>
      <c r="Q338" s="470"/>
      <c r="R338" s="470"/>
      <c r="S338" s="470"/>
      <c r="T338" s="471"/>
      <c r="U338" s="472" t="s">
        <v>547</v>
      </c>
      <c r="V338" s="473"/>
      <c r="W338" s="473"/>
      <c r="X338" s="474"/>
      <c r="Y338" s="95" t="s">
        <v>548</v>
      </c>
    </row>
    <row r="339" spans="1:33" ht="12.6" customHeight="1" x14ac:dyDescent="0.2">
      <c r="A339" s="475" t="s">
        <v>555</v>
      </c>
      <c r="B339" s="476"/>
      <c r="C339" s="477">
        <v>20002</v>
      </c>
      <c r="D339" s="478"/>
      <c r="E339" s="482">
        <v>12.43</v>
      </c>
      <c r="F339" s="483"/>
      <c r="G339" s="483"/>
      <c r="H339" s="483"/>
      <c r="I339" s="484"/>
      <c r="J339" s="482">
        <v>27.39</v>
      </c>
      <c r="K339" s="483"/>
      <c r="L339" s="483"/>
      <c r="M339" s="484"/>
      <c r="N339" s="482">
        <v>120.38</v>
      </c>
      <c r="O339" s="483"/>
      <c r="P339" s="483"/>
      <c r="Q339" s="483"/>
      <c r="R339" s="483"/>
      <c r="S339" s="483"/>
      <c r="T339" s="484"/>
      <c r="U339" s="494">
        <v>1</v>
      </c>
      <c r="V339" s="495"/>
      <c r="W339" s="495"/>
      <c r="X339" s="496"/>
      <c r="Y339" s="183">
        <v>27.39</v>
      </c>
    </row>
    <row r="340" spans="1:33" ht="12.6" customHeight="1" x14ac:dyDescent="0.2">
      <c r="A340" s="475" t="s">
        <v>556</v>
      </c>
      <c r="B340" s="476"/>
      <c r="C340" s="477">
        <v>20031</v>
      </c>
      <c r="D340" s="478"/>
      <c r="E340" s="482">
        <v>7.11</v>
      </c>
      <c r="F340" s="483"/>
      <c r="G340" s="483"/>
      <c r="H340" s="483"/>
      <c r="I340" s="484"/>
      <c r="J340" s="482">
        <v>22.28</v>
      </c>
      <c r="K340" s="483"/>
      <c r="L340" s="483"/>
      <c r="M340" s="484"/>
      <c r="N340" s="482">
        <v>213.47</v>
      </c>
      <c r="O340" s="483"/>
      <c r="P340" s="483"/>
      <c r="Q340" s="483"/>
      <c r="R340" s="483"/>
      <c r="S340" s="483"/>
      <c r="T340" s="484"/>
      <c r="U340" s="494">
        <v>1</v>
      </c>
      <c r="V340" s="495"/>
      <c r="W340" s="495"/>
      <c r="X340" s="496"/>
      <c r="Y340" s="183">
        <v>22.28</v>
      </c>
    </row>
    <row r="341" spans="1:33" ht="12.6" customHeight="1" x14ac:dyDescent="0.2">
      <c r="A341" s="449" t="s">
        <v>557</v>
      </c>
      <c r="B341" s="449"/>
      <c r="C341" s="449"/>
      <c r="D341" s="449"/>
      <c r="E341" s="449"/>
      <c r="F341" s="449"/>
      <c r="G341" s="449"/>
      <c r="H341" s="449"/>
      <c r="I341" s="449"/>
      <c r="J341" s="449"/>
      <c r="K341" s="449"/>
      <c r="L341" s="449"/>
      <c r="M341" s="449"/>
      <c r="N341" s="449"/>
      <c r="O341" s="449"/>
      <c r="P341" s="449"/>
      <c r="Q341" s="449"/>
      <c r="R341" s="449"/>
      <c r="S341" s="449"/>
      <c r="T341" s="449"/>
      <c r="U341" s="449"/>
      <c r="V341" s="449"/>
      <c r="W341" s="450"/>
      <c r="X341" s="451">
        <v>49.67</v>
      </c>
      <c r="Y341" s="452"/>
    </row>
    <row r="342" spans="1:33" ht="22.7" customHeight="1" x14ac:dyDescent="0.2">
      <c r="A342" s="453" t="s">
        <v>558</v>
      </c>
      <c r="B342" s="455"/>
      <c r="C342" s="453" t="s">
        <v>542</v>
      </c>
      <c r="D342" s="455"/>
      <c r="E342" s="491" t="s">
        <v>559</v>
      </c>
      <c r="F342" s="492"/>
      <c r="G342" s="492"/>
      <c r="H342" s="492"/>
      <c r="I342" s="493"/>
      <c r="J342" s="447" t="s">
        <v>560</v>
      </c>
      <c r="K342" s="456"/>
      <c r="L342" s="448"/>
      <c r="M342" s="447" t="s">
        <v>561</v>
      </c>
      <c r="N342" s="456"/>
      <c r="O342" s="448"/>
      <c r="P342" s="447" t="s">
        <v>562</v>
      </c>
      <c r="Q342" s="456"/>
      <c r="R342" s="456"/>
      <c r="S342" s="456"/>
      <c r="T342" s="456"/>
      <c r="U342" s="448"/>
      <c r="V342" s="469" t="s">
        <v>563</v>
      </c>
      <c r="W342" s="470"/>
      <c r="X342" s="470"/>
      <c r="Y342" s="470"/>
    </row>
    <row r="343" spans="1:33" ht="12.6" customHeight="1" x14ac:dyDescent="0.2">
      <c r="A343" s="449" t="s">
        <v>564</v>
      </c>
      <c r="B343" s="449"/>
      <c r="C343" s="449"/>
      <c r="D343" s="449"/>
      <c r="E343" s="449"/>
      <c r="F343" s="449"/>
      <c r="G343" s="449"/>
      <c r="H343" s="449"/>
      <c r="I343" s="449"/>
      <c r="J343" s="449"/>
      <c r="K343" s="449"/>
      <c r="L343" s="449"/>
      <c r="M343" s="449"/>
      <c r="N343" s="449"/>
      <c r="O343" s="449"/>
      <c r="P343" s="449"/>
      <c r="Q343" s="449"/>
      <c r="R343" s="449"/>
      <c r="S343" s="449"/>
      <c r="T343" s="449"/>
      <c r="U343" s="449"/>
      <c r="V343" s="449"/>
      <c r="W343" s="450"/>
      <c r="X343" s="451">
        <v>0</v>
      </c>
      <c r="Y343" s="452"/>
    </row>
    <row r="344" spans="1:33" ht="12.6" customHeight="1" x14ac:dyDescent="0.2">
      <c r="A344" s="460" t="s">
        <v>565</v>
      </c>
      <c r="B344" s="461"/>
      <c r="C344" s="461"/>
      <c r="D344" s="461"/>
      <c r="E344" s="461"/>
      <c r="F344" s="461"/>
      <c r="G344" s="461"/>
      <c r="H344" s="461"/>
      <c r="I344" s="461"/>
      <c r="J344" s="461"/>
      <c r="K344" s="461"/>
      <c r="L344" s="461"/>
      <c r="M344" s="461"/>
      <c r="N344" s="461"/>
      <c r="O344" s="461"/>
      <c r="P344" s="461"/>
      <c r="Q344" s="462"/>
      <c r="R344" s="451">
        <v>715.17</v>
      </c>
      <c r="S344" s="452"/>
      <c r="T344" s="452"/>
      <c r="U344" s="452"/>
      <c r="V344" s="452"/>
      <c r="W344" s="452"/>
      <c r="X344" s="452"/>
      <c r="Y344" s="452"/>
    </row>
    <row r="345" spans="1:33" ht="12.6" customHeight="1" x14ac:dyDescent="0.2">
      <c r="A345" s="460" t="s">
        <v>566</v>
      </c>
      <c r="B345" s="461"/>
      <c r="C345" s="461"/>
      <c r="D345" s="461"/>
      <c r="E345" s="461"/>
      <c r="F345" s="461"/>
      <c r="G345" s="461"/>
      <c r="H345" s="461"/>
      <c r="I345" s="461"/>
      <c r="J345" s="461"/>
      <c r="K345" s="461"/>
      <c r="L345" s="461"/>
      <c r="M345" s="461"/>
      <c r="N345" s="461"/>
      <c r="O345" s="461"/>
      <c r="P345" s="461"/>
      <c r="Q345" s="462"/>
      <c r="R345" s="463">
        <f>Z345</f>
        <v>76.89</v>
      </c>
      <c r="S345" s="464"/>
      <c r="T345" s="464"/>
      <c r="U345" s="464"/>
      <c r="V345" s="464"/>
      <c r="W345" s="464"/>
      <c r="X345" s="464"/>
      <c r="Y345" s="464"/>
      <c r="Z345" s="463">
        <v>76.89</v>
      </c>
      <c r="AA345" s="464"/>
      <c r="AB345" s="464"/>
      <c r="AC345" s="464"/>
      <c r="AD345" s="464"/>
      <c r="AE345" s="464"/>
      <c r="AF345" s="464"/>
      <c r="AG345" s="464"/>
    </row>
    <row r="346" spans="1:33" ht="12.6" customHeight="1" x14ac:dyDescent="0.2">
      <c r="A346" s="460" t="s">
        <v>567</v>
      </c>
      <c r="B346" s="461"/>
      <c r="C346" s="461"/>
      <c r="D346" s="461"/>
      <c r="E346" s="461"/>
      <c r="F346" s="461"/>
      <c r="G346" s="461"/>
      <c r="H346" s="461"/>
      <c r="I346" s="461"/>
      <c r="J346" s="461"/>
      <c r="K346" s="461"/>
      <c r="L346" s="461"/>
      <c r="M346" s="461"/>
      <c r="N346" s="461"/>
      <c r="O346" s="461"/>
      <c r="P346" s="461"/>
      <c r="Q346" s="462"/>
      <c r="R346" s="451">
        <f>TRUNC(R344/R345,2)</f>
        <v>9.3000000000000007</v>
      </c>
      <c r="S346" s="452"/>
      <c r="T346" s="452"/>
      <c r="U346" s="452"/>
      <c r="V346" s="452"/>
      <c r="W346" s="452"/>
      <c r="X346" s="452"/>
      <c r="Y346" s="452"/>
    </row>
    <row r="347" spans="1:33" ht="22.7" customHeight="1" x14ac:dyDescent="0.2">
      <c r="A347" s="453" t="s">
        <v>568</v>
      </c>
      <c r="B347" s="454"/>
      <c r="C347" s="454"/>
      <c r="D347" s="454"/>
      <c r="E347" s="455"/>
      <c r="F347" s="453" t="s">
        <v>542</v>
      </c>
      <c r="G347" s="454"/>
      <c r="H347" s="455"/>
      <c r="I347" s="447" t="s">
        <v>569</v>
      </c>
      <c r="J347" s="456"/>
      <c r="K347" s="448"/>
      <c r="L347" s="453" t="s">
        <v>570</v>
      </c>
      <c r="M347" s="454"/>
      <c r="N347" s="454"/>
      <c r="O347" s="454"/>
      <c r="P347" s="454"/>
      <c r="Q347" s="454"/>
      <c r="R347" s="455"/>
      <c r="S347" s="457" t="s">
        <v>547</v>
      </c>
      <c r="T347" s="458"/>
      <c r="U347" s="458"/>
      <c r="V347" s="458"/>
      <c r="W347" s="458"/>
      <c r="X347" s="459"/>
      <c r="Y347" s="93" t="s">
        <v>570</v>
      </c>
    </row>
    <row r="348" spans="1:33" ht="12.6" customHeight="1" x14ac:dyDescent="0.2">
      <c r="A348" s="449" t="s">
        <v>571</v>
      </c>
      <c r="B348" s="449"/>
      <c r="C348" s="449"/>
      <c r="D348" s="449"/>
      <c r="E348" s="449"/>
      <c r="F348" s="449"/>
      <c r="G348" s="449"/>
      <c r="H348" s="449"/>
      <c r="I348" s="449"/>
      <c r="J348" s="449"/>
      <c r="K348" s="449"/>
      <c r="L348" s="449"/>
      <c r="M348" s="449"/>
      <c r="N348" s="449"/>
      <c r="O348" s="449"/>
      <c r="P348" s="449"/>
      <c r="Q348" s="449"/>
      <c r="R348" s="449"/>
      <c r="S348" s="449"/>
      <c r="T348" s="449"/>
      <c r="U348" s="449"/>
      <c r="V348" s="449"/>
      <c r="W348" s="450"/>
      <c r="X348" s="451">
        <v>0</v>
      </c>
      <c r="Y348" s="452"/>
    </row>
    <row r="349" spans="1:33" ht="22.7" customHeight="1" x14ac:dyDescent="0.2">
      <c r="A349" s="453" t="s">
        <v>572</v>
      </c>
      <c r="B349" s="454"/>
      <c r="C349" s="454"/>
      <c r="D349" s="454"/>
      <c r="E349" s="455"/>
      <c r="F349" s="453" t="s">
        <v>542</v>
      </c>
      <c r="G349" s="454"/>
      <c r="H349" s="455"/>
      <c r="I349" s="447" t="s">
        <v>569</v>
      </c>
      <c r="J349" s="456"/>
      <c r="K349" s="448"/>
      <c r="L349" s="453" t="s">
        <v>570</v>
      </c>
      <c r="M349" s="454"/>
      <c r="N349" s="454"/>
      <c r="O349" s="454"/>
      <c r="P349" s="454"/>
      <c r="Q349" s="454"/>
      <c r="R349" s="455"/>
      <c r="S349" s="457" t="s">
        <v>547</v>
      </c>
      <c r="T349" s="458"/>
      <c r="U349" s="458"/>
      <c r="V349" s="458"/>
      <c r="W349" s="458"/>
      <c r="X349" s="459"/>
      <c r="Y349" s="93" t="s">
        <v>570</v>
      </c>
    </row>
    <row r="350" spans="1:33" ht="12.6" customHeight="1" x14ac:dyDescent="0.2">
      <c r="A350" s="449" t="s">
        <v>573</v>
      </c>
      <c r="B350" s="449"/>
      <c r="C350" s="449"/>
      <c r="D350" s="449"/>
      <c r="E350" s="449"/>
      <c r="F350" s="449"/>
      <c r="G350" s="449"/>
      <c r="H350" s="449"/>
      <c r="I350" s="449"/>
      <c r="J350" s="449"/>
      <c r="K350" s="449"/>
      <c r="L350" s="449"/>
      <c r="M350" s="449"/>
      <c r="N350" s="449"/>
      <c r="O350" s="449"/>
      <c r="P350" s="449"/>
      <c r="Q350" s="449"/>
      <c r="R350" s="449"/>
      <c r="S350" s="449"/>
      <c r="T350" s="449"/>
      <c r="U350" s="449"/>
      <c r="V350" s="449"/>
      <c r="W350" s="450"/>
      <c r="X350" s="451">
        <v>0</v>
      </c>
      <c r="Y350" s="452"/>
    </row>
    <row r="351" spans="1:33" ht="22.7" customHeight="1" x14ac:dyDescent="0.2">
      <c r="A351" s="31" t="s">
        <v>574</v>
      </c>
      <c r="B351" s="453" t="s">
        <v>542</v>
      </c>
      <c r="C351" s="455"/>
      <c r="D351" s="453" t="s">
        <v>569</v>
      </c>
      <c r="E351" s="454"/>
      <c r="F351" s="455"/>
      <c r="G351" s="485" t="s">
        <v>575</v>
      </c>
      <c r="H351" s="486"/>
      <c r="I351" s="486"/>
      <c r="J351" s="486"/>
      <c r="K351" s="487"/>
      <c r="L351" s="488" t="s">
        <v>576</v>
      </c>
      <c r="M351" s="489"/>
      <c r="N351" s="490"/>
      <c r="O351" s="488" t="s">
        <v>577</v>
      </c>
      <c r="P351" s="490"/>
      <c r="Q351" s="488" t="s">
        <v>578</v>
      </c>
      <c r="R351" s="489"/>
      <c r="S351" s="490"/>
      <c r="T351" s="447" t="s">
        <v>563</v>
      </c>
      <c r="U351" s="456"/>
      <c r="V351" s="456"/>
      <c r="W351" s="448"/>
      <c r="X351" s="447" t="s">
        <v>547</v>
      </c>
      <c r="Y351" s="448"/>
    </row>
    <row r="352" spans="1:33" ht="12.6" customHeight="1" x14ac:dyDescent="0.2">
      <c r="A352" s="449" t="s">
        <v>579</v>
      </c>
      <c r="B352" s="449"/>
      <c r="C352" s="449"/>
      <c r="D352" s="449"/>
      <c r="E352" s="449"/>
      <c r="F352" s="449"/>
      <c r="G352" s="449"/>
      <c r="H352" s="449"/>
      <c r="I352" s="449"/>
      <c r="J352" s="449"/>
      <c r="K352" s="449"/>
      <c r="L352" s="449"/>
      <c r="M352" s="449"/>
      <c r="N352" s="449"/>
      <c r="O352" s="449"/>
      <c r="P352" s="449"/>
      <c r="Q352" s="449"/>
      <c r="R352" s="449"/>
      <c r="S352" s="449"/>
      <c r="T352" s="449"/>
      <c r="U352" s="449"/>
      <c r="V352" s="449"/>
      <c r="W352" s="450"/>
      <c r="X352" s="451">
        <v>0</v>
      </c>
      <c r="Y352" s="452"/>
    </row>
    <row r="353" spans="1:27" ht="12.6" customHeight="1" x14ac:dyDescent="0.2">
      <c r="A353" s="460" t="s">
        <v>580</v>
      </c>
      <c r="B353" s="461"/>
      <c r="C353" s="461"/>
      <c r="D353" s="461"/>
      <c r="E353" s="461"/>
      <c r="F353" s="461"/>
      <c r="G353" s="461"/>
      <c r="H353" s="461"/>
      <c r="I353" s="461"/>
      <c r="J353" s="461"/>
      <c r="K353" s="461"/>
      <c r="L353" s="461"/>
      <c r="M353" s="461"/>
      <c r="N353" s="461"/>
      <c r="O353" s="461"/>
      <c r="P353" s="461"/>
      <c r="Q353" s="461"/>
      <c r="R353" s="461"/>
      <c r="S353" s="461"/>
      <c r="T353" s="461"/>
      <c r="U353" s="461"/>
      <c r="V353" s="461"/>
      <c r="W353" s="462"/>
      <c r="X353" s="465">
        <f>R346</f>
        <v>9.3000000000000007</v>
      </c>
      <c r="Y353" s="466"/>
    </row>
    <row r="354" spans="1:27" ht="12.6" customHeight="1" x14ac:dyDescent="0.2">
      <c r="A354" s="460" t="s">
        <v>715</v>
      </c>
      <c r="B354" s="461"/>
      <c r="C354" s="461"/>
      <c r="D354" s="461"/>
      <c r="E354" s="461"/>
      <c r="F354" s="461"/>
      <c r="G354" s="461"/>
      <c r="H354" s="461"/>
      <c r="I354" s="461"/>
      <c r="J354" s="461"/>
      <c r="K354" s="461"/>
      <c r="L354" s="461"/>
      <c r="M354" s="461"/>
      <c r="N354" s="461"/>
      <c r="O354" s="461"/>
      <c r="P354" s="461"/>
      <c r="Q354" s="461"/>
      <c r="R354" s="461"/>
      <c r="S354" s="461"/>
      <c r="T354" s="461"/>
      <c r="U354" s="461"/>
      <c r="V354" s="461"/>
      <c r="W354" s="462"/>
      <c r="X354" s="465">
        <f>TRUNC(X353*BDI!$N$5,2)</f>
        <v>2.23</v>
      </c>
      <c r="Y354" s="466"/>
    </row>
    <row r="355" spans="1:27" ht="12.6" customHeight="1" x14ac:dyDescent="0.2">
      <c r="A355" s="460" t="s">
        <v>581</v>
      </c>
      <c r="B355" s="461"/>
      <c r="C355" s="461"/>
      <c r="D355" s="461"/>
      <c r="E355" s="461"/>
      <c r="F355" s="461"/>
      <c r="G355" s="461"/>
      <c r="H355" s="461"/>
      <c r="I355" s="461"/>
      <c r="J355" s="461"/>
      <c r="K355" s="461"/>
      <c r="L355" s="461"/>
      <c r="M355" s="461"/>
      <c r="N355" s="461"/>
      <c r="O355" s="461"/>
      <c r="P355" s="461"/>
      <c r="Q355" s="461"/>
      <c r="R355" s="461"/>
      <c r="S355" s="461"/>
      <c r="T355" s="461"/>
      <c r="U355" s="461"/>
      <c r="V355" s="461"/>
      <c r="W355" s="462"/>
      <c r="X355" s="465">
        <f>SUM(X353:Y354)</f>
        <v>11.530000000000001</v>
      </c>
      <c r="Y355" s="466"/>
      <c r="Z355" s="465">
        <v>11.83</v>
      </c>
      <c r="AA355" s="466"/>
    </row>
    <row r="356" spans="1:27" ht="10.7" customHeight="1" x14ac:dyDescent="0.2">
      <c r="A356" s="1" t="s">
        <v>531</v>
      </c>
    </row>
    <row r="357" spans="1:27" ht="10.7" customHeight="1" x14ac:dyDescent="0.2">
      <c r="A357" s="1" t="s">
        <v>532</v>
      </c>
    </row>
    <row r="358" spans="1:27" ht="10.7" customHeight="1" x14ac:dyDescent="0.2">
      <c r="A358" s="1" t="s">
        <v>533</v>
      </c>
    </row>
    <row r="359" spans="1:27" ht="10.7" customHeight="1" x14ac:dyDescent="0.2">
      <c r="A359" s="1" t="s">
        <v>534</v>
      </c>
    </row>
    <row r="360" spans="1:27" ht="10.7" customHeight="1" x14ac:dyDescent="0.2">
      <c r="A360" s="1" t="s">
        <v>535</v>
      </c>
    </row>
    <row r="361" spans="1:27" ht="10.7" customHeight="1" x14ac:dyDescent="0.2">
      <c r="A361" s="1" t="s">
        <v>536</v>
      </c>
    </row>
    <row r="362" spans="1:27" ht="10.7" customHeight="1" x14ac:dyDescent="0.2">
      <c r="A362" s="1" t="s">
        <v>537</v>
      </c>
    </row>
    <row r="363" spans="1:27" ht="10.7" customHeight="1" x14ac:dyDescent="0.2">
      <c r="A363" s="1" t="s">
        <v>538</v>
      </c>
    </row>
    <row r="364" spans="1:27" ht="0.95" customHeight="1" x14ac:dyDescent="0.2"/>
    <row r="365" spans="1:27" ht="12.95" customHeight="1" x14ac:dyDescent="0.2">
      <c r="A365" s="30" t="s">
        <v>605</v>
      </c>
    </row>
    <row r="366" spans="1:27" ht="22.7" customHeight="1" x14ac:dyDescent="0.2">
      <c r="A366" s="453" t="s">
        <v>541</v>
      </c>
      <c r="B366" s="455"/>
      <c r="C366" s="453" t="s">
        <v>542</v>
      </c>
      <c r="D366" s="455"/>
      <c r="E366" s="469" t="s">
        <v>543</v>
      </c>
      <c r="F366" s="470"/>
      <c r="G366" s="471"/>
      <c r="H366" s="469" t="s">
        <v>544</v>
      </c>
      <c r="I366" s="470"/>
      <c r="J366" s="471"/>
      <c r="K366" s="469" t="s">
        <v>545</v>
      </c>
      <c r="L366" s="470"/>
      <c r="M366" s="470"/>
      <c r="N366" s="470"/>
      <c r="O366" s="471"/>
      <c r="P366" s="469" t="s">
        <v>546</v>
      </c>
      <c r="Q366" s="470"/>
      <c r="R366" s="470"/>
      <c r="S366" s="470"/>
      <c r="T366" s="470"/>
      <c r="U366" s="470"/>
      <c r="V366" s="471"/>
      <c r="W366" s="447" t="s">
        <v>547</v>
      </c>
      <c r="X366" s="448"/>
      <c r="Y366" s="95" t="s">
        <v>548</v>
      </c>
    </row>
    <row r="367" spans="1:27" ht="22.5" customHeight="1" x14ac:dyDescent="0.2">
      <c r="A367" s="475" t="s">
        <v>594</v>
      </c>
      <c r="B367" s="476"/>
      <c r="C367" s="477">
        <v>30000</v>
      </c>
      <c r="D367" s="478"/>
      <c r="E367" s="479">
        <v>1</v>
      </c>
      <c r="F367" s="480"/>
      <c r="G367" s="481"/>
      <c r="H367" s="479">
        <v>0</v>
      </c>
      <c r="I367" s="480"/>
      <c r="J367" s="481"/>
      <c r="K367" s="482">
        <v>334.43</v>
      </c>
      <c r="L367" s="483"/>
      <c r="M367" s="483"/>
      <c r="N367" s="483"/>
      <c r="O367" s="484"/>
      <c r="P367" s="482">
        <v>136.01</v>
      </c>
      <c r="Q367" s="483"/>
      <c r="R367" s="483"/>
      <c r="S367" s="483"/>
      <c r="T367" s="483"/>
      <c r="U367" s="483"/>
      <c r="V367" s="484"/>
      <c r="W367" s="467">
        <v>1</v>
      </c>
      <c r="X367" s="468"/>
      <c r="Y367" s="183">
        <v>334.43</v>
      </c>
    </row>
    <row r="368" spans="1:27" ht="12.6" customHeight="1" x14ac:dyDescent="0.2">
      <c r="A368" s="449" t="s">
        <v>550</v>
      </c>
      <c r="B368" s="449"/>
      <c r="C368" s="449"/>
      <c r="D368" s="449"/>
      <c r="E368" s="449"/>
      <c r="F368" s="449"/>
      <c r="G368" s="449"/>
      <c r="H368" s="449"/>
      <c r="I368" s="449"/>
      <c r="J368" s="449"/>
      <c r="K368" s="449"/>
      <c r="L368" s="449"/>
      <c r="M368" s="449"/>
      <c r="N368" s="449"/>
      <c r="O368" s="449"/>
      <c r="P368" s="449"/>
      <c r="Q368" s="449"/>
      <c r="R368" s="449"/>
      <c r="S368" s="449"/>
      <c r="T368" s="449"/>
      <c r="U368" s="449"/>
      <c r="V368" s="449"/>
      <c r="W368" s="450"/>
      <c r="X368" s="451">
        <v>334.43</v>
      </c>
      <c r="Y368" s="452"/>
    </row>
    <row r="369" spans="1:26" ht="22.7" customHeight="1" x14ac:dyDescent="0.2">
      <c r="A369" s="453" t="s">
        <v>551</v>
      </c>
      <c r="B369" s="455"/>
      <c r="C369" s="453" t="s">
        <v>542</v>
      </c>
      <c r="D369" s="455"/>
      <c r="E369" s="469" t="s">
        <v>552</v>
      </c>
      <c r="F369" s="470"/>
      <c r="G369" s="470"/>
      <c r="H369" s="470"/>
      <c r="I369" s="471"/>
      <c r="J369" s="469" t="s">
        <v>553</v>
      </c>
      <c r="K369" s="470"/>
      <c r="L369" s="470"/>
      <c r="M369" s="471"/>
      <c r="N369" s="469" t="s">
        <v>554</v>
      </c>
      <c r="O369" s="470"/>
      <c r="P369" s="470"/>
      <c r="Q369" s="470"/>
      <c r="R369" s="470"/>
      <c r="S369" s="470"/>
      <c r="T369" s="471"/>
      <c r="U369" s="472" t="s">
        <v>547</v>
      </c>
      <c r="V369" s="473"/>
      <c r="W369" s="473"/>
      <c r="X369" s="474"/>
      <c r="Y369" s="95" t="s">
        <v>548</v>
      </c>
    </row>
    <row r="370" spans="1:26" ht="12.6" customHeight="1" x14ac:dyDescent="0.2">
      <c r="A370" s="475" t="s">
        <v>590</v>
      </c>
      <c r="B370" s="476"/>
      <c r="C370" s="477">
        <v>20003</v>
      </c>
      <c r="D370" s="478"/>
      <c r="E370" s="482">
        <v>7.63</v>
      </c>
      <c r="F370" s="483"/>
      <c r="G370" s="483"/>
      <c r="H370" s="483"/>
      <c r="I370" s="484"/>
      <c r="J370" s="482">
        <v>23.24</v>
      </c>
      <c r="K370" s="483"/>
      <c r="L370" s="483"/>
      <c r="M370" s="484"/>
      <c r="N370" s="482">
        <v>204.62</v>
      </c>
      <c r="O370" s="483"/>
      <c r="P370" s="483"/>
      <c r="Q370" s="483"/>
      <c r="R370" s="483"/>
      <c r="S370" s="483"/>
      <c r="T370" s="484"/>
      <c r="U370" s="494">
        <v>2</v>
      </c>
      <c r="V370" s="495"/>
      <c r="W370" s="495"/>
      <c r="X370" s="496"/>
      <c r="Y370" s="183">
        <v>46.48</v>
      </c>
    </row>
    <row r="371" spans="1:26" ht="12.6" customHeight="1" x14ac:dyDescent="0.2">
      <c r="A371" s="475" t="s">
        <v>555</v>
      </c>
      <c r="B371" s="476"/>
      <c r="C371" s="477">
        <v>20002</v>
      </c>
      <c r="D371" s="478"/>
      <c r="E371" s="482">
        <v>12.43</v>
      </c>
      <c r="F371" s="483"/>
      <c r="G371" s="483"/>
      <c r="H371" s="483"/>
      <c r="I371" s="484"/>
      <c r="J371" s="482">
        <v>27.39</v>
      </c>
      <c r="K371" s="483"/>
      <c r="L371" s="483"/>
      <c r="M371" s="484"/>
      <c r="N371" s="482">
        <v>120.38</v>
      </c>
      <c r="O371" s="483"/>
      <c r="P371" s="483"/>
      <c r="Q371" s="483"/>
      <c r="R371" s="483"/>
      <c r="S371" s="483"/>
      <c r="T371" s="484"/>
      <c r="U371" s="494">
        <v>0.5</v>
      </c>
      <c r="V371" s="495"/>
      <c r="W371" s="495"/>
      <c r="X371" s="496"/>
      <c r="Y371" s="183">
        <v>13.69</v>
      </c>
    </row>
    <row r="372" spans="1:26" ht="12.6" customHeight="1" x14ac:dyDescent="0.2">
      <c r="A372" s="449" t="s">
        <v>557</v>
      </c>
      <c r="B372" s="449"/>
      <c r="C372" s="449"/>
      <c r="D372" s="449"/>
      <c r="E372" s="449"/>
      <c r="F372" s="449"/>
      <c r="G372" s="449"/>
      <c r="H372" s="449"/>
      <c r="I372" s="449"/>
      <c r="J372" s="449"/>
      <c r="K372" s="449"/>
      <c r="L372" s="449"/>
      <c r="M372" s="449"/>
      <c r="N372" s="449"/>
      <c r="O372" s="449"/>
      <c r="P372" s="449"/>
      <c r="Q372" s="449"/>
      <c r="R372" s="449"/>
      <c r="S372" s="449"/>
      <c r="T372" s="449"/>
      <c r="U372" s="449"/>
      <c r="V372" s="449"/>
      <c r="W372" s="450"/>
      <c r="X372" s="451">
        <v>60.17</v>
      </c>
      <c r="Y372" s="452"/>
    </row>
    <row r="373" spans="1:26" ht="22.7" customHeight="1" x14ac:dyDescent="0.2">
      <c r="A373" s="453" t="s">
        <v>558</v>
      </c>
      <c r="B373" s="455"/>
      <c r="C373" s="453" t="s">
        <v>542</v>
      </c>
      <c r="D373" s="455"/>
      <c r="E373" s="491" t="s">
        <v>559</v>
      </c>
      <c r="F373" s="492"/>
      <c r="G373" s="492"/>
      <c r="H373" s="492"/>
      <c r="I373" s="493"/>
      <c r="J373" s="447" t="s">
        <v>560</v>
      </c>
      <c r="K373" s="456"/>
      <c r="L373" s="448"/>
      <c r="M373" s="447" t="s">
        <v>561</v>
      </c>
      <c r="N373" s="456"/>
      <c r="O373" s="448"/>
      <c r="P373" s="447" t="s">
        <v>562</v>
      </c>
      <c r="Q373" s="456"/>
      <c r="R373" s="456"/>
      <c r="S373" s="456"/>
      <c r="T373" s="456"/>
      <c r="U373" s="448"/>
      <c r="V373" s="469" t="s">
        <v>563</v>
      </c>
      <c r="W373" s="470"/>
      <c r="X373" s="470"/>
      <c r="Y373" s="470"/>
    </row>
    <row r="374" spans="1:26" ht="12.6" customHeight="1" x14ac:dyDescent="0.2">
      <c r="A374" s="449" t="s">
        <v>564</v>
      </c>
      <c r="B374" s="449"/>
      <c r="C374" s="449"/>
      <c r="D374" s="449"/>
      <c r="E374" s="449"/>
      <c r="F374" s="449"/>
      <c r="G374" s="449"/>
      <c r="H374" s="449"/>
      <c r="I374" s="449"/>
      <c r="J374" s="449"/>
      <c r="K374" s="449"/>
      <c r="L374" s="449"/>
      <c r="M374" s="449"/>
      <c r="N374" s="449"/>
      <c r="O374" s="449"/>
      <c r="P374" s="449"/>
      <c r="Q374" s="449"/>
      <c r="R374" s="449"/>
      <c r="S374" s="449"/>
      <c r="T374" s="449"/>
      <c r="U374" s="449"/>
      <c r="V374" s="449"/>
      <c r="W374" s="450"/>
      <c r="X374" s="451">
        <v>0</v>
      </c>
      <c r="Y374" s="452"/>
    </row>
    <row r="375" spans="1:26" ht="12.6" customHeight="1" x14ac:dyDescent="0.2">
      <c r="A375" s="460" t="s">
        <v>565</v>
      </c>
      <c r="B375" s="461"/>
      <c r="C375" s="461"/>
      <c r="D375" s="461"/>
      <c r="E375" s="461"/>
      <c r="F375" s="461"/>
      <c r="G375" s="461"/>
      <c r="H375" s="461"/>
      <c r="I375" s="461"/>
      <c r="J375" s="461"/>
      <c r="K375" s="461"/>
      <c r="L375" s="461"/>
      <c r="M375" s="461"/>
      <c r="N375" s="461"/>
      <c r="O375" s="461"/>
      <c r="P375" s="461"/>
      <c r="Q375" s="462"/>
      <c r="R375" s="451">
        <v>394.6</v>
      </c>
      <c r="S375" s="452"/>
      <c r="T375" s="452"/>
      <c r="U375" s="452"/>
      <c r="V375" s="452"/>
      <c r="W375" s="452"/>
      <c r="X375" s="452"/>
      <c r="Y375" s="452"/>
    </row>
    <row r="376" spans="1:26" ht="12.6" customHeight="1" x14ac:dyDescent="0.2">
      <c r="A376" s="460" t="s">
        <v>566</v>
      </c>
      <c r="B376" s="461"/>
      <c r="C376" s="461"/>
      <c r="D376" s="461"/>
      <c r="E376" s="461"/>
      <c r="F376" s="461"/>
      <c r="G376" s="461"/>
      <c r="H376" s="461"/>
      <c r="I376" s="461"/>
      <c r="J376" s="461"/>
      <c r="K376" s="461"/>
      <c r="L376" s="461"/>
      <c r="M376" s="461"/>
      <c r="N376" s="461"/>
      <c r="O376" s="461"/>
      <c r="P376" s="461"/>
      <c r="Q376" s="462"/>
      <c r="R376" s="463">
        <f>Z376</f>
        <v>940</v>
      </c>
      <c r="S376" s="464"/>
      <c r="T376" s="464"/>
      <c r="U376" s="464"/>
      <c r="V376" s="464"/>
      <c r="W376" s="464"/>
      <c r="X376" s="464"/>
      <c r="Y376" s="464"/>
      <c r="Z376" s="181">
        <v>940</v>
      </c>
    </row>
    <row r="377" spans="1:26" ht="12.6" customHeight="1" x14ac:dyDescent="0.2">
      <c r="A377" s="460" t="s">
        <v>567</v>
      </c>
      <c r="B377" s="461"/>
      <c r="C377" s="461"/>
      <c r="D377" s="461"/>
      <c r="E377" s="461"/>
      <c r="F377" s="461"/>
      <c r="G377" s="461"/>
      <c r="H377" s="461"/>
      <c r="I377" s="461"/>
      <c r="J377" s="461"/>
      <c r="K377" s="461"/>
      <c r="L377" s="461"/>
      <c r="M377" s="461"/>
      <c r="N377" s="461"/>
      <c r="O377" s="461"/>
      <c r="P377" s="461"/>
      <c r="Q377" s="462"/>
      <c r="R377" s="451">
        <f>TRUNC(R375/R376,2)</f>
        <v>0.41</v>
      </c>
      <c r="S377" s="452"/>
      <c r="T377" s="452"/>
      <c r="U377" s="452"/>
      <c r="V377" s="452"/>
      <c r="W377" s="452"/>
      <c r="X377" s="452"/>
      <c r="Y377" s="452"/>
    </row>
    <row r="378" spans="1:26" ht="22.7" customHeight="1" x14ac:dyDescent="0.2">
      <c r="A378" s="453" t="s">
        <v>568</v>
      </c>
      <c r="B378" s="454"/>
      <c r="C378" s="454"/>
      <c r="D378" s="454"/>
      <c r="E378" s="455"/>
      <c r="F378" s="453" t="s">
        <v>542</v>
      </c>
      <c r="G378" s="454"/>
      <c r="H378" s="455"/>
      <c r="I378" s="447" t="s">
        <v>569</v>
      </c>
      <c r="J378" s="456"/>
      <c r="K378" s="448"/>
      <c r="L378" s="453" t="s">
        <v>570</v>
      </c>
      <c r="M378" s="454"/>
      <c r="N378" s="454"/>
      <c r="O378" s="454"/>
      <c r="P378" s="454"/>
      <c r="Q378" s="454"/>
      <c r="R378" s="455"/>
      <c r="S378" s="457" t="s">
        <v>547</v>
      </c>
      <c r="T378" s="458"/>
      <c r="U378" s="458"/>
      <c r="V378" s="458"/>
      <c r="W378" s="458"/>
      <c r="X378" s="459"/>
      <c r="Y378" s="93" t="s">
        <v>570</v>
      </c>
    </row>
    <row r="379" spans="1:26" ht="12.6" customHeight="1" x14ac:dyDescent="0.2">
      <c r="A379" s="449" t="s">
        <v>571</v>
      </c>
      <c r="B379" s="449"/>
      <c r="C379" s="449"/>
      <c r="D379" s="449"/>
      <c r="E379" s="449"/>
      <c r="F379" s="449"/>
      <c r="G379" s="449"/>
      <c r="H379" s="449"/>
      <c r="I379" s="449"/>
      <c r="J379" s="449"/>
      <c r="K379" s="449"/>
      <c r="L379" s="449"/>
      <c r="M379" s="449"/>
      <c r="N379" s="449"/>
      <c r="O379" s="449"/>
      <c r="P379" s="449"/>
      <c r="Q379" s="449"/>
      <c r="R379" s="449"/>
      <c r="S379" s="449"/>
      <c r="T379" s="449"/>
      <c r="U379" s="449"/>
      <c r="V379" s="449"/>
      <c r="W379" s="450"/>
      <c r="X379" s="451">
        <v>0</v>
      </c>
      <c r="Y379" s="452"/>
    </row>
    <row r="380" spans="1:26" ht="22.7" customHeight="1" x14ac:dyDescent="0.2">
      <c r="A380" s="453" t="s">
        <v>572</v>
      </c>
      <c r="B380" s="454"/>
      <c r="C380" s="454"/>
      <c r="D380" s="454"/>
      <c r="E380" s="455"/>
      <c r="F380" s="453" t="s">
        <v>542</v>
      </c>
      <c r="G380" s="454"/>
      <c r="H380" s="455"/>
      <c r="I380" s="447" t="s">
        <v>569</v>
      </c>
      <c r="J380" s="456"/>
      <c r="K380" s="448"/>
      <c r="L380" s="453" t="s">
        <v>570</v>
      </c>
      <c r="M380" s="454"/>
      <c r="N380" s="454"/>
      <c r="O380" s="454"/>
      <c r="P380" s="454"/>
      <c r="Q380" s="454"/>
      <c r="R380" s="455"/>
      <c r="S380" s="457" t="s">
        <v>547</v>
      </c>
      <c r="T380" s="458"/>
      <c r="U380" s="458"/>
      <c r="V380" s="458"/>
      <c r="W380" s="458"/>
      <c r="X380" s="459"/>
      <c r="Y380" s="93" t="s">
        <v>570</v>
      </c>
    </row>
    <row r="381" spans="1:26" ht="12.6" customHeight="1" x14ac:dyDescent="0.2">
      <c r="A381" s="449" t="s">
        <v>573</v>
      </c>
      <c r="B381" s="449"/>
      <c r="C381" s="449"/>
      <c r="D381" s="449"/>
      <c r="E381" s="449"/>
      <c r="F381" s="449"/>
      <c r="G381" s="449"/>
      <c r="H381" s="449"/>
      <c r="I381" s="449"/>
      <c r="J381" s="449"/>
      <c r="K381" s="449"/>
      <c r="L381" s="449"/>
      <c r="M381" s="449"/>
      <c r="N381" s="449"/>
      <c r="O381" s="449"/>
      <c r="P381" s="449"/>
      <c r="Q381" s="449"/>
      <c r="R381" s="449"/>
      <c r="S381" s="449"/>
      <c r="T381" s="449"/>
      <c r="U381" s="449"/>
      <c r="V381" s="449"/>
      <c r="W381" s="450"/>
      <c r="X381" s="451">
        <v>0</v>
      </c>
      <c r="Y381" s="452"/>
    </row>
    <row r="382" spans="1:26" ht="22.7" customHeight="1" x14ac:dyDescent="0.2">
      <c r="A382" s="31" t="s">
        <v>574</v>
      </c>
      <c r="B382" s="453" t="s">
        <v>542</v>
      </c>
      <c r="C382" s="455"/>
      <c r="D382" s="453" t="s">
        <v>569</v>
      </c>
      <c r="E382" s="454"/>
      <c r="F382" s="455"/>
      <c r="G382" s="485" t="s">
        <v>575</v>
      </c>
      <c r="H382" s="486"/>
      <c r="I382" s="486"/>
      <c r="J382" s="486"/>
      <c r="K382" s="487"/>
      <c r="L382" s="488" t="s">
        <v>576</v>
      </c>
      <c r="M382" s="489"/>
      <c r="N382" s="490"/>
      <c r="O382" s="488" t="s">
        <v>577</v>
      </c>
      <c r="P382" s="490"/>
      <c r="Q382" s="488" t="s">
        <v>578</v>
      </c>
      <c r="R382" s="489"/>
      <c r="S382" s="490"/>
      <c r="T382" s="447" t="s">
        <v>563</v>
      </c>
      <c r="U382" s="456"/>
      <c r="V382" s="456"/>
      <c r="W382" s="448"/>
      <c r="X382" s="447" t="s">
        <v>547</v>
      </c>
      <c r="Y382" s="448"/>
    </row>
    <row r="383" spans="1:26" ht="12.6" customHeight="1" x14ac:dyDescent="0.2">
      <c r="A383" s="449" t="s">
        <v>579</v>
      </c>
      <c r="B383" s="449"/>
      <c r="C383" s="449"/>
      <c r="D383" s="449"/>
      <c r="E383" s="449"/>
      <c r="F383" s="449"/>
      <c r="G383" s="449"/>
      <c r="H383" s="449"/>
      <c r="I383" s="449"/>
      <c r="J383" s="449"/>
      <c r="K383" s="449"/>
      <c r="L383" s="449"/>
      <c r="M383" s="449"/>
      <c r="N383" s="449"/>
      <c r="O383" s="449"/>
      <c r="P383" s="449"/>
      <c r="Q383" s="449"/>
      <c r="R383" s="449"/>
      <c r="S383" s="449"/>
      <c r="T383" s="449"/>
      <c r="U383" s="449"/>
      <c r="V383" s="449"/>
      <c r="W383" s="450"/>
      <c r="X383" s="451">
        <v>0</v>
      </c>
      <c r="Y383" s="452"/>
    </row>
    <row r="384" spans="1:26" ht="12.6" customHeight="1" x14ac:dyDescent="0.2">
      <c r="A384" s="460" t="s">
        <v>580</v>
      </c>
      <c r="B384" s="461"/>
      <c r="C384" s="461"/>
      <c r="D384" s="461"/>
      <c r="E384" s="461"/>
      <c r="F384" s="461"/>
      <c r="G384" s="461"/>
      <c r="H384" s="461"/>
      <c r="I384" s="461"/>
      <c r="J384" s="461"/>
      <c r="K384" s="461"/>
      <c r="L384" s="461"/>
      <c r="M384" s="461"/>
      <c r="N384" s="461"/>
      <c r="O384" s="461"/>
      <c r="P384" s="461"/>
      <c r="Q384" s="461"/>
      <c r="R384" s="461"/>
      <c r="S384" s="461"/>
      <c r="T384" s="461"/>
      <c r="U384" s="461"/>
      <c r="V384" s="461"/>
      <c r="W384" s="462"/>
      <c r="X384" s="465">
        <f>R377</f>
        <v>0.41</v>
      </c>
      <c r="Y384" s="466"/>
    </row>
    <row r="385" spans="1:26" ht="12.6" customHeight="1" x14ac:dyDescent="0.2">
      <c r="A385" s="460" t="s">
        <v>715</v>
      </c>
      <c r="B385" s="461"/>
      <c r="C385" s="461"/>
      <c r="D385" s="461"/>
      <c r="E385" s="461"/>
      <c r="F385" s="461"/>
      <c r="G385" s="461"/>
      <c r="H385" s="461"/>
      <c r="I385" s="461"/>
      <c r="J385" s="461"/>
      <c r="K385" s="461"/>
      <c r="L385" s="461"/>
      <c r="M385" s="461"/>
      <c r="N385" s="461"/>
      <c r="O385" s="461"/>
      <c r="P385" s="461"/>
      <c r="Q385" s="461"/>
      <c r="R385" s="461"/>
      <c r="S385" s="461"/>
      <c r="T385" s="461"/>
      <c r="U385" s="461"/>
      <c r="V385" s="461"/>
      <c r="W385" s="462"/>
      <c r="X385" s="465">
        <f>TRUNC(X384*BDI!$N$5,2)</f>
        <v>0.09</v>
      </c>
      <c r="Y385" s="466"/>
    </row>
    <row r="386" spans="1:26" ht="12.6" customHeight="1" x14ac:dyDescent="0.2">
      <c r="A386" s="460" t="s">
        <v>581</v>
      </c>
      <c r="B386" s="461"/>
      <c r="C386" s="461"/>
      <c r="D386" s="461"/>
      <c r="E386" s="461"/>
      <c r="F386" s="461"/>
      <c r="G386" s="461"/>
      <c r="H386" s="461"/>
      <c r="I386" s="461"/>
      <c r="J386" s="461"/>
      <c r="K386" s="461"/>
      <c r="L386" s="461"/>
      <c r="M386" s="461"/>
      <c r="N386" s="461"/>
      <c r="O386" s="461"/>
      <c r="P386" s="461"/>
      <c r="Q386" s="461"/>
      <c r="R386" s="461"/>
      <c r="S386" s="461"/>
      <c r="T386" s="461"/>
      <c r="U386" s="461"/>
      <c r="V386" s="461"/>
      <c r="W386" s="462"/>
      <c r="X386" s="465">
        <f>SUM(X384:Y385)</f>
        <v>0.5</v>
      </c>
      <c r="Y386" s="466"/>
      <c r="Z386" s="181">
        <v>0.52</v>
      </c>
    </row>
    <row r="387" spans="1:26" ht="10.7" customHeight="1" x14ac:dyDescent="0.2">
      <c r="A387" s="1" t="s">
        <v>531</v>
      </c>
    </row>
    <row r="388" spans="1:26" ht="10.7" customHeight="1" x14ac:dyDescent="0.2">
      <c r="A388" s="1" t="s">
        <v>532</v>
      </c>
    </row>
    <row r="389" spans="1:26" ht="10.7" customHeight="1" x14ac:dyDescent="0.2">
      <c r="A389" s="1" t="s">
        <v>533</v>
      </c>
    </row>
    <row r="390" spans="1:26" ht="10.7" customHeight="1" x14ac:dyDescent="0.2">
      <c r="A390" s="1" t="s">
        <v>534</v>
      </c>
    </row>
    <row r="391" spans="1:26" ht="10.7" customHeight="1" x14ac:dyDescent="0.2">
      <c r="A391" s="1" t="s">
        <v>535</v>
      </c>
    </row>
    <row r="392" spans="1:26" ht="10.7" customHeight="1" x14ac:dyDescent="0.2">
      <c r="A392" s="1" t="s">
        <v>536</v>
      </c>
    </row>
    <row r="393" spans="1:26" ht="10.7" customHeight="1" x14ac:dyDescent="0.2">
      <c r="A393" s="1" t="s">
        <v>537</v>
      </c>
    </row>
    <row r="394" spans="1:26" ht="10.7" customHeight="1" x14ac:dyDescent="0.2">
      <c r="A394" s="1" t="s">
        <v>538</v>
      </c>
    </row>
    <row r="395" spans="1:26" ht="0.95" customHeight="1" x14ac:dyDescent="0.2"/>
    <row r="396" spans="1:26" ht="12.95" customHeight="1" x14ac:dyDescent="0.2">
      <c r="A396" s="30" t="s">
        <v>606</v>
      </c>
    </row>
    <row r="397" spans="1:26" ht="22.7" customHeight="1" x14ac:dyDescent="0.2">
      <c r="A397" s="453" t="s">
        <v>541</v>
      </c>
      <c r="B397" s="455"/>
      <c r="C397" s="453" t="s">
        <v>542</v>
      </c>
      <c r="D397" s="455"/>
      <c r="E397" s="469" t="s">
        <v>543</v>
      </c>
      <c r="F397" s="470"/>
      <c r="G397" s="471"/>
      <c r="H397" s="469" t="s">
        <v>544</v>
      </c>
      <c r="I397" s="470"/>
      <c r="J397" s="471"/>
      <c r="K397" s="469" t="s">
        <v>545</v>
      </c>
      <c r="L397" s="470"/>
      <c r="M397" s="470"/>
      <c r="N397" s="470"/>
      <c r="O397" s="471"/>
      <c r="P397" s="469" t="s">
        <v>546</v>
      </c>
      <c r="Q397" s="470"/>
      <c r="R397" s="470"/>
      <c r="S397" s="470"/>
      <c r="T397" s="470"/>
      <c r="U397" s="470"/>
      <c r="V397" s="471"/>
      <c r="W397" s="447" t="s">
        <v>547</v>
      </c>
      <c r="X397" s="448"/>
      <c r="Y397" s="95" t="s">
        <v>548</v>
      </c>
    </row>
    <row r="398" spans="1:26" ht="22.5" customHeight="1" x14ac:dyDescent="0.2">
      <c r="A398" s="475" t="s">
        <v>598</v>
      </c>
      <c r="B398" s="476"/>
      <c r="C398" s="477">
        <v>30046</v>
      </c>
      <c r="D398" s="478"/>
      <c r="E398" s="479">
        <v>1</v>
      </c>
      <c r="F398" s="480"/>
      <c r="G398" s="481"/>
      <c r="H398" s="479">
        <v>0</v>
      </c>
      <c r="I398" s="480"/>
      <c r="J398" s="481"/>
      <c r="K398" s="482">
        <v>298.41000000000003</v>
      </c>
      <c r="L398" s="483"/>
      <c r="M398" s="483"/>
      <c r="N398" s="483"/>
      <c r="O398" s="484"/>
      <c r="P398" s="482">
        <v>131.07</v>
      </c>
      <c r="Q398" s="483"/>
      <c r="R398" s="483"/>
      <c r="S398" s="483"/>
      <c r="T398" s="483"/>
      <c r="U398" s="483"/>
      <c r="V398" s="484"/>
      <c r="W398" s="467">
        <v>1</v>
      </c>
      <c r="X398" s="468"/>
      <c r="Y398" s="183">
        <v>298.41000000000003</v>
      </c>
    </row>
    <row r="399" spans="1:26" ht="12.6" customHeight="1" x14ac:dyDescent="0.2">
      <c r="A399" s="449" t="s">
        <v>550</v>
      </c>
      <c r="B399" s="449"/>
      <c r="C399" s="449"/>
      <c r="D399" s="449"/>
      <c r="E399" s="449"/>
      <c r="F399" s="449"/>
      <c r="G399" s="449"/>
      <c r="H399" s="449"/>
      <c r="I399" s="449"/>
      <c r="J399" s="449"/>
      <c r="K399" s="449"/>
      <c r="L399" s="449"/>
      <c r="M399" s="449"/>
      <c r="N399" s="449"/>
      <c r="O399" s="449"/>
      <c r="P399" s="449"/>
      <c r="Q399" s="449"/>
      <c r="R399" s="449"/>
      <c r="S399" s="449"/>
      <c r="T399" s="449"/>
      <c r="U399" s="449"/>
      <c r="V399" s="449"/>
      <c r="W399" s="450"/>
      <c r="X399" s="451">
        <v>298.41000000000003</v>
      </c>
      <c r="Y399" s="452"/>
    </row>
    <row r="400" spans="1:26" ht="22.7" customHeight="1" x14ac:dyDescent="0.2">
      <c r="A400" s="453" t="s">
        <v>551</v>
      </c>
      <c r="B400" s="455"/>
      <c r="C400" s="453" t="s">
        <v>542</v>
      </c>
      <c r="D400" s="455"/>
      <c r="E400" s="469" t="s">
        <v>552</v>
      </c>
      <c r="F400" s="470"/>
      <c r="G400" s="470"/>
      <c r="H400" s="470"/>
      <c r="I400" s="471"/>
      <c r="J400" s="469" t="s">
        <v>553</v>
      </c>
      <c r="K400" s="470"/>
      <c r="L400" s="470"/>
      <c r="M400" s="471"/>
      <c r="N400" s="469" t="s">
        <v>554</v>
      </c>
      <c r="O400" s="470"/>
      <c r="P400" s="470"/>
      <c r="Q400" s="470"/>
      <c r="R400" s="470"/>
      <c r="S400" s="470"/>
      <c r="T400" s="471"/>
      <c r="U400" s="472" t="s">
        <v>547</v>
      </c>
      <c r="V400" s="473"/>
      <c r="W400" s="473"/>
      <c r="X400" s="474"/>
      <c r="Y400" s="95" t="s">
        <v>548</v>
      </c>
    </row>
    <row r="401" spans="1:26" ht="12.6" customHeight="1" x14ac:dyDescent="0.2">
      <c r="A401" s="475" t="s">
        <v>590</v>
      </c>
      <c r="B401" s="476"/>
      <c r="C401" s="477">
        <v>20003</v>
      </c>
      <c r="D401" s="478"/>
      <c r="E401" s="482">
        <v>7.63</v>
      </c>
      <c r="F401" s="483"/>
      <c r="G401" s="483"/>
      <c r="H401" s="483"/>
      <c r="I401" s="484"/>
      <c r="J401" s="482">
        <v>23.24</v>
      </c>
      <c r="K401" s="483"/>
      <c r="L401" s="483"/>
      <c r="M401" s="484"/>
      <c r="N401" s="482">
        <v>204.62</v>
      </c>
      <c r="O401" s="483"/>
      <c r="P401" s="483"/>
      <c r="Q401" s="483"/>
      <c r="R401" s="483"/>
      <c r="S401" s="483"/>
      <c r="T401" s="484"/>
      <c r="U401" s="494">
        <v>2</v>
      </c>
      <c r="V401" s="495"/>
      <c r="W401" s="495"/>
      <c r="X401" s="496"/>
      <c r="Y401" s="183">
        <v>46.48</v>
      </c>
    </row>
    <row r="402" spans="1:26" ht="12.6" customHeight="1" x14ac:dyDescent="0.2">
      <c r="A402" s="475" t="s">
        <v>555</v>
      </c>
      <c r="B402" s="476"/>
      <c r="C402" s="477">
        <v>20002</v>
      </c>
      <c r="D402" s="478"/>
      <c r="E402" s="482">
        <v>12.43</v>
      </c>
      <c r="F402" s="483"/>
      <c r="G402" s="483"/>
      <c r="H402" s="483"/>
      <c r="I402" s="484"/>
      <c r="J402" s="482">
        <v>27.39</v>
      </c>
      <c r="K402" s="483"/>
      <c r="L402" s="483"/>
      <c r="M402" s="484"/>
      <c r="N402" s="482">
        <v>120.38</v>
      </c>
      <c r="O402" s="483"/>
      <c r="P402" s="483"/>
      <c r="Q402" s="483"/>
      <c r="R402" s="483"/>
      <c r="S402" s="483"/>
      <c r="T402" s="484"/>
      <c r="U402" s="494">
        <v>0.5</v>
      </c>
      <c r="V402" s="495"/>
      <c r="W402" s="495"/>
      <c r="X402" s="496"/>
      <c r="Y402" s="183">
        <v>13.69</v>
      </c>
    </row>
    <row r="403" spans="1:26" ht="12.6" customHeight="1" x14ac:dyDescent="0.2">
      <c r="A403" s="449" t="s">
        <v>557</v>
      </c>
      <c r="B403" s="449"/>
      <c r="C403" s="449"/>
      <c r="D403" s="449"/>
      <c r="E403" s="449"/>
      <c r="F403" s="449"/>
      <c r="G403" s="449"/>
      <c r="H403" s="449"/>
      <c r="I403" s="449"/>
      <c r="J403" s="449"/>
      <c r="K403" s="449"/>
      <c r="L403" s="449"/>
      <c r="M403" s="449"/>
      <c r="N403" s="449"/>
      <c r="O403" s="449"/>
      <c r="P403" s="449"/>
      <c r="Q403" s="449"/>
      <c r="R403" s="449"/>
      <c r="S403" s="449"/>
      <c r="T403" s="449"/>
      <c r="U403" s="449"/>
      <c r="V403" s="449"/>
      <c r="W403" s="450"/>
      <c r="X403" s="451">
        <v>60.17</v>
      </c>
      <c r="Y403" s="452"/>
    </row>
    <row r="404" spans="1:26" ht="22.7" customHeight="1" x14ac:dyDescent="0.2">
      <c r="A404" s="453" t="s">
        <v>558</v>
      </c>
      <c r="B404" s="455"/>
      <c r="C404" s="453" t="s">
        <v>542</v>
      </c>
      <c r="D404" s="455"/>
      <c r="E404" s="491" t="s">
        <v>559</v>
      </c>
      <c r="F404" s="492"/>
      <c r="G404" s="492"/>
      <c r="H404" s="492"/>
      <c r="I404" s="493"/>
      <c r="J404" s="447" t="s">
        <v>560</v>
      </c>
      <c r="K404" s="456"/>
      <c r="L404" s="448"/>
      <c r="M404" s="447" t="s">
        <v>561</v>
      </c>
      <c r="N404" s="456"/>
      <c r="O404" s="448"/>
      <c r="P404" s="447" t="s">
        <v>562</v>
      </c>
      <c r="Q404" s="456"/>
      <c r="R404" s="456"/>
      <c r="S404" s="456"/>
      <c r="T404" s="456"/>
      <c r="U404" s="448"/>
      <c r="V404" s="469" t="s">
        <v>563</v>
      </c>
      <c r="W404" s="470"/>
      <c r="X404" s="470"/>
      <c r="Y404" s="470"/>
    </row>
    <row r="405" spans="1:26" ht="12.6" customHeight="1" x14ac:dyDescent="0.2">
      <c r="A405" s="449" t="s">
        <v>564</v>
      </c>
      <c r="B405" s="449"/>
      <c r="C405" s="449"/>
      <c r="D405" s="449"/>
      <c r="E405" s="449"/>
      <c r="F405" s="449"/>
      <c r="G405" s="449"/>
      <c r="H405" s="449"/>
      <c r="I405" s="449"/>
      <c r="J405" s="449"/>
      <c r="K405" s="449"/>
      <c r="L405" s="449"/>
      <c r="M405" s="449"/>
      <c r="N405" s="449"/>
      <c r="O405" s="449"/>
      <c r="P405" s="449"/>
      <c r="Q405" s="449"/>
      <c r="R405" s="449"/>
      <c r="S405" s="449"/>
      <c r="T405" s="449"/>
      <c r="U405" s="449"/>
      <c r="V405" s="449"/>
      <c r="W405" s="450"/>
      <c r="X405" s="451">
        <v>0</v>
      </c>
      <c r="Y405" s="452"/>
    </row>
    <row r="406" spans="1:26" ht="12.6" customHeight="1" x14ac:dyDescent="0.2">
      <c r="A406" s="460" t="s">
        <v>565</v>
      </c>
      <c r="B406" s="461"/>
      <c r="C406" s="461"/>
      <c r="D406" s="461"/>
      <c r="E406" s="461"/>
      <c r="F406" s="461"/>
      <c r="G406" s="461"/>
      <c r="H406" s="461"/>
      <c r="I406" s="461"/>
      <c r="J406" s="461"/>
      <c r="K406" s="461"/>
      <c r="L406" s="461"/>
      <c r="M406" s="461"/>
      <c r="N406" s="461"/>
      <c r="O406" s="461"/>
      <c r="P406" s="461"/>
      <c r="Q406" s="462"/>
      <c r="R406" s="451">
        <v>358.58</v>
      </c>
      <c r="S406" s="452"/>
      <c r="T406" s="452"/>
      <c r="U406" s="452"/>
      <c r="V406" s="452"/>
      <c r="W406" s="452"/>
      <c r="X406" s="452"/>
      <c r="Y406" s="452"/>
    </row>
    <row r="407" spans="1:26" ht="12.6" customHeight="1" x14ac:dyDescent="0.2">
      <c r="A407" s="460" t="s">
        <v>566</v>
      </c>
      <c r="B407" s="461"/>
      <c r="C407" s="461"/>
      <c r="D407" s="461"/>
      <c r="E407" s="461"/>
      <c r="F407" s="461"/>
      <c r="G407" s="461"/>
      <c r="H407" s="461"/>
      <c r="I407" s="461"/>
      <c r="J407" s="461"/>
      <c r="K407" s="461"/>
      <c r="L407" s="461"/>
      <c r="M407" s="461"/>
      <c r="N407" s="461"/>
      <c r="O407" s="461"/>
      <c r="P407" s="461"/>
      <c r="Q407" s="462"/>
      <c r="R407" s="463">
        <f>Z407</f>
        <v>844</v>
      </c>
      <c r="S407" s="464"/>
      <c r="T407" s="464"/>
      <c r="U407" s="464"/>
      <c r="V407" s="464"/>
      <c r="W407" s="464"/>
      <c r="X407" s="464"/>
      <c r="Y407" s="464"/>
      <c r="Z407" s="181">
        <v>844</v>
      </c>
    </row>
    <row r="408" spans="1:26" ht="12.6" customHeight="1" x14ac:dyDescent="0.2">
      <c r="A408" s="460" t="s">
        <v>567</v>
      </c>
      <c r="B408" s="461"/>
      <c r="C408" s="461"/>
      <c r="D408" s="461"/>
      <c r="E408" s="461"/>
      <c r="F408" s="461"/>
      <c r="G408" s="461"/>
      <c r="H408" s="461"/>
      <c r="I408" s="461"/>
      <c r="J408" s="461"/>
      <c r="K408" s="461"/>
      <c r="L408" s="461"/>
      <c r="M408" s="461"/>
      <c r="N408" s="461"/>
      <c r="O408" s="461"/>
      <c r="P408" s="461"/>
      <c r="Q408" s="462"/>
      <c r="R408" s="451">
        <f>TRUNC(R406/R407,2)</f>
        <v>0.42</v>
      </c>
      <c r="S408" s="452"/>
      <c r="T408" s="452"/>
      <c r="U408" s="452"/>
      <c r="V408" s="452"/>
      <c r="W408" s="452"/>
      <c r="X408" s="452"/>
      <c r="Y408" s="452"/>
    </row>
    <row r="409" spans="1:26" ht="22.7" customHeight="1" x14ac:dyDescent="0.2">
      <c r="A409" s="453" t="s">
        <v>568</v>
      </c>
      <c r="B409" s="454"/>
      <c r="C409" s="454"/>
      <c r="D409" s="454"/>
      <c r="E409" s="455"/>
      <c r="F409" s="453" t="s">
        <v>542</v>
      </c>
      <c r="G409" s="454"/>
      <c r="H409" s="455"/>
      <c r="I409" s="447" t="s">
        <v>569</v>
      </c>
      <c r="J409" s="456"/>
      <c r="K409" s="448"/>
      <c r="L409" s="453" t="s">
        <v>570</v>
      </c>
      <c r="M409" s="454"/>
      <c r="N409" s="454"/>
      <c r="O409" s="454"/>
      <c r="P409" s="454"/>
      <c r="Q409" s="454"/>
      <c r="R409" s="455"/>
      <c r="S409" s="457" t="s">
        <v>547</v>
      </c>
      <c r="T409" s="458"/>
      <c r="U409" s="458"/>
      <c r="V409" s="458"/>
      <c r="W409" s="458"/>
      <c r="X409" s="459"/>
      <c r="Y409" s="93" t="s">
        <v>570</v>
      </c>
    </row>
    <row r="410" spans="1:26" ht="12.6" customHeight="1" x14ac:dyDescent="0.2">
      <c r="A410" s="449" t="s">
        <v>571</v>
      </c>
      <c r="B410" s="449"/>
      <c r="C410" s="449"/>
      <c r="D410" s="449"/>
      <c r="E410" s="449"/>
      <c r="F410" s="449"/>
      <c r="G410" s="449"/>
      <c r="H410" s="449"/>
      <c r="I410" s="449"/>
      <c r="J410" s="449"/>
      <c r="K410" s="449"/>
      <c r="L410" s="449"/>
      <c r="M410" s="449"/>
      <c r="N410" s="449"/>
      <c r="O410" s="449"/>
      <c r="P410" s="449"/>
      <c r="Q410" s="449"/>
      <c r="R410" s="449"/>
      <c r="S410" s="449"/>
      <c r="T410" s="449"/>
      <c r="U410" s="449"/>
      <c r="V410" s="449"/>
      <c r="W410" s="450"/>
      <c r="X410" s="451">
        <v>0</v>
      </c>
      <c r="Y410" s="452"/>
    </row>
    <row r="411" spans="1:26" ht="22.7" customHeight="1" x14ac:dyDescent="0.2">
      <c r="A411" s="453" t="s">
        <v>572</v>
      </c>
      <c r="B411" s="454"/>
      <c r="C411" s="454"/>
      <c r="D411" s="454"/>
      <c r="E411" s="455"/>
      <c r="F411" s="453" t="s">
        <v>542</v>
      </c>
      <c r="G411" s="454"/>
      <c r="H411" s="455"/>
      <c r="I411" s="447" t="s">
        <v>569</v>
      </c>
      <c r="J411" s="456"/>
      <c r="K411" s="448"/>
      <c r="L411" s="453" t="s">
        <v>570</v>
      </c>
      <c r="M411" s="454"/>
      <c r="N411" s="454"/>
      <c r="O411" s="454"/>
      <c r="P411" s="454"/>
      <c r="Q411" s="454"/>
      <c r="R411" s="455"/>
      <c r="S411" s="457" t="s">
        <v>547</v>
      </c>
      <c r="T411" s="458"/>
      <c r="U411" s="458"/>
      <c r="V411" s="458"/>
      <c r="W411" s="458"/>
      <c r="X411" s="459"/>
      <c r="Y411" s="93" t="s">
        <v>570</v>
      </c>
    </row>
    <row r="412" spans="1:26" ht="12.6" customHeight="1" x14ac:dyDescent="0.2">
      <c r="A412" s="449" t="s">
        <v>573</v>
      </c>
      <c r="B412" s="449"/>
      <c r="C412" s="449"/>
      <c r="D412" s="449"/>
      <c r="E412" s="449"/>
      <c r="F412" s="449"/>
      <c r="G412" s="449"/>
      <c r="H412" s="449"/>
      <c r="I412" s="449"/>
      <c r="J412" s="449"/>
      <c r="K412" s="449"/>
      <c r="L412" s="449"/>
      <c r="M412" s="449"/>
      <c r="N412" s="449"/>
      <c r="O412" s="449"/>
      <c r="P412" s="449"/>
      <c r="Q412" s="449"/>
      <c r="R412" s="449"/>
      <c r="S412" s="449"/>
      <c r="T412" s="449"/>
      <c r="U412" s="449"/>
      <c r="V412" s="449"/>
      <c r="W412" s="450"/>
      <c r="X412" s="451">
        <v>0</v>
      </c>
      <c r="Y412" s="452"/>
    </row>
    <row r="413" spans="1:26" ht="22.7" customHeight="1" x14ac:dyDescent="0.2">
      <c r="A413" s="31" t="s">
        <v>574</v>
      </c>
      <c r="B413" s="453" t="s">
        <v>542</v>
      </c>
      <c r="C413" s="455"/>
      <c r="D413" s="453" t="s">
        <v>569</v>
      </c>
      <c r="E413" s="454"/>
      <c r="F413" s="455"/>
      <c r="G413" s="485" t="s">
        <v>575</v>
      </c>
      <c r="H413" s="486"/>
      <c r="I413" s="486"/>
      <c r="J413" s="486"/>
      <c r="K413" s="487"/>
      <c r="L413" s="488" t="s">
        <v>576</v>
      </c>
      <c r="M413" s="489"/>
      <c r="N413" s="490"/>
      <c r="O413" s="488" t="s">
        <v>577</v>
      </c>
      <c r="P413" s="490"/>
      <c r="Q413" s="488" t="s">
        <v>578</v>
      </c>
      <c r="R413" s="489"/>
      <c r="S413" s="490"/>
      <c r="T413" s="447" t="s">
        <v>563</v>
      </c>
      <c r="U413" s="456"/>
      <c r="V413" s="456"/>
      <c r="W413" s="448"/>
      <c r="X413" s="447" t="s">
        <v>547</v>
      </c>
      <c r="Y413" s="448"/>
    </row>
    <row r="414" spans="1:26" ht="12.6" customHeight="1" x14ac:dyDescent="0.2">
      <c r="A414" s="449" t="s">
        <v>579</v>
      </c>
      <c r="B414" s="449"/>
      <c r="C414" s="449"/>
      <c r="D414" s="449"/>
      <c r="E414" s="449"/>
      <c r="F414" s="449"/>
      <c r="G414" s="449"/>
      <c r="H414" s="449"/>
      <c r="I414" s="449"/>
      <c r="J414" s="449"/>
      <c r="K414" s="449"/>
      <c r="L414" s="449"/>
      <c r="M414" s="449"/>
      <c r="N414" s="449"/>
      <c r="O414" s="449"/>
      <c r="P414" s="449"/>
      <c r="Q414" s="449"/>
      <c r="R414" s="449"/>
      <c r="S414" s="449"/>
      <c r="T414" s="449"/>
      <c r="U414" s="449"/>
      <c r="V414" s="449"/>
      <c r="W414" s="450"/>
      <c r="X414" s="451">
        <v>0</v>
      </c>
      <c r="Y414" s="452"/>
    </row>
    <row r="415" spans="1:26" ht="12.6" customHeight="1" x14ac:dyDescent="0.2">
      <c r="A415" s="460" t="s">
        <v>580</v>
      </c>
      <c r="B415" s="461"/>
      <c r="C415" s="461"/>
      <c r="D415" s="461"/>
      <c r="E415" s="461"/>
      <c r="F415" s="461"/>
      <c r="G415" s="461"/>
      <c r="H415" s="461"/>
      <c r="I415" s="461"/>
      <c r="J415" s="461"/>
      <c r="K415" s="461"/>
      <c r="L415" s="461"/>
      <c r="M415" s="461"/>
      <c r="N415" s="461"/>
      <c r="O415" s="461"/>
      <c r="P415" s="461"/>
      <c r="Q415" s="461"/>
      <c r="R415" s="461"/>
      <c r="S415" s="461"/>
      <c r="T415" s="461"/>
      <c r="U415" s="461"/>
      <c r="V415" s="461"/>
      <c r="W415" s="462"/>
      <c r="X415" s="465">
        <f>R408</f>
        <v>0.42</v>
      </c>
      <c r="Y415" s="466"/>
    </row>
    <row r="416" spans="1:26" ht="12.6" customHeight="1" x14ac:dyDescent="0.2">
      <c r="A416" s="460" t="s">
        <v>715</v>
      </c>
      <c r="B416" s="461"/>
      <c r="C416" s="461"/>
      <c r="D416" s="461"/>
      <c r="E416" s="461"/>
      <c r="F416" s="461"/>
      <c r="G416" s="461"/>
      <c r="H416" s="461"/>
      <c r="I416" s="461"/>
      <c r="J416" s="461"/>
      <c r="K416" s="461"/>
      <c r="L416" s="461"/>
      <c r="M416" s="461"/>
      <c r="N416" s="461"/>
      <c r="O416" s="461"/>
      <c r="P416" s="461"/>
      <c r="Q416" s="461"/>
      <c r="R416" s="461"/>
      <c r="S416" s="461"/>
      <c r="T416" s="461"/>
      <c r="U416" s="461"/>
      <c r="V416" s="461"/>
      <c r="W416" s="462"/>
      <c r="X416" s="465">
        <f>TRUNC(X415*BDI!$N$5,2)</f>
        <v>0.1</v>
      </c>
      <c r="Y416" s="466"/>
    </row>
    <row r="417" spans="1:26" ht="12.6" customHeight="1" x14ac:dyDescent="0.2">
      <c r="A417" s="460" t="s">
        <v>581</v>
      </c>
      <c r="B417" s="461"/>
      <c r="C417" s="461"/>
      <c r="D417" s="461"/>
      <c r="E417" s="461"/>
      <c r="F417" s="461"/>
      <c r="G417" s="461"/>
      <c r="H417" s="461"/>
      <c r="I417" s="461"/>
      <c r="J417" s="461"/>
      <c r="K417" s="461"/>
      <c r="L417" s="461"/>
      <c r="M417" s="461"/>
      <c r="N417" s="461"/>
      <c r="O417" s="461"/>
      <c r="P417" s="461"/>
      <c r="Q417" s="461"/>
      <c r="R417" s="461"/>
      <c r="S417" s="461"/>
      <c r="T417" s="461"/>
      <c r="U417" s="461"/>
      <c r="V417" s="461"/>
      <c r="W417" s="462"/>
      <c r="X417" s="465">
        <f>SUM(X415:Y416)</f>
        <v>0.52</v>
      </c>
      <c r="Y417" s="466"/>
      <c r="Z417" s="181">
        <v>0.54</v>
      </c>
    </row>
    <row r="418" spans="1:26" ht="10.7" customHeight="1" x14ac:dyDescent="0.2">
      <c r="A418" s="1" t="s">
        <v>531</v>
      </c>
    </row>
    <row r="419" spans="1:26" ht="10.7" customHeight="1" x14ac:dyDescent="0.2">
      <c r="A419" s="1" t="s">
        <v>532</v>
      </c>
    </row>
    <row r="420" spans="1:26" ht="10.7" customHeight="1" x14ac:dyDescent="0.2">
      <c r="A420" s="1" t="s">
        <v>533</v>
      </c>
    </row>
    <row r="421" spans="1:26" ht="10.7" customHeight="1" x14ac:dyDescent="0.2">
      <c r="A421" s="1" t="s">
        <v>534</v>
      </c>
    </row>
    <row r="422" spans="1:26" ht="10.7" customHeight="1" x14ac:dyDescent="0.2">
      <c r="A422" s="1" t="s">
        <v>535</v>
      </c>
    </row>
    <row r="423" spans="1:26" ht="10.7" customHeight="1" x14ac:dyDescent="0.2">
      <c r="A423" s="1" t="s">
        <v>536</v>
      </c>
    </row>
    <row r="424" spans="1:26" ht="10.7" customHeight="1" x14ac:dyDescent="0.2">
      <c r="A424" s="1" t="s">
        <v>537</v>
      </c>
    </row>
    <row r="425" spans="1:26" ht="10.7" customHeight="1" x14ac:dyDescent="0.2">
      <c r="A425" s="1" t="s">
        <v>538</v>
      </c>
    </row>
    <row r="426" spans="1:26" ht="0.95" customHeight="1" x14ac:dyDescent="0.2"/>
    <row r="427" spans="1:26" ht="12.95" customHeight="1" x14ac:dyDescent="0.2">
      <c r="A427" s="30" t="s">
        <v>607</v>
      </c>
    </row>
    <row r="428" spans="1:26" ht="22.7" customHeight="1" x14ac:dyDescent="0.2">
      <c r="A428" s="453" t="s">
        <v>541</v>
      </c>
      <c r="B428" s="455"/>
      <c r="C428" s="453" t="s">
        <v>542</v>
      </c>
      <c r="D428" s="455"/>
      <c r="E428" s="469" t="s">
        <v>543</v>
      </c>
      <c r="F428" s="470"/>
      <c r="G428" s="471"/>
      <c r="H428" s="469" t="s">
        <v>544</v>
      </c>
      <c r="I428" s="470"/>
      <c r="J428" s="471"/>
      <c r="K428" s="469" t="s">
        <v>545</v>
      </c>
      <c r="L428" s="470"/>
      <c r="M428" s="470"/>
      <c r="N428" s="470"/>
      <c r="O428" s="471"/>
      <c r="P428" s="469" t="s">
        <v>546</v>
      </c>
      <c r="Q428" s="470"/>
      <c r="R428" s="470"/>
      <c r="S428" s="470"/>
      <c r="T428" s="470"/>
      <c r="U428" s="470"/>
      <c r="V428" s="471"/>
      <c r="W428" s="447" t="s">
        <v>547</v>
      </c>
      <c r="X428" s="448"/>
      <c r="Y428" s="95" t="s">
        <v>548</v>
      </c>
    </row>
    <row r="429" spans="1:26" ht="22.5" customHeight="1" x14ac:dyDescent="0.2">
      <c r="A429" s="475" t="s">
        <v>594</v>
      </c>
      <c r="B429" s="476"/>
      <c r="C429" s="477">
        <v>30000</v>
      </c>
      <c r="D429" s="478"/>
      <c r="E429" s="479">
        <v>1</v>
      </c>
      <c r="F429" s="480"/>
      <c r="G429" s="481"/>
      <c r="H429" s="479">
        <v>0</v>
      </c>
      <c r="I429" s="480"/>
      <c r="J429" s="481"/>
      <c r="K429" s="482">
        <v>334.43</v>
      </c>
      <c r="L429" s="483"/>
      <c r="M429" s="483"/>
      <c r="N429" s="483"/>
      <c r="O429" s="484"/>
      <c r="P429" s="482">
        <v>136.01</v>
      </c>
      <c r="Q429" s="483"/>
      <c r="R429" s="483"/>
      <c r="S429" s="483"/>
      <c r="T429" s="483"/>
      <c r="U429" s="483"/>
      <c r="V429" s="484"/>
      <c r="W429" s="467">
        <v>1</v>
      </c>
      <c r="X429" s="468"/>
      <c r="Y429" s="183">
        <v>334.43</v>
      </c>
    </row>
    <row r="430" spans="1:26" ht="12.6" customHeight="1" x14ac:dyDescent="0.2">
      <c r="A430" s="449" t="s">
        <v>550</v>
      </c>
      <c r="B430" s="449"/>
      <c r="C430" s="449"/>
      <c r="D430" s="449"/>
      <c r="E430" s="449"/>
      <c r="F430" s="449"/>
      <c r="G430" s="449"/>
      <c r="H430" s="449"/>
      <c r="I430" s="449"/>
      <c r="J430" s="449"/>
      <c r="K430" s="449"/>
      <c r="L430" s="449"/>
      <c r="M430" s="449"/>
      <c r="N430" s="449"/>
      <c r="O430" s="449"/>
      <c r="P430" s="449"/>
      <c r="Q430" s="449"/>
      <c r="R430" s="449"/>
      <c r="S430" s="449"/>
      <c r="T430" s="449"/>
      <c r="U430" s="449"/>
      <c r="V430" s="449"/>
      <c r="W430" s="450"/>
      <c r="X430" s="451">
        <v>334.43</v>
      </c>
      <c r="Y430" s="452"/>
    </row>
    <row r="431" spans="1:26" ht="22.7" customHeight="1" x14ac:dyDescent="0.2">
      <c r="A431" s="453" t="s">
        <v>551</v>
      </c>
      <c r="B431" s="455"/>
      <c r="C431" s="453" t="s">
        <v>542</v>
      </c>
      <c r="D431" s="455"/>
      <c r="E431" s="469" t="s">
        <v>552</v>
      </c>
      <c r="F431" s="470"/>
      <c r="G431" s="470"/>
      <c r="H431" s="470"/>
      <c r="I431" s="471"/>
      <c r="J431" s="469" t="s">
        <v>553</v>
      </c>
      <c r="K431" s="470"/>
      <c r="L431" s="470"/>
      <c r="M431" s="471"/>
      <c r="N431" s="469" t="s">
        <v>554</v>
      </c>
      <c r="O431" s="470"/>
      <c r="P431" s="470"/>
      <c r="Q431" s="470"/>
      <c r="R431" s="470"/>
      <c r="S431" s="470"/>
      <c r="T431" s="471"/>
      <c r="U431" s="472" t="s">
        <v>547</v>
      </c>
      <c r="V431" s="473"/>
      <c r="W431" s="473"/>
      <c r="X431" s="474"/>
      <c r="Y431" s="95" t="s">
        <v>548</v>
      </c>
    </row>
    <row r="432" spans="1:26" ht="12.6" customHeight="1" x14ac:dyDescent="0.2">
      <c r="A432" s="475" t="s">
        <v>556</v>
      </c>
      <c r="B432" s="476"/>
      <c r="C432" s="477">
        <v>20031</v>
      </c>
      <c r="D432" s="478"/>
      <c r="E432" s="482">
        <v>7.11</v>
      </c>
      <c r="F432" s="483"/>
      <c r="G432" s="483"/>
      <c r="H432" s="483"/>
      <c r="I432" s="484"/>
      <c r="J432" s="482">
        <v>22.28</v>
      </c>
      <c r="K432" s="483"/>
      <c r="L432" s="483"/>
      <c r="M432" s="484"/>
      <c r="N432" s="482">
        <v>213.47</v>
      </c>
      <c r="O432" s="483"/>
      <c r="P432" s="483"/>
      <c r="Q432" s="483"/>
      <c r="R432" s="483"/>
      <c r="S432" s="483"/>
      <c r="T432" s="484"/>
      <c r="U432" s="494">
        <v>1</v>
      </c>
      <c r="V432" s="495"/>
      <c r="W432" s="495"/>
      <c r="X432" s="496"/>
      <c r="Y432" s="183">
        <v>22.28</v>
      </c>
    </row>
    <row r="433" spans="1:33" ht="12.6" customHeight="1" x14ac:dyDescent="0.2">
      <c r="A433" s="449" t="s">
        <v>557</v>
      </c>
      <c r="B433" s="449"/>
      <c r="C433" s="449"/>
      <c r="D433" s="449"/>
      <c r="E433" s="449"/>
      <c r="F433" s="449"/>
      <c r="G433" s="449"/>
      <c r="H433" s="449"/>
      <c r="I433" s="449"/>
      <c r="J433" s="449"/>
      <c r="K433" s="449"/>
      <c r="L433" s="449"/>
      <c r="M433" s="449"/>
      <c r="N433" s="449"/>
      <c r="O433" s="449"/>
      <c r="P433" s="449"/>
      <c r="Q433" s="449"/>
      <c r="R433" s="449"/>
      <c r="S433" s="449"/>
      <c r="T433" s="449"/>
      <c r="U433" s="449"/>
      <c r="V433" s="449"/>
      <c r="W433" s="450"/>
      <c r="X433" s="451">
        <v>22.28</v>
      </c>
      <c r="Y433" s="452"/>
    </row>
    <row r="434" spans="1:33" ht="22.7" customHeight="1" x14ac:dyDescent="0.2">
      <c r="A434" s="453" t="s">
        <v>558</v>
      </c>
      <c r="B434" s="455"/>
      <c r="C434" s="453" t="s">
        <v>542</v>
      </c>
      <c r="D434" s="455"/>
      <c r="E434" s="491" t="s">
        <v>559</v>
      </c>
      <c r="F434" s="492"/>
      <c r="G434" s="492"/>
      <c r="H434" s="492"/>
      <c r="I434" s="493"/>
      <c r="J434" s="447" t="s">
        <v>560</v>
      </c>
      <c r="K434" s="456"/>
      <c r="L434" s="448"/>
      <c r="M434" s="447" t="s">
        <v>561</v>
      </c>
      <c r="N434" s="456"/>
      <c r="O434" s="448"/>
      <c r="P434" s="447" t="s">
        <v>562</v>
      </c>
      <c r="Q434" s="456"/>
      <c r="R434" s="456"/>
      <c r="S434" s="456"/>
      <c r="T434" s="456"/>
      <c r="U434" s="448"/>
      <c r="V434" s="469" t="s">
        <v>563</v>
      </c>
      <c r="W434" s="470"/>
      <c r="X434" s="470"/>
      <c r="Y434" s="470"/>
    </row>
    <row r="435" spans="1:33" ht="12.6" customHeight="1" x14ac:dyDescent="0.2">
      <c r="A435" s="449" t="s">
        <v>564</v>
      </c>
      <c r="B435" s="449"/>
      <c r="C435" s="449"/>
      <c r="D435" s="449"/>
      <c r="E435" s="449"/>
      <c r="F435" s="449"/>
      <c r="G435" s="449"/>
      <c r="H435" s="449"/>
      <c r="I435" s="449"/>
      <c r="J435" s="449"/>
      <c r="K435" s="449"/>
      <c r="L435" s="449"/>
      <c r="M435" s="449"/>
      <c r="N435" s="449"/>
      <c r="O435" s="449"/>
      <c r="P435" s="449"/>
      <c r="Q435" s="449"/>
      <c r="R435" s="449"/>
      <c r="S435" s="449"/>
      <c r="T435" s="449"/>
      <c r="U435" s="449"/>
      <c r="V435" s="449"/>
      <c r="W435" s="450"/>
      <c r="X435" s="451">
        <v>0</v>
      </c>
      <c r="Y435" s="452"/>
    </row>
    <row r="436" spans="1:33" ht="12.6" customHeight="1" x14ac:dyDescent="0.2">
      <c r="A436" s="460" t="s">
        <v>565</v>
      </c>
      <c r="B436" s="461"/>
      <c r="C436" s="461"/>
      <c r="D436" s="461"/>
      <c r="E436" s="461"/>
      <c r="F436" s="461"/>
      <c r="G436" s="461"/>
      <c r="H436" s="461"/>
      <c r="I436" s="461"/>
      <c r="J436" s="461"/>
      <c r="K436" s="461"/>
      <c r="L436" s="461"/>
      <c r="M436" s="461"/>
      <c r="N436" s="461"/>
      <c r="O436" s="461"/>
      <c r="P436" s="461"/>
      <c r="Q436" s="462"/>
      <c r="R436" s="451">
        <v>356.71</v>
      </c>
      <c r="S436" s="452"/>
      <c r="T436" s="452"/>
      <c r="U436" s="452"/>
      <c r="V436" s="452"/>
      <c r="W436" s="452"/>
      <c r="X436" s="452"/>
      <c r="Y436" s="452"/>
    </row>
    <row r="437" spans="1:33" ht="12.6" customHeight="1" x14ac:dyDescent="0.2">
      <c r="A437" s="460" t="s">
        <v>566</v>
      </c>
      <c r="B437" s="461"/>
      <c r="C437" s="461"/>
      <c r="D437" s="461"/>
      <c r="E437" s="461"/>
      <c r="F437" s="461"/>
      <c r="G437" s="461"/>
      <c r="H437" s="461"/>
      <c r="I437" s="461"/>
      <c r="J437" s="461"/>
      <c r="K437" s="461"/>
      <c r="L437" s="461"/>
      <c r="M437" s="461"/>
      <c r="N437" s="461"/>
      <c r="O437" s="461"/>
      <c r="P437" s="461"/>
      <c r="Q437" s="462"/>
      <c r="R437" s="463">
        <f>Z437</f>
        <v>176.81</v>
      </c>
      <c r="S437" s="464"/>
      <c r="T437" s="464"/>
      <c r="U437" s="464"/>
      <c r="V437" s="464"/>
      <c r="W437" s="464"/>
      <c r="X437" s="464"/>
      <c r="Y437" s="464"/>
      <c r="Z437" s="463">
        <v>176.81</v>
      </c>
      <c r="AA437" s="464"/>
      <c r="AB437" s="464"/>
      <c r="AC437" s="464"/>
      <c r="AD437" s="464"/>
      <c r="AE437" s="464"/>
      <c r="AF437" s="464"/>
      <c r="AG437" s="464"/>
    </row>
    <row r="438" spans="1:33" ht="12.6" customHeight="1" x14ac:dyDescent="0.2">
      <c r="A438" s="460" t="s">
        <v>567</v>
      </c>
      <c r="B438" s="461"/>
      <c r="C438" s="461"/>
      <c r="D438" s="461"/>
      <c r="E438" s="461"/>
      <c r="F438" s="461"/>
      <c r="G438" s="461"/>
      <c r="H438" s="461"/>
      <c r="I438" s="461"/>
      <c r="J438" s="461"/>
      <c r="K438" s="461"/>
      <c r="L438" s="461"/>
      <c r="M438" s="461"/>
      <c r="N438" s="461"/>
      <c r="O438" s="461"/>
      <c r="P438" s="461"/>
      <c r="Q438" s="462"/>
      <c r="R438" s="451">
        <f>TRUNC(R436/R437,2)</f>
        <v>2.0099999999999998</v>
      </c>
      <c r="S438" s="452"/>
      <c r="T438" s="452"/>
      <c r="U438" s="452"/>
      <c r="V438" s="452"/>
      <c r="W438" s="452"/>
      <c r="X438" s="452"/>
      <c r="Y438" s="452"/>
    </row>
    <row r="439" spans="1:33" ht="22.7" customHeight="1" x14ac:dyDescent="0.2">
      <c r="A439" s="453" t="s">
        <v>568</v>
      </c>
      <c r="B439" s="454"/>
      <c r="C439" s="454"/>
      <c r="D439" s="454"/>
      <c r="E439" s="455"/>
      <c r="F439" s="453" t="s">
        <v>542</v>
      </c>
      <c r="G439" s="454"/>
      <c r="H439" s="455"/>
      <c r="I439" s="447" t="s">
        <v>569</v>
      </c>
      <c r="J439" s="456"/>
      <c r="K439" s="448"/>
      <c r="L439" s="453" t="s">
        <v>570</v>
      </c>
      <c r="M439" s="454"/>
      <c r="N439" s="454"/>
      <c r="O439" s="454"/>
      <c r="P439" s="454"/>
      <c r="Q439" s="454"/>
      <c r="R439" s="455"/>
      <c r="S439" s="457" t="s">
        <v>547</v>
      </c>
      <c r="T439" s="458"/>
      <c r="U439" s="458"/>
      <c r="V439" s="458"/>
      <c r="W439" s="458"/>
      <c r="X439" s="459"/>
      <c r="Y439" s="93" t="s">
        <v>570</v>
      </c>
    </row>
    <row r="440" spans="1:33" ht="12.6" customHeight="1" x14ac:dyDescent="0.2">
      <c r="A440" s="449" t="s">
        <v>571</v>
      </c>
      <c r="B440" s="449"/>
      <c r="C440" s="449"/>
      <c r="D440" s="449"/>
      <c r="E440" s="449"/>
      <c r="F440" s="449"/>
      <c r="G440" s="449"/>
      <c r="H440" s="449"/>
      <c r="I440" s="449"/>
      <c r="J440" s="449"/>
      <c r="K440" s="449"/>
      <c r="L440" s="449"/>
      <c r="M440" s="449"/>
      <c r="N440" s="449"/>
      <c r="O440" s="449"/>
      <c r="P440" s="449"/>
      <c r="Q440" s="449"/>
      <c r="R440" s="449"/>
      <c r="S440" s="449"/>
      <c r="T440" s="449"/>
      <c r="U440" s="449"/>
      <c r="V440" s="449"/>
      <c r="W440" s="450"/>
      <c r="X440" s="451">
        <v>0</v>
      </c>
      <c r="Y440" s="452"/>
    </row>
    <row r="441" spans="1:33" ht="22.7" customHeight="1" x14ac:dyDescent="0.2">
      <c r="A441" s="453" t="s">
        <v>572</v>
      </c>
      <c r="B441" s="454"/>
      <c r="C441" s="454"/>
      <c r="D441" s="454"/>
      <c r="E441" s="455"/>
      <c r="F441" s="453" t="s">
        <v>542</v>
      </c>
      <c r="G441" s="454"/>
      <c r="H441" s="455"/>
      <c r="I441" s="447" t="s">
        <v>569</v>
      </c>
      <c r="J441" s="456"/>
      <c r="K441" s="448"/>
      <c r="L441" s="453" t="s">
        <v>570</v>
      </c>
      <c r="M441" s="454"/>
      <c r="N441" s="454"/>
      <c r="O441" s="454"/>
      <c r="P441" s="454"/>
      <c r="Q441" s="454"/>
      <c r="R441" s="455"/>
      <c r="S441" s="457" t="s">
        <v>547</v>
      </c>
      <c r="T441" s="458"/>
      <c r="U441" s="458"/>
      <c r="V441" s="458"/>
      <c r="W441" s="458"/>
      <c r="X441" s="459"/>
      <c r="Y441" s="93" t="s">
        <v>570</v>
      </c>
    </row>
    <row r="442" spans="1:33" ht="12.6" customHeight="1" x14ac:dyDescent="0.2">
      <c r="A442" s="449" t="s">
        <v>573</v>
      </c>
      <c r="B442" s="449"/>
      <c r="C442" s="449"/>
      <c r="D442" s="449"/>
      <c r="E442" s="449"/>
      <c r="F442" s="449"/>
      <c r="G442" s="449"/>
      <c r="H442" s="449"/>
      <c r="I442" s="449"/>
      <c r="J442" s="449"/>
      <c r="K442" s="449"/>
      <c r="L442" s="449"/>
      <c r="M442" s="449"/>
      <c r="N442" s="449"/>
      <c r="O442" s="449"/>
      <c r="P442" s="449"/>
      <c r="Q442" s="449"/>
      <c r="R442" s="449"/>
      <c r="S442" s="449"/>
      <c r="T442" s="449"/>
      <c r="U442" s="449"/>
      <c r="V442" s="449"/>
      <c r="W442" s="450"/>
      <c r="X442" s="451">
        <v>0</v>
      </c>
      <c r="Y442" s="452"/>
    </row>
    <row r="443" spans="1:33" ht="22.7" customHeight="1" x14ac:dyDescent="0.2">
      <c r="A443" s="31" t="s">
        <v>574</v>
      </c>
      <c r="B443" s="453" t="s">
        <v>542</v>
      </c>
      <c r="C443" s="455"/>
      <c r="D443" s="453" t="s">
        <v>569</v>
      </c>
      <c r="E443" s="454"/>
      <c r="F443" s="455"/>
      <c r="G443" s="485" t="s">
        <v>575</v>
      </c>
      <c r="H443" s="486"/>
      <c r="I443" s="486"/>
      <c r="J443" s="486"/>
      <c r="K443" s="487"/>
      <c r="L443" s="488" t="s">
        <v>576</v>
      </c>
      <c r="M443" s="489"/>
      <c r="N443" s="490"/>
      <c r="O443" s="488" t="s">
        <v>577</v>
      </c>
      <c r="P443" s="490"/>
      <c r="Q443" s="488" t="s">
        <v>578</v>
      </c>
      <c r="R443" s="489"/>
      <c r="S443" s="490"/>
      <c r="T443" s="447" t="s">
        <v>563</v>
      </c>
      <c r="U443" s="456"/>
      <c r="V443" s="456"/>
      <c r="W443" s="448"/>
      <c r="X443" s="447" t="s">
        <v>547</v>
      </c>
      <c r="Y443" s="448"/>
    </row>
    <row r="444" spans="1:33" ht="12.6" customHeight="1" x14ac:dyDescent="0.2">
      <c r="A444" s="449" t="s">
        <v>579</v>
      </c>
      <c r="B444" s="449"/>
      <c r="C444" s="449"/>
      <c r="D444" s="449"/>
      <c r="E444" s="449"/>
      <c r="F444" s="449"/>
      <c r="G444" s="449"/>
      <c r="H444" s="449"/>
      <c r="I444" s="449"/>
      <c r="J444" s="449"/>
      <c r="K444" s="449"/>
      <c r="L444" s="449"/>
      <c r="M444" s="449"/>
      <c r="N444" s="449"/>
      <c r="O444" s="449"/>
      <c r="P444" s="449"/>
      <c r="Q444" s="449"/>
      <c r="R444" s="449"/>
      <c r="S444" s="449"/>
      <c r="T444" s="449"/>
      <c r="U444" s="449"/>
      <c r="V444" s="449"/>
      <c r="W444" s="450"/>
      <c r="X444" s="451">
        <v>0</v>
      </c>
      <c r="Y444" s="452"/>
    </row>
    <row r="445" spans="1:33" ht="12.6" customHeight="1" x14ac:dyDescent="0.2">
      <c r="A445" s="460" t="s">
        <v>580</v>
      </c>
      <c r="B445" s="461"/>
      <c r="C445" s="461"/>
      <c r="D445" s="461"/>
      <c r="E445" s="461"/>
      <c r="F445" s="461"/>
      <c r="G445" s="461"/>
      <c r="H445" s="461"/>
      <c r="I445" s="461"/>
      <c r="J445" s="461"/>
      <c r="K445" s="461"/>
      <c r="L445" s="461"/>
      <c r="M445" s="461"/>
      <c r="N445" s="461"/>
      <c r="O445" s="461"/>
      <c r="P445" s="461"/>
      <c r="Q445" s="461"/>
      <c r="R445" s="461"/>
      <c r="S445" s="461"/>
      <c r="T445" s="461"/>
      <c r="U445" s="461"/>
      <c r="V445" s="461"/>
      <c r="W445" s="462"/>
      <c r="X445" s="465">
        <f>R438</f>
        <v>2.0099999999999998</v>
      </c>
      <c r="Y445" s="466"/>
    </row>
    <row r="446" spans="1:33" ht="12.6" customHeight="1" x14ac:dyDescent="0.2">
      <c r="A446" s="460" t="s">
        <v>715</v>
      </c>
      <c r="B446" s="461"/>
      <c r="C446" s="461"/>
      <c r="D446" s="461"/>
      <c r="E446" s="461"/>
      <c r="F446" s="461"/>
      <c r="G446" s="461"/>
      <c r="H446" s="461"/>
      <c r="I446" s="461"/>
      <c r="J446" s="461"/>
      <c r="K446" s="461"/>
      <c r="L446" s="461"/>
      <c r="M446" s="461"/>
      <c r="N446" s="461"/>
      <c r="O446" s="461"/>
      <c r="P446" s="461"/>
      <c r="Q446" s="461"/>
      <c r="R446" s="461"/>
      <c r="S446" s="461"/>
      <c r="T446" s="461"/>
      <c r="U446" s="461"/>
      <c r="V446" s="461"/>
      <c r="W446" s="462"/>
      <c r="X446" s="465">
        <f>TRUNC(X445*BDI!$N$5,2)</f>
        <v>0.48</v>
      </c>
      <c r="Y446" s="466"/>
    </row>
    <row r="447" spans="1:33" ht="12.6" customHeight="1" x14ac:dyDescent="0.2">
      <c r="A447" s="460" t="s">
        <v>581</v>
      </c>
      <c r="B447" s="461"/>
      <c r="C447" s="461"/>
      <c r="D447" s="461"/>
      <c r="E447" s="461"/>
      <c r="F447" s="461"/>
      <c r="G447" s="461"/>
      <c r="H447" s="461"/>
      <c r="I447" s="461"/>
      <c r="J447" s="461"/>
      <c r="K447" s="461"/>
      <c r="L447" s="461"/>
      <c r="M447" s="461"/>
      <c r="N447" s="461"/>
      <c r="O447" s="461"/>
      <c r="P447" s="461"/>
      <c r="Q447" s="461"/>
      <c r="R447" s="461"/>
      <c r="S447" s="461"/>
      <c r="T447" s="461"/>
      <c r="U447" s="461"/>
      <c r="V447" s="461"/>
      <c r="W447" s="462"/>
      <c r="X447" s="465">
        <f>SUM(X445:Y446)</f>
        <v>2.4899999999999998</v>
      </c>
      <c r="Y447" s="466"/>
      <c r="Z447" s="465">
        <v>2.5499999999999998</v>
      </c>
      <c r="AA447" s="466"/>
      <c r="AB447" s="185">
        <f>X447/Z447-1</f>
        <v>-2.352941176470591E-2</v>
      </c>
    </row>
    <row r="448" spans="1:33" ht="10.7" customHeight="1" x14ac:dyDescent="0.2">
      <c r="A448" s="1" t="s">
        <v>531</v>
      </c>
    </row>
    <row r="449" spans="1:25" ht="10.7" customHeight="1" x14ac:dyDescent="0.2">
      <c r="A449" s="1" t="s">
        <v>532</v>
      </c>
    </row>
    <row r="450" spans="1:25" ht="10.7" customHeight="1" x14ac:dyDescent="0.2">
      <c r="A450" s="1" t="s">
        <v>533</v>
      </c>
    </row>
    <row r="451" spans="1:25" ht="10.7" customHeight="1" x14ac:dyDescent="0.2">
      <c r="A451" s="1" t="s">
        <v>534</v>
      </c>
    </row>
    <row r="452" spans="1:25" ht="10.7" customHeight="1" x14ac:dyDescent="0.2">
      <c r="A452" s="1" t="s">
        <v>535</v>
      </c>
    </row>
    <row r="453" spans="1:25" ht="10.7" customHeight="1" x14ac:dyDescent="0.2">
      <c r="A453" s="1" t="s">
        <v>536</v>
      </c>
    </row>
    <row r="454" spans="1:25" ht="10.7" customHeight="1" x14ac:dyDescent="0.2">
      <c r="A454" s="1" t="s">
        <v>537</v>
      </c>
    </row>
    <row r="455" spans="1:25" ht="10.7" customHeight="1" x14ac:dyDescent="0.2">
      <c r="A455" s="1" t="s">
        <v>538</v>
      </c>
    </row>
    <row r="456" spans="1:25" ht="0.95" customHeight="1" x14ac:dyDescent="0.2"/>
    <row r="457" spans="1:25" ht="12.95" customHeight="1" x14ac:dyDescent="0.2">
      <c r="A457" s="30" t="s">
        <v>608</v>
      </c>
    </row>
    <row r="458" spans="1:25" ht="22.7" customHeight="1" x14ac:dyDescent="0.2">
      <c r="A458" s="453" t="s">
        <v>541</v>
      </c>
      <c r="B458" s="455"/>
      <c r="C458" s="453" t="s">
        <v>542</v>
      </c>
      <c r="D458" s="455"/>
      <c r="E458" s="469" t="s">
        <v>543</v>
      </c>
      <c r="F458" s="470"/>
      <c r="G458" s="471"/>
      <c r="H458" s="469" t="s">
        <v>544</v>
      </c>
      <c r="I458" s="470"/>
      <c r="J458" s="471"/>
      <c r="K458" s="469" t="s">
        <v>545</v>
      </c>
      <c r="L458" s="470"/>
      <c r="M458" s="470"/>
      <c r="N458" s="470"/>
      <c r="O458" s="471"/>
      <c r="P458" s="469" t="s">
        <v>546</v>
      </c>
      <c r="Q458" s="470"/>
      <c r="R458" s="470"/>
      <c r="S458" s="470"/>
      <c r="T458" s="470"/>
      <c r="U458" s="470"/>
      <c r="V458" s="471"/>
      <c r="W458" s="447" t="s">
        <v>547</v>
      </c>
      <c r="X458" s="448"/>
      <c r="Y458" s="95" t="s">
        <v>548</v>
      </c>
    </row>
    <row r="459" spans="1:25" ht="22.5" customHeight="1" x14ac:dyDescent="0.2">
      <c r="A459" s="475" t="s">
        <v>593</v>
      </c>
      <c r="B459" s="476"/>
      <c r="C459" s="477">
        <v>30011</v>
      </c>
      <c r="D459" s="478"/>
      <c r="E459" s="479">
        <v>1</v>
      </c>
      <c r="F459" s="480"/>
      <c r="G459" s="481"/>
      <c r="H459" s="479">
        <v>0</v>
      </c>
      <c r="I459" s="480"/>
      <c r="J459" s="481"/>
      <c r="K459" s="482">
        <v>286.19</v>
      </c>
      <c r="L459" s="483"/>
      <c r="M459" s="483"/>
      <c r="N459" s="483"/>
      <c r="O459" s="484"/>
      <c r="P459" s="482">
        <v>134.19</v>
      </c>
      <c r="Q459" s="483"/>
      <c r="R459" s="483"/>
      <c r="S459" s="483"/>
      <c r="T459" s="483"/>
      <c r="U459" s="483"/>
      <c r="V459" s="484"/>
      <c r="W459" s="467">
        <v>1</v>
      </c>
      <c r="X459" s="468"/>
      <c r="Y459" s="183">
        <v>286.19</v>
      </c>
    </row>
    <row r="460" spans="1:25" ht="12.6" customHeight="1" x14ac:dyDescent="0.2">
      <c r="A460" s="449" t="s">
        <v>550</v>
      </c>
      <c r="B460" s="449"/>
      <c r="C460" s="449"/>
      <c r="D460" s="449"/>
      <c r="E460" s="449"/>
      <c r="F460" s="449"/>
      <c r="G460" s="449"/>
      <c r="H460" s="449"/>
      <c r="I460" s="449"/>
      <c r="J460" s="449"/>
      <c r="K460" s="449"/>
      <c r="L460" s="449"/>
      <c r="M460" s="449"/>
      <c r="N460" s="449"/>
      <c r="O460" s="449"/>
      <c r="P460" s="449"/>
      <c r="Q460" s="449"/>
      <c r="R460" s="449"/>
      <c r="S460" s="449"/>
      <c r="T460" s="449"/>
      <c r="U460" s="449"/>
      <c r="V460" s="449"/>
      <c r="W460" s="450"/>
      <c r="X460" s="451">
        <v>286.19</v>
      </c>
      <c r="Y460" s="452"/>
    </row>
    <row r="461" spans="1:25" ht="22.7" customHeight="1" x14ac:dyDescent="0.2">
      <c r="A461" s="453" t="s">
        <v>551</v>
      </c>
      <c r="B461" s="455"/>
      <c r="C461" s="453" t="s">
        <v>542</v>
      </c>
      <c r="D461" s="455"/>
      <c r="E461" s="469" t="s">
        <v>552</v>
      </c>
      <c r="F461" s="470"/>
      <c r="G461" s="470"/>
      <c r="H461" s="470"/>
      <c r="I461" s="471"/>
      <c r="J461" s="469" t="s">
        <v>553</v>
      </c>
      <c r="K461" s="470"/>
      <c r="L461" s="470"/>
      <c r="M461" s="471"/>
      <c r="N461" s="469" t="s">
        <v>554</v>
      </c>
      <c r="O461" s="470"/>
      <c r="P461" s="470"/>
      <c r="Q461" s="470"/>
      <c r="R461" s="470"/>
      <c r="S461" s="470"/>
      <c r="T461" s="471"/>
      <c r="U461" s="472" t="s">
        <v>547</v>
      </c>
      <c r="V461" s="473"/>
      <c r="W461" s="473"/>
      <c r="X461" s="474"/>
      <c r="Y461" s="95" t="s">
        <v>548</v>
      </c>
    </row>
    <row r="462" spans="1:25" ht="12.6" customHeight="1" x14ac:dyDescent="0.2">
      <c r="A462" s="475" t="s">
        <v>555</v>
      </c>
      <c r="B462" s="476"/>
      <c r="C462" s="477">
        <v>20002</v>
      </c>
      <c r="D462" s="478"/>
      <c r="E462" s="482">
        <v>12.43</v>
      </c>
      <c r="F462" s="483"/>
      <c r="G462" s="483"/>
      <c r="H462" s="483"/>
      <c r="I462" s="484"/>
      <c r="J462" s="482">
        <v>27.39</v>
      </c>
      <c r="K462" s="483"/>
      <c r="L462" s="483"/>
      <c r="M462" s="484"/>
      <c r="N462" s="482">
        <v>120.38</v>
      </c>
      <c r="O462" s="483"/>
      <c r="P462" s="483"/>
      <c r="Q462" s="483"/>
      <c r="R462" s="483"/>
      <c r="S462" s="483"/>
      <c r="T462" s="484"/>
      <c r="U462" s="494">
        <v>0.5</v>
      </c>
      <c r="V462" s="495"/>
      <c r="W462" s="495"/>
      <c r="X462" s="496"/>
      <c r="Y462" s="183">
        <v>13.69</v>
      </c>
    </row>
    <row r="463" spans="1:25" ht="12.6" customHeight="1" x14ac:dyDescent="0.2">
      <c r="A463" s="475" t="s">
        <v>556</v>
      </c>
      <c r="B463" s="476"/>
      <c r="C463" s="477">
        <v>20031</v>
      </c>
      <c r="D463" s="478"/>
      <c r="E463" s="482">
        <v>7.11</v>
      </c>
      <c r="F463" s="483"/>
      <c r="G463" s="483"/>
      <c r="H463" s="483"/>
      <c r="I463" s="484"/>
      <c r="J463" s="482">
        <v>22.28</v>
      </c>
      <c r="K463" s="483"/>
      <c r="L463" s="483"/>
      <c r="M463" s="484"/>
      <c r="N463" s="482">
        <v>213.47</v>
      </c>
      <c r="O463" s="483"/>
      <c r="P463" s="483"/>
      <c r="Q463" s="483"/>
      <c r="R463" s="483"/>
      <c r="S463" s="483"/>
      <c r="T463" s="484"/>
      <c r="U463" s="494">
        <v>1</v>
      </c>
      <c r="V463" s="495"/>
      <c r="W463" s="495"/>
      <c r="X463" s="496"/>
      <c r="Y463" s="183">
        <v>22.28</v>
      </c>
    </row>
    <row r="464" spans="1:25" ht="12.6" customHeight="1" x14ac:dyDescent="0.2">
      <c r="A464" s="449" t="s">
        <v>557</v>
      </c>
      <c r="B464" s="449"/>
      <c r="C464" s="449"/>
      <c r="D464" s="449"/>
      <c r="E464" s="449"/>
      <c r="F464" s="449"/>
      <c r="G464" s="449"/>
      <c r="H464" s="449"/>
      <c r="I464" s="449"/>
      <c r="J464" s="449"/>
      <c r="K464" s="449"/>
      <c r="L464" s="449"/>
      <c r="M464" s="449"/>
      <c r="N464" s="449"/>
      <c r="O464" s="449"/>
      <c r="P464" s="449"/>
      <c r="Q464" s="449"/>
      <c r="R464" s="449"/>
      <c r="S464" s="449"/>
      <c r="T464" s="449"/>
      <c r="U464" s="449"/>
      <c r="V464" s="449"/>
      <c r="W464" s="450"/>
      <c r="X464" s="451">
        <v>35.97</v>
      </c>
      <c r="Y464" s="452"/>
    </row>
    <row r="465" spans="1:33" ht="22.7" customHeight="1" x14ac:dyDescent="0.2">
      <c r="A465" s="453" t="s">
        <v>558</v>
      </c>
      <c r="B465" s="455"/>
      <c r="C465" s="453" t="s">
        <v>542</v>
      </c>
      <c r="D465" s="455"/>
      <c r="E465" s="491" t="s">
        <v>559</v>
      </c>
      <c r="F465" s="492"/>
      <c r="G465" s="492"/>
      <c r="H465" s="492"/>
      <c r="I465" s="493"/>
      <c r="J465" s="447" t="s">
        <v>560</v>
      </c>
      <c r="K465" s="456"/>
      <c r="L465" s="448"/>
      <c r="M465" s="447" t="s">
        <v>561</v>
      </c>
      <c r="N465" s="456"/>
      <c r="O465" s="448"/>
      <c r="P465" s="447" t="s">
        <v>562</v>
      </c>
      <c r="Q465" s="456"/>
      <c r="R465" s="456"/>
      <c r="S465" s="456"/>
      <c r="T465" s="456"/>
      <c r="U465" s="448"/>
      <c r="V465" s="469" t="s">
        <v>563</v>
      </c>
      <c r="W465" s="470"/>
      <c r="X465" s="470"/>
      <c r="Y465" s="470"/>
    </row>
    <row r="466" spans="1:33" ht="12.6" customHeight="1" x14ac:dyDescent="0.2">
      <c r="A466" s="449" t="s">
        <v>564</v>
      </c>
      <c r="B466" s="449"/>
      <c r="C466" s="449"/>
      <c r="D466" s="449"/>
      <c r="E466" s="449"/>
      <c r="F466" s="449"/>
      <c r="G466" s="449"/>
      <c r="H466" s="449"/>
      <c r="I466" s="449"/>
      <c r="J466" s="449"/>
      <c r="K466" s="449"/>
      <c r="L466" s="449"/>
      <c r="M466" s="449"/>
      <c r="N466" s="449"/>
      <c r="O466" s="449"/>
      <c r="P466" s="449"/>
      <c r="Q466" s="449"/>
      <c r="R466" s="449"/>
      <c r="S466" s="449"/>
      <c r="T466" s="449"/>
      <c r="U466" s="449"/>
      <c r="V466" s="449"/>
      <c r="W466" s="450"/>
      <c r="X466" s="451">
        <v>0</v>
      </c>
      <c r="Y466" s="452"/>
    </row>
    <row r="467" spans="1:33" ht="12.6" customHeight="1" x14ac:dyDescent="0.2">
      <c r="A467" s="460" t="s">
        <v>565</v>
      </c>
      <c r="B467" s="461"/>
      <c r="C467" s="461"/>
      <c r="D467" s="461"/>
      <c r="E467" s="461"/>
      <c r="F467" s="461"/>
      <c r="G467" s="461"/>
      <c r="H467" s="461"/>
      <c r="I467" s="461"/>
      <c r="J467" s="461"/>
      <c r="K467" s="461"/>
      <c r="L467" s="461"/>
      <c r="M467" s="461"/>
      <c r="N467" s="461"/>
      <c r="O467" s="461"/>
      <c r="P467" s="461"/>
      <c r="Q467" s="462"/>
      <c r="R467" s="451">
        <v>322.16000000000003</v>
      </c>
      <c r="S467" s="452"/>
      <c r="T467" s="452"/>
      <c r="U467" s="452"/>
      <c r="V467" s="452"/>
      <c r="W467" s="452"/>
      <c r="X467" s="452"/>
      <c r="Y467" s="452"/>
    </row>
    <row r="468" spans="1:33" ht="12.6" customHeight="1" x14ac:dyDescent="0.2">
      <c r="A468" s="460" t="s">
        <v>566</v>
      </c>
      <c r="B468" s="461"/>
      <c r="C468" s="461"/>
      <c r="D468" s="461"/>
      <c r="E468" s="461"/>
      <c r="F468" s="461"/>
      <c r="G468" s="461"/>
      <c r="H468" s="461"/>
      <c r="I468" s="461"/>
      <c r="J468" s="461"/>
      <c r="K468" s="461"/>
      <c r="L468" s="461"/>
      <c r="M468" s="461"/>
      <c r="N468" s="461"/>
      <c r="O468" s="461"/>
      <c r="P468" s="461"/>
      <c r="Q468" s="462"/>
      <c r="R468" s="463">
        <f>Z468</f>
        <v>76.290000000000006</v>
      </c>
      <c r="S468" s="464"/>
      <c r="T468" s="464"/>
      <c r="U468" s="464"/>
      <c r="V468" s="464"/>
      <c r="W468" s="464"/>
      <c r="X468" s="464"/>
      <c r="Y468" s="464"/>
      <c r="Z468" s="463">
        <v>76.290000000000006</v>
      </c>
      <c r="AA468" s="464"/>
      <c r="AB468" s="464"/>
      <c r="AC468" s="464"/>
      <c r="AD468" s="464"/>
      <c r="AE468" s="464"/>
      <c r="AF468" s="464"/>
      <c r="AG468" s="464"/>
    </row>
    <row r="469" spans="1:33" ht="12.6" customHeight="1" x14ac:dyDescent="0.2">
      <c r="A469" s="460" t="s">
        <v>567</v>
      </c>
      <c r="B469" s="461"/>
      <c r="C469" s="461"/>
      <c r="D469" s="461"/>
      <c r="E469" s="461"/>
      <c r="F469" s="461"/>
      <c r="G469" s="461"/>
      <c r="H469" s="461"/>
      <c r="I469" s="461"/>
      <c r="J469" s="461"/>
      <c r="K469" s="461"/>
      <c r="L469" s="461"/>
      <c r="M469" s="461"/>
      <c r="N469" s="461"/>
      <c r="O469" s="461"/>
      <c r="P469" s="461"/>
      <c r="Q469" s="462"/>
      <c r="R469" s="451">
        <f>TRUNC(R467/R468,2)</f>
        <v>4.22</v>
      </c>
      <c r="S469" s="452"/>
      <c r="T469" s="452"/>
      <c r="U469" s="452"/>
      <c r="V469" s="452"/>
      <c r="W469" s="452"/>
      <c r="X469" s="452"/>
      <c r="Y469" s="452"/>
    </row>
    <row r="470" spans="1:33" ht="22.7" customHeight="1" x14ac:dyDescent="0.2">
      <c r="A470" s="453" t="s">
        <v>568</v>
      </c>
      <c r="B470" s="454"/>
      <c r="C470" s="454"/>
      <c r="D470" s="454"/>
      <c r="E470" s="455"/>
      <c r="F470" s="453" t="s">
        <v>542</v>
      </c>
      <c r="G470" s="454"/>
      <c r="H470" s="455"/>
      <c r="I470" s="447" t="s">
        <v>569</v>
      </c>
      <c r="J470" s="456"/>
      <c r="K470" s="448"/>
      <c r="L470" s="453" t="s">
        <v>570</v>
      </c>
      <c r="M470" s="454"/>
      <c r="N470" s="454"/>
      <c r="O470" s="454"/>
      <c r="P470" s="454"/>
      <c r="Q470" s="454"/>
      <c r="R470" s="455"/>
      <c r="S470" s="457" t="s">
        <v>547</v>
      </c>
      <c r="T470" s="458"/>
      <c r="U470" s="458"/>
      <c r="V470" s="458"/>
      <c r="W470" s="458"/>
      <c r="X470" s="459"/>
      <c r="Y470" s="93" t="s">
        <v>570</v>
      </c>
    </row>
    <row r="471" spans="1:33" ht="12.6" customHeight="1" x14ac:dyDescent="0.2">
      <c r="A471" s="449" t="s">
        <v>571</v>
      </c>
      <c r="B471" s="449"/>
      <c r="C471" s="449"/>
      <c r="D471" s="449"/>
      <c r="E471" s="449"/>
      <c r="F471" s="449"/>
      <c r="G471" s="449"/>
      <c r="H471" s="449"/>
      <c r="I471" s="449"/>
      <c r="J471" s="449"/>
      <c r="K471" s="449"/>
      <c r="L471" s="449"/>
      <c r="M471" s="449"/>
      <c r="N471" s="449"/>
      <c r="O471" s="449"/>
      <c r="P471" s="449"/>
      <c r="Q471" s="449"/>
      <c r="R471" s="449"/>
      <c r="S471" s="449"/>
      <c r="T471" s="449"/>
      <c r="U471" s="449"/>
      <c r="V471" s="449"/>
      <c r="W471" s="450"/>
      <c r="X471" s="451">
        <v>0</v>
      </c>
      <c r="Y471" s="452"/>
    </row>
    <row r="472" spans="1:33" ht="22.7" customHeight="1" x14ac:dyDescent="0.2">
      <c r="A472" s="453" t="s">
        <v>572</v>
      </c>
      <c r="B472" s="454"/>
      <c r="C472" s="454"/>
      <c r="D472" s="454"/>
      <c r="E472" s="455"/>
      <c r="F472" s="453" t="s">
        <v>542</v>
      </c>
      <c r="G472" s="454"/>
      <c r="H472" s="455"/>
      <c r="I472" s="447" t="s">
        <v>569</v>
      </c>
      <c r="J472" s="456"/>
      <c r="K472" s="448"/>
      <c r="L472" s="453" t="s">
        <v>570</v>
      </c>
      <c r="M472" s="454"/>
      <c r="N472" s="454"/>
      <c r="O472" s="454"/>
      <c r="P472" s="454"/>
      <c r="Q472" s="454"/>
      <c r="R472" s="455"/>
      <c r="S472" s="457" t="s">
        <v>547</v>
      </c>
      <c r="T472" s="458"/>
      <c r="U472" s="458"/>
      <c r="V472" s="458"/>
      <c r="W472" s="458"/>
      <c r="X472" s="459"/>
      <c r="Y472" s="93" t="s">
        <v>570</v>
      </c>
    </row>
    <row r="473" spans="1:33" ht="12.6" customHeight="1" x14ac:dyDescent="0.2">
      <c r="A473" s="449" t="s">
        <v>573</v>
      </c>
      <c r="B473" s="449"/>
      <c r="C473" s="449"/>
      <c r="D473" s="449"/>
      <c r="E473" s="449"/>
      <c r="F473" s="449"/>
      <c r="G473" s="449"/>
      <c r="H473" s="449"/>
      <c r="I473" s="449"/>
      <c r="J473" s="449"/>
      <c r="K473" s="449"/>
      <c r="L473" s="449"/>
      <c r="M473" s="449"/>
      <c r="N473" s="449"/>
      <c r="O473" s="449"/>
      <c r="P473" s="449"/>
      <c r="Q473" s="449"/>
      <c r="R473" s="449"/>
      <c r="S473" s="449"/>
      <c r="T473" s="449"/>
      <c r="U473" s="449"/>
      <c r="V473" s="449"/>
      <c r="W473" s="450"/>
      <c r="X473" s="451">
        <v>0</v>
      </c>
      <c r="Y473" s="452"/>
    </row>
    <row r="474" spans="1:33" ht="22.7" customHeight="1" x14ac:dyDescent="0.2">
      <c r="A474" s="31" t="s">
        <v>574</v>
      </c>
      <c r="B474" s="453" t="s">
        <v>542</v>
      </c>
      <c r="C474" s="455"/>
      <c r="D474" s="453" t="s">
        <v>569</v>
      </c>
      <c r="E474" s="454"/>
      <c r="F474" s="455"/>
      <c r="G474" s="485" t="s">
        <v>575</v>
      </c>
      <c r="H474" s="486"/>
      <c r="I474" s="486"/>
      <c r="J474" s="486"/>
      <c r="K474" s="487"/>
      <c r="L474" s="488" t="s">
        <v>576</v>
      </c>
      <c r="M474" s="489"/>
      <c r="N474" s="490"/>
      <c r="O474" s="488" t="s">
        <v>577</v>
      </c>
      <c r="P474" s="490"/>
      <c r="Q474" s="488" t="s">
        <v>578</v>
      </c>
      <c r="R474" s="489"/>
      <c r="S474" s="490"/>
      <c r="T474" s="447" t="s">
        <v>563</v>
      </c>
      <c r="U474" s="456"/>
      <c r="V474" s="456"/>
      <c r="W474" s="448"/>
      <c r="X474" s="447" t="s">
        <v>547</v>
      </c>
      <c r="Y474" s="448"/>
    </row>
    <row r="475" spans="1:33" ht="12.6" customHeight="1" x14ac:dyDescent="0.2">
      <c r="A475" s="449" t="s">
        <v>579</v>
      </c>
      <c r="B475" s="449"/>
      <c r="C475" s="449"/>
      <c r="D475" s="449"/>
      <c r="E475" s="449"/>
      <c r="F475" s="449"/>
      <c r="G475" s="449"/>
      <c r="H475" s="449"/>
      <c r="I475" s="449"/>
      <c r="J475" s="449"/>
      <c r="K475" s="449"/>
      <c r="L475" s="449"/>
      <c r="M475" s="449"/>
      <c r="N475" s="449"/>
      <c r="O475" s="449"/>
      <c r="P475" s="449"/>
      <c r="Q475" s="449"/>
      <c r="R475" s="449"/>
      <c r="S475" s="449"/>
      <c r="T475" s="449"/>
      <c r="U475" s="449"/>
      <c r="V475" s="449"/>
      <c r="W475" s="450"/>
      <c r="X475" s="451">
        <v>0</v>
      </c>
      <c r="Y475" s="452"/>
    </row>
    <row r="476" spans="1:33" ht="12.6" customHeight="1" x14ac:dyDescent="0.2">
      <c r="A476" s="460" t="s">
        <v>580</v>
      </c>
      <c r="B476" s="461"/>
      <c r="C476" s="461"/>
      <c r="D476" s="461"/>
      <c r="E476" s="461"/>
      <c r="F476" s="461"/>
      <c r="G476" s="461"/>
      <c r="H476" s="461"/>
      <c r="I476" s="461"/>
      <c r="J476" s="461"/>
      <c r="K476" s="461"/>
      <c r="L476" s="461"/>
      <c r="M476" s="461"/>
      <c r="N476" s="461"/>
      <c r="O476" s="461"/>
      <c r="P476" s="461"/>
      <c r="Q476" s="461"/>
      <c r="R476" s="461"/>
      <c r="S476" s="461"/>
      <c r="T476" s="461"/>
      <c r="U476" s="461"/>
      <c r="V476" s="461"/>
      <c r="W476" s="462"/>
      <c r="X476" s="465">
        <f>R469</f>
        <v>4.22</v>
      </c>
      <c r="Y476" s="466"/>
    </row>
    <row r="477" spans="1:33" ht="12.6" customHeight="1" x14ac:dyDescent="0.2">
      <c r="A477" s="460" t="s">
        <v>715</v>
      </c>
      <c r="B477" s="461"/>
      <c r="C477" s="461"/>
      <c r="D477" s="461"/>
      <c r="E477" s="461"/>
      <c r="F477" s="461"/>
      <c r="G477" s="461"/>
      <c r="H477" s="461"/>
      <c r="I477" s="461"/>
      <c r="J477" s="461"/>
      <c r="K477" s="461"/>
      <c r="L477" s="461"/>
      <c r="M477" s="461"/>
      <c r="N477" s="461"/>
      <c r="O477" s="461"/>
      <c r="P477" s="461"/>
      <c r="Q477" s="461"/>
      <c r="R477" s="461"/>
      <c r="S477" s="461"/>
      <c r="T477" s="461"/>
      <c r="U477" s="461"/>
      <c r="V477" s="461"/>
      <c r="W477" s="462"/>
      <c r="X477" s="465">
        <f>TRUNC(X476*BDI!$N$5,2)</f>
        <v>1.01</v>
      </c>
      <c r="Y477" s="466"/>
    </row>
    <row r="478" spans="1:33" ht="12.6" customHeight="1" x14ac:dyDescent="0.2">
      <c r="A478" s="460" t="s">
        <v>581</v>
      </c>
      <c r="B478" s="461"/>
      <c r="C478" s="461"/>
      <c r="D478" s="461"/>
      <c r="E478" s="461"/>
      <c r="F478" s="461"/>
      <c r="G478" s="461"/>
      <c r="H478" s="461"/>
      <c r="I478" s="461"/>
      <c r="J478" s="461"/>
      <c r="K478" s="461"/>
      <c r="L478" s="461"/>
      <c r="M478" s="461"/>
      <c r="N478" s="461"/>
      <c r="O478" s="461"/>
      <c r="P478" s="461"/>
      <c r="Q478" s="461"/>
      <c r="R478" s="461"/>
      <c r="S478" s="461"/>
      <c r="T478" s="461"/>
      <c r="U478" s="461"/>
      <c r="V478" s="461"/>
      <c r="W478" s="462"/>
      <c r="X478" s="465">
        <f>SUM(X476:Y477)</f>
        <v>5.2299999999999995</v>
      </c>
      <c r="Y478" s="466"/>
      <c r="Z478" s="465">
        <v>5.36</v>
      </c>
      <c r="AA478" s="466"/>
    </row>
    <row r="479" spans="1:33" ht="10.7" customHeight="1" x14ac:dyDescent="0.2">
      <c r="A479" s="1" t="s">
        <v>531</v>
      </c>
    </row>
    <row r="480" spans="1:33" ht="10.7" customHeight="1" x14ac:dyDescent="0.2">
      <c r="A480" s="1" t="s">
        <v>532</v>
      </c>
    </row>
    <row r="481" spans="1:25" ht="10.7" customHeight="1" x14ac:dyDescent="0.2">
      <c r="A481" s="1" t="s">
        <v>533</v>
      </c>
    </row>
    <row r="482" spans="1:25" ht="10.7" customHeight="1" x14ac:dyDescent="0.2">
      <c r="A482" s="1" t="s">
        <v>534</v>
      </c>
    </row>
    <row r="483" spans="1:25" ht="10.7" customHeight="1" x14ac:dyDescent="0.2">
      <c r="A483" s="1" t="s">
        <v>535</v>
      </c>
    </row>
    <row r="484" spans="1:25" ht="10.7" customHeight="1" x14ac:dyDescent="0.2">
      <c r="A484" s="1" t="s">
        <v>536</v>
      </c>
    </row>
    <row r="485" spans="1:25" ht="10.7" customHeight="1" x14ac:dyDescent="0.2">
      <c r="A485" s="1" t="s">
        <v>537</v>
      </c>
    </row>
    <row r="486" spans="1:25" ht="10.7" customHeight="1" x14ac:dyDescent="0.2">
      <c r="A486" s="1" t="s">
        <v>538</v>
      </c>
    </row>
    <row r="487" spans="1:25" ht="0.95" customHeight="1" x14ac:dyDescent="0.2"/>
    <row r="488" spans="1:25" ht="12.95" customHeight="1" x14ac:dyDescent="0.2">
      <c r="A488" s="30" t="s">
        <v>609</v>
      </c>
    </row>
    <row r="489" spans="1:25" ht="22.7" customHeight="1" x14ac:dyDescent="0.2">
      <c r="A489" s="453" t="s">
        <v>541</v>
      </c>
      <c r="B489" s="455"/>
      <c r="C489" s="453" t="s">
        <v>542</v>
      </c>
      <c r="D489" s="455"/>
      <c r="E489" s="469" t="s">
        <v>543</v>
      </c>
      <c r="F489" s="470"/>
      <c r="G489" s="471"/>
      <c r="H489" s="469" t="s">
        <v>544</v>
      </c>
      <c r="I489" s="470"/>
      <c r="J489" s="471"/>
      <c r="K489" s="469" t="s">
        <v>545</v>
      </c>
      <c r="L489" s="470"/>
      <c r="M489" s="470"/>
      <c r="N489" s="470"/>
      <c r="O489" s="471"/>
      <c r="P489" s="469" t="s">
        <v>546</v>
      </c>
      <c r="Q489" s="470"/>
      <c r="R489" s="470"/>
      <c r="S489" s="470"/>
      <c r="T489" s="470"/>
      <c r="U489" s="470"/>
      <c r="V489" s="471"/>
      <c r="W489" s="447" t="s">
        <v>547</v>
      </c>
      <c r="X489" s="448"/>
      <c r="Y489" s="95" t="s">
        <v>548</v>
      </c>
    </row>
    <row r="490" spans="1:25" ht="22.5" customHeight="1" x14ac:dyDescent="0.2">
      <c r="A490" s="475" t="s">
        <v>587</v>
      </c>
      <c r="B490" s="476"/>
      <c r="C490" s="477">
        <v>30037</v>
      </c>
      <c r="D490" s="478"/>
      <c r="E490" s="479">
        <v>1</v>
      </c>
      <c r="F490" s="480"/>
      <c r="G490" s="481"/>
      <c r="H490" s="479">
        <v>0</v>
      </c>
      <c r="I490" s="480"/>
      <c r="J490" s="481"/>
      <c r="K490" s="482">
        <v>313.36</v>
      </c>
      <c r="L490" s="483"/>
      <c r="M490" s="483"/>
      <c r="N490" s="483"/>
      <c r="O490" s="484"/>
      <c r="P490" s="482">
        <v>86.54</v>
      </c>
      <c r="Q490" s="483"/>
      <c r="R490" s="483"/>
      <c r="S490" s="483"/>
      <c r="T490" s="483"/>
      <c r="U490" s="483"/>
      <c r="V490" s="484"/>
      <c r="W490" s="467">
        <v>1</v>
      </c>
      <c r="X490" s="468"/>
      <c r="Y490" s="183">
        <v>313.36</v>
      </c>
    </row>
    <row r="491" spans="1:25" ht="12.6" customHeight="1" x14ac:dyDescent="0.2">
      <c r="A491" s="475" t="s">
        <v>596</v>
      </c>
      <c r="B491" s="476"/>
      <c r="C491" s="477">
        <v>30040</v>
      </c>
      <c r="D491" s="478"/>
      <c r="E491" s="479">
        <v>1</v>
      </c>
      <c r="F491" s="480"/>
      <c r="G491" s="481"/>
      <c r="H491" s="479">
        <v>0</v>
      </c>
      <c r="I491" s="480"/>
      <c r="J491" s="481"/>
      <c r="K491" s="482">
        <v>331.44</v>
      </c>
      <c r="L491" s="483"/>
      <c r="M491" s="483"/>
      <c r="N491" s="483"/>
      <c r="O491" s="484"/>
      <c r="P491" s="482">
        <v>76.959999999999994</v>
      </c>
      <c r="Q491" s="483"/>
      <c r="R491" s="483"/>
      <c r="S491" s="483"/>
      <c r="T491" s="483"/>
      <c r="U491" s="483"/>
      <c r="V491" s="484"/>
      <c r="W491" s="467">
        <v>2.5000000000000001E-2</v>
      </c>
      <c r="X491" s="468"/>
      <c r="Y491" s="183">
        <v>8.2799999999999994</v>
      </c>
    </row>
    <row r="492" spans="1:25" ht="22.7" customHeight="1" x14ac:dyDescent="0.2">
      <c r="A492" s="475" t="s">
        <v>598</v>
      </c>
      <c r="B492" s="476"/>
      <c r="C492" s="477">
        <v>30046</v>
      </c>
      <c r="D492" s="478"/>
      <c r="E492" s="479">
        <v>1</v>
      </c>
      <c r="F492" s="480"/>
      <c r="G492" s="481"/>
      <c r="H492" s="479">
        <v>0</v>
      </c>
      <c r="I492" s="480"/>
      <c r="J492" s="481"/>
      <c r="K492" s="482">
        <v>298.41000000000003</v>
      </c>
      <c r="L492" s="483"/>
      <c r="M492" s="483"/>
      <c r="N492" s="483"/>
      <c r="O492" s="484"/>
      <c r="P492" s="482">
        <v>131.07</v>
      </c>
      <c r="Q492" s="483"/>
      <c r="R492" s="483"/>
      <c r="S492" s="483"/>
      <c r="T492" s="483"/>
      <c r="U492" s="483"/>
      <c r="V492" s="484"/>
      <c r="W492" s="467">
        <v>2.5000000000000001E-2</v>
      </c>
      <c r="X492" s="468"/>
      <c r="Y492" s="183">
        <v>7.46</v>
      </c>
    </row>
    <row r="493" spans="1:25" ht="12.6" customHeight="1" x14ac:dyDescent="0.2">
      <c r="A493" s="449" t="s">
        <v>550</v>
      </c>
      <c r="B493" s="449"/>
      <c r="C493" s="449"/>
      <c r="D493" s="449"/>
      <c r="E493" s="449"/>
      <c r="F493" s="449"/>
      <c r="G493" s="449"/>
      <c r="H493" s="449"/>
      <c r="I493" s="449"/>
      <c r="J493" s="449"/>
      <c r="K493" s="449"/>
      <c r="L493" s="449"/>
      <c r="M493" s="449"/>
      <c r="N493" s="449"/>
      <c r="O493" s="449"/>
      <c r="P493" s="449"/>
      <c r="Q493" s="449"/>
      <c r="R493" s="449"/>
      <c r="S493" s="449"/>
      <c r="T493" s="449"/>
      <c r="U493" s="449"/>
      <c r="V493" s="449"/>
      <c r="W493" s="450"/>
      <c r="X493" s="451">
        <v>329.1</v>
      </c>
      <c r="Y493" s="452"/>
    </row>
    <row r="494" spans="1:25" ht="22.7" customHeight="1" x14ac:dyDescent="0.2">
      <c r="A494" s="453" t="s">
        <v>551</v>
      </c>
      <c r="B494" s="455"/>
      <c r="C494" s="453" t="s">
        <v>542</v>
      </c>
      <c r="D494" s="455"/>
      <c r="E494" s="488" t="s">
        <v>552</v>
      </c>
      <c r="F494" s="489"/>
      <c r="G494" s="489"/>
      <c r="H494" s="489"/>
      <c r="I494" s="490"/>
      <c r="J494" s="488" t="s">
        <v>553</v>
      </c>
      <c r="K494" s="489"/>
      <c r="L494" s="489"/>
      <c r="M494" s="490"/>
      <c r="N494" s="447" t="s">
        <v>554</v>
      </c>
      <c r="O494" s="456"/>
      <c r="P494" s="456"/>
      <c r="Q494" s="456"/>
      <c r="R494" s="456"/>
      <c r="S494" s="456"/>
      <c r="T494" s="448"/>
      <c r="U494" s="472" t="s">
        <v>547</v>
      </c>
      <c r="V494" s="473"/>
      <c r="W494" s="473"/>
      <c r="X494" s="474"/>
      <c r="Y494" s="94" t="s">
        <v>548</v>
      </c>
    </row>
    <row r="495" spans="1:25" ht="12.6" customHeight="1" x14ac:dyDescent="0.2">
      <c r="A495" s="449" t="s">
        <v>557</v>
      </c>
      <c r="B495" s="449"/>
      <c r="C495" s="449"/>
      <c r="D495" s="449"/>
      <c r="E495" s="449"/>
      <c r="F495" s="449"/>
      <c r="G495" s="449"/>
      <c r="H495" s="449"/>
      <c r="I495" s="449"/>
      <c r="J495" s="449"/>
      <c r="K495" s="449"/>
      <c r="L495" s="449"/>
      <c r="M495" s="449"/>
      <c r="N495" s="449"/>
      <c r="O495" s="449"/>
      <c r="P495" s="449"/>
      <c r="Q495" s="449"/>
      <c r="R495" s="449"/>
      <c r="S495" s="449"/>
      <c r="T495" s="449"/>
      <c r="U495" s="449"/>
      <c r="V495" s="449"/>
      <c r="W495" s="450"/>
      <c r="X495" s="451">
        <v>0</v>
      </c>
      <c r="Y495" s="452"/>
    </row>
    <row r="496" spans="1:25" ht="22.7" customHeight="1" x14ac:dyDescent="0.2">
      <c r="A496" s="453" t="s">
        <v>558</v>
      </c>
      <c r="B496" s="455"/>
      <c r="C496" s="453" t="s">
        <v>542</v>
      </c>
      <c r="D496" s="455"/>
      <c r="E496" s="491" t="s">
        <v>559</v>
      </c>
      <c r="F496" s="492"/>
      <c r="G496" s="492"/>
      <c r="H496" s="492"/>
      <c r="I496" s="493"/>
      <c r="J496" s="447" t="s">
        <v>560</v>
      </c>
      <c r="K496" s="456"/>
      <c r="L496" s="448"/>
      <c r="M496" s="447" t="s">
        <v>561</v>
      </c>
      <c r="N496" s="456"/>
      <c r="O496" s="448"/>
      <c r="P496" s="447" t="s">
        <v>562</v>
      </c>
      <c r="Q496" s="456"/>
      <c r="R496" s="456"/>
      <c r="S496" s="456"/>
      <c r="T496" s="456"/>
      <c r="U496" s="448"/>
      <c r="V496" s="469" t="s">
        <v>563</v>
      </c>
      <c r="W496" s="470"/>
      <c r="X496" s="470"/>
      <c r="Y496" s="470"/>
    </row>
    <row r="497" spans="1:33" ht="12.6" customHeight="1" x14ac:dyDescent="0.2">
      <c r="A497" s="449" t="s">
        <v>564</v>
      </c>
      <c r="B497" s="449"/>
      <c r="C497" s="449"/>
      <c r="D497" s="449"/>
      <c r="E497" s="449"/>
      <c r="F497" s="449"/>
      <c r="G497" s="449"/>
      <c r="H497" s="449"/>
      <c r="I497" s="449"/>
      <c r="J497" s="449"/>
      <c r="K497" s="449"/>
      <c r="L497" s="449"/>
      <c r="M497" s="449"/>
      <c r="N497" s="449"/>
      <c r="O497" s="449"/>
      <c r="P497" s="449"/>
      <c r="Q497" s="449"/>
      <c r="R497" s="449"/>
      <c r="S497" s="449"/>
      <c r="T497" s="449"/>
      <c r="U497" s="449"/>
      <c r="V497" s="449"/>
      <c r="W497" s="450"/>
      <c r="X497" s="451">
        <v>0</v>
      </c>
      <c r="Y497" s="452"/>
    </row>
    <row r="498" spans="1:33" ht="12.6" customHeight="1" x14ac:dyDescent="0.2">
      <c r="A498" s="460" t="s">
        <v>565</v>
      </c>
      <c r="B498" s="461"/>
      <c r="C498" s="461"/>
      <c r="D498" s="461"/>
      <c r="E498" s="461"/>
      <c r="F498" s="461"/>
      <c r="G498" s="461"/>
      <c r="H498" s="461"/>
      <c r="I498" s="461"/>
      <c r="J498" s="461"/>
      <c r="K498" s="461"/>
      <c r="L498" s="461"/>
      <c r="M498" s="461"/>
      <c r="N498" s="461"/>
      <c r="O498" s="461"/>
      <c r="P498" s="461"/>
      <c r="Q498" s="462"/>
      <c r="R498" s="451">
        <v>329.1</v>
      </c>
      <c r="S498" s="452"/>
      <c r="T498" s="452"/>
      <c r="U498" s="452"/>
      <c r="V498" s="452"/>
      <c r="W498" s="452"/>
      <c r="X498" s="452"/>
      <c r="Y498" s="452"/>
    </row>
    <row r="499" spans="1:33" ht="12.6" customHeight="1" x14ac:dyDescent="0.2">
      <c r="A499" s="460" t="s">
        <v>566</v>
      </c>
      <c r="B499" s="461"/>
      <c r="C499" s="461"/>
      <c r="D499" s="461"/>
      <c r="E499" s="461"/>
      <c r="F499" s="461"/>
      <c r="G499" s="461"/>
      <c r="H499" s="461"/>
      <c r="I499" s="461"/>
      <c r="J499" s="461"/>
      <c r="K499" s="461"/>
      <c r="L499" s="461"/>
      <c r="M499" s="461"/>
      <c r="N499" s="461"/>
      <c r="O499" s="461"/>
      <c r="P499" s="461"/>
      <c r="Q499" s="462"/>
      <c r="R499" s="463">
        <f>Z499</f>
        <v>128.33330000000001</v>
      </c>
      <c r="S499" s="464"/>
      <c r="T499" s="464"/>
      <c r="U499" s="464"/>
      <c r="V499" s="464"/>
      <c r="W499" s="464"/>
      <c r="X499" s="464"/>
      <c r="Y499" s="464"/>
      <c r="Z499" s="463">
        <v>128.33330000000001</v>
      </c>
      <c r="AA499" s="464"/>
      <c r="AB499" s="464"/>
      <c r="AC499" s="464"/>
      <c r="AD499" s="464"/>
      <c r="AE499" s="464"/>
      <c r="AF499" s="464"/>
      <c r="AG499" s="464"/>
    </row>
    <row r="500" spans="1:33" ht="12.6" customHeight="1" x14ac:dyDescent="0.2">
      <c r="A500" s="460" t="s">
        <v>567</v>
      </c>
      <c r="B500" s="461"/>
      <c r="C500" s="461"/>
      <c r="D500" s="461"/>
      <c r="E500" s="461"/>
      <c r="F500" s="461"/>
      <c r="G500" s="461"/>
      <c r="H500" s="461"/>
      <c r="I500" s="461"/>
      <c r="J500" s="461"/>
      <c r="K500" s="461"/>
      <c r="L500" s="461"/>
      <c r="M500" s="461"/>
      <c r="N500" s="461"/>
      <c r="O500" s="461"/>
      <c r="P500" s="461"/>
      <c r="Q500" s="462"/>
      <c r="R500" s="451">
        <f>TRUNC(R498/R499,2)</f>
        <v>2.56</v>
      </c>
      <c r="S500" s="452"/>
      <c r="T500" s="452"/>
      <c r="U500" s="452"/>
      <c r="V500" s="452"/>
      <c r="W500" s="452"/>
      <c r="X500" s="452"/>
      <c r="Y500" s="452"/>
    </row>
    <row r="501" spans="1:33" ht="22.7" customHeight="1" x14ac:dyDescent="0.2">
      <c r="A501" s="453" t="s">
        <v>568</v>
      </c>
      <c r="B501" s="454"/>
      <c r="C501" s="454"/>
      <c r="D501" s="454"/>
      <c r="E501" s="455"/>
      <c r="F501" s="453" t="s">
        <v>542</v>
      </c>
      <c r="G501" s="454"/>
      <c r="H501" s="455"/>
      <c r="I501" s="447" t="s">
        <v>569</v>
      </c>
      <c r="J501" s="456"/>
      <c r="K501" s="448"/>
      <c r="L501" s="453" t="s">
        <v>570</v>
      </c>
      <c r="M501" s="454"/>
      <c r="N501" s="454"/>
      <c r="O501" s="454"/>
      <c r="P501" s="454"/>
      <c r="Q501" s="454"/>
      <c r="R501" s="455"/>
      <c r="S501" s="457" t="s">
        <v>547</v>
      </c>
      <c r="T501" s="458"/>
      <c r="U501" s="458"/>
      <c r="V501" s="458"/>
      <c r="W501" s="458"/>
      <c r="X501" s="459"/>
      <c r="Y501" s="93" t="s">
        <v>570</v>
      </c>
    </row>
    <row r="502" spans="1:33" ht="12.6" customHeight="1" x14ac:dyDescent="0.2">
      <c r="A502" s="449" t="s">
        <v>571</v>
      </c>
      <c r="B502" s="449"/>
      <c r="C502" s="449"/>
      <c r="D502" s="449"/>
      <c r="E502" s="449"/>
      <c r="F502" s="449"/>
      <c r="G502" s="449"/>
      <c r="H502" s="449"/>
      <c r="I502" s="449"/>
      <c r="J502" s="449"/>
      <c r="K502" s="449"/>
      <c r="L502" s="449"/>
      <c r="M502" s="449"/>
      <c r="N502" s="449"/>
      <c r="O502" s="449"/>
      <c r="P502" s="449"/>
      <c r="Q502" s="449"/>
      <c r="R502" s="449"/>
      <c r="S502" s="449"/>
      <c r="T502" s="449"/>
      <c r="U502" s="449"/>
      <c r="V502" s="449"/>
      <c r="W502" s="450"/>
      <c r="X502" s="451">
        <v>0</v>
      </c>
      <c r="Y502" s="452"/>
    </row>
    <row r="503" spans="1:33" ht="22.7" customHeight="1" x14ac:dyDescent="0.2">
      <c r="A503" s="453" t="s">
        <v>572</v>
      </c>
      <c r="B503" s="454"/>
      <c r="C503" s="454"/>
      <c r="D503" s="454"/>
      <c r="E503" s="455"/>
      <c r="F503" s="453" t="s">
        <v>542</v>
      </c>
      <c r="G503" s="454"/>
      <c r="H503" s="455"/>
      <c r="I503" s="447" t="s">
        <v>569</v>
      </c>
      <c r="J503" s="456"/>
      <c r="K503" s="448"/>
      <c r="L503" s="453" t="s">
        <v>570</v>
      </c>
      <c r="M503" s="454"/>
      <c r="N503" s="454"/>
      <c r="O503" s="454"/>
      <c r="P503" s="454"/>
      <c r="Q503" s="454"/>
      <c r="R503" s="455"/>
      <c r="S503" s="457" t="s">
        <v>547</v>
      </c>
      <c r="T503" s="458"/>
      <c r="U503" s="458"/>
      <c r="V503" s="458"/>
      <c r="W503" s="458"/>
      <c r="X503" s="459"/>
      <c r="Y503" s="93" t="s">
        <v>570</v>
      </c>
    </row>
    <row r="504" spans="1:33" ht="12.6" customHeight="1" x14ac:dyDescent="0.2">
      <c r="A504" s="449" t="s">
        <v>573</v>
      </c>
      <c r="B504" s="449"/>
      <c r="C504" s="449"/>
      <c r="D504" s="449"/>
      <c r="E504" s="449"/>
      <c r="F504" s="449"/>
      <c r="G504" s="449"/>
      <c r="H504" s="449"/>
      <c r="I504" s="449"/>
      <c r="J504" s="449"/>
      <c r="K504" s="449"/>
      <c r="L504" s="449"/>
      <c r="M504" s="449"/>
      <c r="N504" s="449"/>
      <c r="O504" s="449"/>
      <c r="P504" s="449"/>
      <c r="Q504" s="449"/>
      <c r="R504" s="449"/>
      <c r="S504" s="449"/>
      <c r="T504" s="449"/>
      <c r="U504" s="449"/>
      <c r="V504" s="449"/>
      <c r="W504" s="450"/>
      <c r="X504" s="451">
        <v>0</v>
      </c>
      <c r="Y504" s="452"/>
    </row>
    <row r="505" spans="1:33" ht="22.7" customHeight="1" x14ac:dyDescent="0.2">
      <c r="A505" s="31" t="s">
        <v>574</v>
      </c>
      <c r="B505" s="453" t="s">
        <v>542</v>
      </c>
      <c r="C505" s="455"/>
      <c r="D505" s="453" t="s">
        <v>569</v>
      </c>
      <c r="E505" s="454"/>
      <c r="F505" s="455"/>
      <c r="G505" s="485" t="s">
        <v>575</v>
      </c>
      <c r="H505" s="486"/>
      <c r="I505" s="486"/>
      <c r="J505" s="486"/>
      <c r="K505" s="487"/>
      <c r="L505" s="488" t="s">
        <v>576</v>
      </c>
      <c r="M505" s="489"/>
      <c r="N505" s="490"/>
      <c r="O505" s="488" t="s">
        <v>577</v>
      </c>
      <c r="P505" s="490"/>
      <c r="Q505" s="488" t="s">
        <v>578</v>
      </c>
      <c r="R505" s="489"/>
      <c r="S505" s="490"/>
      <c r="T505" s="447" t="s">
        <v>563</v>
      </c>
      <c r="U505" s="456"/>
      <c r="V505" s="456"/>
      <c r="W505" s="448"/>
      <c r="X505" s="447" t="s">
        <v>547</v>
      </c>
      <c r="Y505" s="448"/>
    </row>
    <row r="506" spans="1:33" ht="12.6" customHeight="1" x14ac:dyDescent="0.2">
      <c r="A506" s="449" t="s">
        <v>579</v>
      </c>
      <c r="B506" s="449"/>
      <c r="C506" s="449"/>
      <c r="D506" s="449"/>
      <c r="E506" s="449"/>
      <c r="F506" s="449"/>
      <c r="G506" s="449"/>
      <c r="H506" s="449"/>
      <c r="I506" s="449"/>
      <c r="J506" s="449"/>
      <c r="K506" s="449"/>
      <c r="L506" s="449"/>
      <c r="M506" s="449"/>
      <c r="N506" s="449"/>
      <c r="O506" s="449"/>
      <c r="P506" s="449"/>
      <c r="Q506" s="449"/>
      <c r="R506" s="449"/>
      <c r="S506" s="449"/>
      <c r="T506" s="449"/>
      <c r="U506" s="449"/>
      <c r="V506" s="449"/>
      <c r="W506" s="450"/>
      <c r="X506" s="451">
        <v>0</v>
      </c>
      <c r="Y506" s="452"/>
    </row>
    <row r="507" spans="1:33" ht="12.6" customHeight="1" x14ac:dyDescent="0.2">
      <c r="A507" s="460" t="s">
        <v>580</v>
      </c>
      <c r="B507" s="461"/>
      <c r="C507" s="461"/>
      <c r="D507" s="461"/>
      <c r="E507" s="461"/>
      <c r="F507" s="461"/>
      <c r="G507" s="461"/>
      <c r="H507" s="461"/>
      <c r="I507" s="461"/>
      <c r="J507" s="461"/>
      <c r="K507" s="461"/>
      <c r="L507" s="461"/>
      <c r="M507" s="461"/>
      <c r="N507" s="461"/>
      <c r="O507" s="461"/>
      <c r="P507" s="461"/>
      <c r="Q507" s="461"/>
      <c r="R507" s="461"/>
      <c r="S507" s="461"/>
      <c r="T507" s="461"/>
      <c r="U507" s="461"/>
      <c r="V507" s="461"/>
      <c r="W507" s="462"/>
      <c r="X507" s="465">
        <f>R500</f>
        <v>2.56</v>
      </c>
      <c r="Y507" s="466"/>
    </row>
    <row r="508" spans="1:33" ht="12.6" customHeight="1" x14ac:dyDescent="0.2">
      <c r="A508" s="460" t="s">
        <v>715</v>
      </c>
      <c r="B508" s="461"/>
      <c r="C508" s="461"/>
      <c r="D508" s="461"/>
      <c r="E508" s="461"/>
      <c r="F508" s="461"/>
      <c r="G508" s="461"/>
      <c r="H508" s="461"/>
      <c r="I508" s="461"/>
      <c r="J508" s="461"/>
      <c r="K508" s="461"/>
      <c r="L508" s="461"/>
      <c r="M508" s="461"/>
      <c r="N508" s="461"/>
      <c r="O508" s="461"/>
      <c r="P508" s="461"/>
      <c r="Q508" s="461"/>
      <c r="R508" s="461"/>
      <c r="S508" s="461"/>
      <c r="T508" s="461"/>
      <c r="U508" s="461"/>
      <c r="V508" s="461"/>
      <c r="W508" s="462"/>
      <c r="X508" s="465">
        <f>TRUNC(X507*BDI!$N$5,2)</f>
        <v>0.61</v>
      </c>
      <c r="Y508" s="466"/>
    </row>
    <row r="509" spans="1:33" ht="12.6" customHeight="1" x14ac:dyDescent="0.2">
      <c r="A509" s="460" t="s">
        <v>581</v>
      </c>
      <c r="B509" s="461"/>
      <c r="C509" s="461"/>
      <c r="D509" s="461"/>
      <c r="E509" s="461"/>
      <c r="F509" s="461"/>
      <c r="G509" s="461"/>
      <c r="H509" s="461"/>
      <c r="I509" s="461"/>
      <c r="J509" s="461"/>
      <c r="K509" s="461"/>
      <c r="L509" s="461"/>
      <c r="M509" s="461"/>
      <c r="N509" s="461"/>
      <c r="O509" s="461"/>
      <c r="P509" s="461"/>
      <c r="Q509" s="461"/>
      <c r="R509" s="461"/>
      <c r="S509" s="461"/>
      <c r="T509" s="461"/>
      <c r="U509" s="461"/>
      <c r="V509" s="461"/>
      <c r="W509" s="462"/>
      <c r="X509" s="465">
        <f>SUM(X507:Y508)</f>
        <v>3.17</v>
      </c>
      <c r="Y509" s="466"/>
      <c r="Z509" s="465">
        <v>3.25</v>
      </c>
      <c r="AA509" s="466"/>
      <c r="AB509" s="185">
        <f>X509/Z509-1</f>
        <v>-2.4615384615384595E-2</v>
      </c>
    </row>
    <row r="510" spans="1:33" ht="10.7" customHeight="1" x14ac:dyDescent="0.2">
      <c r="A510" s="1" t="s">
        <v>531</v>
      </c>
    </row>
    <row r="511" spans="1:33" ht="10.7" customHeight="1" x14ac:dyDescent="0.2">
      <c r="A511" s="1" t="s">
        <v>532</v>
      </c>
    </row>
    <row r="512" spans="1:33" ht="10.7" customHeight="1" x14ac:dyDescent="0.2">
      <c r="A512" s="1" t="s">
        <v>533</v>
      </c>
    </row>
    <row r="513" spans="1:25" ht="10.7" customHeight="1" x14ac:dyDescent="0.2">
      <c r="A513" s="1" t="s">
        <v>534</v>
      </c>
    </row>
    <row r="514" spans="1:25" ht="10.7" customHeight="1" x14ac:dyDescent="0.2">
      <c r="A514" s="1" t="s">
        <v>535</v>
      </c>
    </row>
    <row r="515" spans="1:25" ht="10.7" customHeight="1" x14ac:dyDescent="0.2">
      <c r="A515" s="1" t="s">
        <v>536</v>
      </c>
    </row>
    <row r="516" spans="1:25" ht="10.7" customHeight="1" x14ac:dyDescent="0.2">
      <c r="A516" s="1" t="s">
        <v>537</v>
      </c>
    </row>
    <row r="517" spans="1:25" ht="10.7" customHeight="1" x14ac:dyDescent="0.2">
      <c r="A517" s="1" t="s">
        <v>538</v>
      </c>
    </row>
    <row r="518" spans="1:25" ht="0.95" customHeight="1" x14ac:dyDescent="0.2"/>
    <row r="519" spans="1:25" ht="12.95" customHeight="1" x14ac:dyDescent="0.2">
      <c r="A519" s="30" t="s">
        <v>610</v>
      </c>
    </row>
    <row r="520" spans="1:25" ht="22.7" customHeight="1" x14ac:dyDescent="0.2">
      <c r="A520" s="453" t="s">
        <v>541</v>
      </c>
      <c r="B520" s="455"/>
      <c r="C520" s="453" t="s">
        <v>542</v>
      </c>
      <c r="D520" s="455"/>
      <c r="E520" s="469" t="s">
        <v>543</v>
      </c>
      <c r="F520" s="470"/>
      <c r="G520" s="471"/>
      <c r="H520" s="469" t="s">
        <v>544</v>
      </c>
      <c r="I520" s="470"/>
      <c r="J520" s="471"/>
      <c r="K520" s="469" t="s">
        <v>545</v>
      </c>
      <c r="L520" s="470"/>
      <c r="M520" s="470"/>
      <c r="N520" s="470"/>
      <c r="O520" s="471"/>
      <c r="P520" s="469" t="s">
        <v>546</v>
      </c>
      <c r="Q520" s="470"/>
      <c r="R520" s="470"/>
      <c r="S520" s="470"/>
      <c r="T520" s="470"/>
      <c r="U520" s="470"/>
      <c r="V520" s="471"/>
      <c r="W520" s="447" t="s">
        <v>547</v>
      </c>
      <c r="X520" s="448"/>
      <c r="Y520" s="95" t="s">
        <v>548</v>
      </c>
    </row>
    <row r="521" spans="1:25" ht="22.5" customHeight="1" x14ac:dyDescent="0.2">
      <c r="A521" s="475" t="s">
        <v>611</v>
      </c>
      <c r="B521" s="476"/>
      <c r="C521" s="477">
        <v>30035</v>
      </c>
      <c r="D521" s="478"/>
      <c r="E521" s="479">
        <v>1</v>
      </c>
      <c r="F521" s="480"/>
      <c r="G521" s="481"/>
      <c r="H521" s="479">
        <v>0</v>
      </c>
      <c r="I521" s="480"/>
      <c r="J521" s="481"/>
      <c r="K521" s="482">
        <v>263.33</v>
      </c>
      <c r="L521" s="483"/>
      <c r="M521" s="483"/>
      <c r="N521" s="483"/>
      <c r="O521" s="484"/>
      <c r="P521" s="482">
        <v>70.16</v>
      </c>
      <c r="Q521" s="483"/>
      <c r="R521" s="483"/>
      <c r="S521" s="483"/>
      <c r="T521" s="483"/>
      <c r="U521" s="483"/>
      <c r="V521" s="484"/>
      <c r="W521" s="467">
        <v>1</v>
      </c>
      <c r="X521" s="468"/>
      <c r="Y521" s="183">
        <v>263.33</v>
      </c>
    </row>
    <row r="522" spans="1:25" ht="12.6" customHeight="1" x14ac:dyDescent="0.2">
      <c r="A522" s="449" t="s">
        <v>550</v>
      </c>
      <c r="B522" s="449"/>
      <c r="C522" s="449"/>
      <c r="D522" s="449"/>
      <c r="E522" s="449"/>
      <c r="F522" s="449"/>
      <c r="G522" s="449"/>
      <c r="H522" s="449"/>
      <c r="I522" s="449"/>
      <c r="J522" s="449"/>
      <c r="K522" s="449"/>
      <c r="L522" s="449"/>
      <c r="M522" s="449"/>
      <c r="N522" s="449"/>
      <c r="O522" s="449"/>
      <c r="P522" s="449"/>
      <c r="Q522" s="449"/>
      <c r="R522" s="449"/>
      <c r="S522" s="449"/>
      <c r="T522" s="449"/>
      <c r="U522" s="449"/>
      <c r="V522" s="449"/>
      <c r="W522" s="450"/>
      <c r="X522" s="451">
        <v>263.33</v>
      </c>
      <c r="Y522" s="452"/>
    </row>
    <row r="523" spans="1:25" ht="22.7" customHeight="1" x14ac:dyDescent="0.2">
      <c r="A523" s="453" t="s">
        <v>551</v>
      </c>
      <c r="B523" s="455"/>
      <c r="C523" s="453" t="s">
        <v>542</v>
      </c>
      <c r="D523" s="455"/>
      <c r="E523" s="469" t="s">
        <v>552</v>
      </c>
      <c r="F523" s="470"/>
      <c r="G523" s="470"/>
      <c r="H523" s="470"/>
      <c r="I523" s="471"/>
      <c r="J523" s="469" t="s">
        <v>553</v>
      </c>
      <c r="K523" s="470"/>
      <c r="L523" s="470"/>
      <c r="M523" s="471"/>
      <c r="N523" s="469" t="s">
        <v>554</v>
      </c>
      <c r="O523" s="470"/>
      <c r="P523" s="470"/>
      <c r="Q523" s="470"/>
      <c r="R523" s="470"/>
      <c r="S523" s="470"/>
      <c r="T523" s="471"/>
      <c r="U523" s="472" t="s">
        <v>547</v>
      </c>
      <c r="V523" s="473"/>
      <c r="W523" s="473"/>
      <c r="X523" s="474"/>
      <c r="Y523" s="95" t="s">
        <v>548</v>
      </c>
    </row>
    <row r="524" spans="1:25" ht="12.6" customHeight="1" x14ac:dyDescent="0.2">
      <c r="A524" s="475" t="s">
        <v>556</v>
      </c>
      <c r="B524" s="476"/>
      <c r="C524" s="477">
        <v>20031</v>
      </c>
      <c r="D524" s="478"/>
      <c r="E524" s="482">
        <v>7.11</v>
      </c>
      <c r="F524" s="483"/>
      <c r="G524" s="483"/>
      <c r="H524" s="483"/>
      <c r="I524" s="484"/>
      <c r="J524" s="482">
        <v>22.28</v>
      </c>
      <c r="K524" s="483"/>
      <c r="L524" s="483"/>
      <c r="M524" s="484"/>
      <c r="N524" s="482">
        <v>213.47</v>
      </c>
      <c r="O524" s="483"/>
      <c r="P524" s="483"/>
      <c r="Q524" s="483"/>
      <c r="R524" s="483"/>
      <c r="S524" s="483"/>
      <c r="T524" s="484"/>
      <c r="U524" s="494">
        <v>2</v>
      </c>
      <c r="V524" s="495"/>
      <c r="W524" s="495"/>
      <c r="X524" s="496"/>
      <c r="Y524" s="183">
        <v>44.56</v>
      </c>
    </row>
    <row r="525" spans="1:25" ht="12.6" customHeight="1" x14ac:dyDescent="0.2">
      <c r="A525" s="449" t="s">
        <v>557</v>
      </c>
      <c r="B525" s="449"/>
      <c r="C525" s="449"/>
      <c r="D525" s="449"/>
      <c r="E525" s="449"/>
      <c r="F525" s="449"/>
      <c r="G525" s="449"/>
      <c r="H525" s="449"/>
      <c r="I525" s="449"/>
      <c r="J525" s="449"/>
      <c r="K525" s="449"/>
      <c r="L525" s="449"/>
      <c r="M525" s="449"/>
      <c r="N525" s="449"/>
      <c r="O525" s="449"/>
      <c r="P525" s="449"/>
      <c r="Q525" s="449"/>
      <c r="R525" s="449"/>
      <c r="S525" s="449"/>
      <c r="T525" s="449"/>
      <c r="U525" s="449"/>
      <c r="V525" s="449"/>
      <c r="W525" s="450"/>
      <c r="X525" s="451">
        <v>44.56</v>
      </c>
      <c r="Y525" s="452"/>
    </row>
    <row r="526" spans="1:25" ht="22.7" customHeight="1" x14ac:dyDescent="0.2">
      <c r="A526" s="453" t="s">
        <v>558</v>
      </c>
      <c r="B526" s="455"/>
      <c r="C526" s="453" t="s">
        <v>542</v>
      </c>
      <c r="D526" s="455"/>
      <c r="E526" s="491" t="s">
        <v>559</v>
      </c>
      <c r="F526" s="492"/>
      <c r="G526" s="492"/>
      <c r="H526" s="492"/>
      <c r="I526" s="493"/>
      <c r="J526" s="447" t="s">
        <v>560</v>
      </c>
      <c r="K526" s="456"/>
      <c r="L526" s="448"/>
      <c r="M526" s="447" t="s">
        <v>561</v>
      </c>
      <c r="N526" s="456"/>
      <c r="O526" s="448"/>
      <c r="P526" s="447" t="s">
        <v>562</v>
      </c>
      <c r="Q526" s="456"/>
      <c r="R526" s="456"/>
      <c r="S526" s="456"/>
      <c r="T526" s="456"/>
      <c r="U526" s="448"/>
      <c r="V526" s="469" t="s">
        <v>563</v>
      </c>
      <c r="W526" s="470"/>
      <c r="X526" s="470"/>
      <c r="Y526" s="470"/>
    </row>
    <row r="527" spans="1:25" ht="12.6" customHeight="1" x14ac:dyDescent="0.2">
      <c r="A527" s="449" t="s">
        <v>564</v>
      </c>
      <c r="B527" s="449"/>
      <c r="C527" s="449"/>
      <c r="D527" s="449"/>
      <c r="E527" s="449"/>
      <c r="F527" s="449"/>
      <c r="G527" s="449"/>
      <c r="H527" s="449"/>
      <c r="I527" s="449"/>
      <c r="J527" s="449"/>
      <c r="K527" s="449"/>
      <c r="L527" s="449"/>
      <c r="M527" s="449"/>
      <c r="N527" s="449"/>
      <c r="O527" s="449"/>
      <c r="P527" s="449"/>
      <c r="Q527" s="449"/>
      <c r="R527" s="449"/>
      <c r="S527" s="449"/>
      <c r="T527" s="449"/>
      <c r="U527" s="449"/>
      <c r="V527" s="449"/>
      <c r="W527" s="450"/>
      <c r="X527" s="451">
        <v>0</v>
      </c>
      <c r="Y527" s="452"/>
    </row>
    <row r="528" spans="1:25" ht="12.6" customHeight="1" x14ac:dyDescent="0.2">
      <c r="A528" s="460" t="s">
        <v>565</v>
      </c>
      <c r="B528" s="461"/>
      <c r="C528" s="461"/>
      <c r="D528" s="461"/>
      <c r="E528" s="461"/>
      <c r="F528" s="461"/>
      <c r="G528" s="461"/>
      <c r="H528" s="461"/>
      <c r="I528" s="461"/>
      <c r="J528" s="461"/>
      <c r="K528" s="461"/>
      <c r="L528" s="461"/>
      <c r="M528" s="461"/>
      <c r="N528" s="461"/>
      <c r="O528" s="461"/>
      <c r="P528" s="461"/>
      <c r="Q528" s="462"/>
      <c r="R528" s="451">
        <v>307.89</v>
      </c>
      <c r="S528" s="452"/>
      <c r="T528" s="452"/>
      <c r="U528" s="452"/>
      <c r="V528" s="452"/>
      <c r="W528" s="452"/>
      <c r="X528" s="452"/>
      <c r="Y528" s="452"/>
    </row>
    <row r="529" spans="1:33" ht="12.6" customHeight="1" x14ac:dyDescent="0.2">
      <c r="A529" s="460" t="s">
        <v>566</v>
      </c>
      <c r="B529" s="461"/>
      <c r="C529" s="461"/>
      <c r="D529" s="461"/>
      <c r="E529" s="461"/>
      <c r="F529" s="461"/>
      <c r="G529" s="461"/>
      <c r="H529" s="461"/>
      <c r="I529" s="461"/>
      <c r="J529" s="461"/>
      <c r="K529" s="461"/>
      <c r="L529" s="461"/>
      <c r="M529" s="461"/>
      <c r="N529" s="461"/>
      <c r="O529" s="461"/>
      <c r="P529" s="461"/>
      <c r="Q529" s="462"/>
      <c r="R529" s="463">
        <f>Z529</f>
        <v>214.5</v>
      </c>
      <c r="S529" s="464"/>
      <c r="T529" s="464"/>
      <c r="U529" s="464"/>
      <c r="V529" s="464"/>
      <c r="W529" s="464"/>
      <c r="X529" s="464"/>
      <c r="Y529" s="464"/>
      <c r="Z529" s="463">
        <v>214.5</v>
      </c>
      <c r="AA529" s="464"/>
      <c r="AB529" s="464"/>
      <c r="AC529" s="464"/>
      <c r="AD529" s="464"/>
      <c r="AE529" s="464"/>
      <c r="AF529" s="464"/>
      <c r="AG529" s="464"/>
    </row>
    <row r="530" spans="1:33" ht="12.6" customHeight="1" x14ac:dyDescent="0.2">
      <c r="A530" s="460" t="s">
        <v>567</v>
      </c>
      <c r="B530" s="461"/>
      <c r="C530" s="461"/>
      <c r="D530" s="461"/>
      <c r="E530" s="461"/>
      <c r="F530" s="461"/>
      <c r="G530" s="461"/>
      <c r="H530" s="461"/>
      <c r="I530" s="461"/>
      <c r="J530" s="461"/>
      <c r="K530" s="461"/>
      <c r="L530" s="461"/>
      <c r="M530" s="461"/>
      <c r="N530" s="461"/>
      <c r="O530" s="461"/>
      <c r="P530" s="461"/>
      <c r="Q530" s="462"/>
      <c r="R530" s="451">
        <f>TRUNC(R528/R529,2)</f>
        <v>1.43</v>
      </c>
      <c r="S530" s="452"/>
      <c r="T530" s="452"/>
      <c r="U530" s="452"/>
      <c r="V530" s="452"/>
      <c r="W530" s="452"/>
      <c r="X530" s="452"/>
      <c r="Y530" s="452"/>
    </row>
    <row r="531" spans="1:33" ht="22.7" customHeight="1" x14ac:dyDescent="0.2">
      <c r="A531" s="453" t="s">
        <v>568</v>
      </c>
      <c r="B531" s="454"/>
      <c r="C531" s="454"/>
      <c r="D531" s="454"/>
      <c r="E531" s="455"/>
      <c r="F531" s="453" t="s">
        <v>542</v>
      </c>
      <c r="G531" s="454"/>
      <c r="H531" s="455"/>
      <c r="I531" s="447" t="s">
        <v>569</v>
      </c>
      <c r="J531" s="456"/>
      <c r="K531" s="448"/>
      <c r="L531" s="453" t="s">
        <v>570</v>
      </c>
      <c r="M531" s="454"/>
      <c r="N531" s="454"/>
      <c r="O531" s="454"/>
      <c r="P531" s="454"/>
      <c r="Q531" s="454"/>
      <c r="R531" s="455"/>
      <c r="S531" s="457" t="s">
        <v>547</v>
      </c>
      <c r="T531" s="458"/>
      <c r="U531" s="458"/>
      <c r="V531" s="458"/>
      <c r="W531" s="458"/>
      <c r="X531" s="459"/>
      <c r="Y531" s="93" t="s">
        <v>570</v>
      </c>
    </row>
    <row r="532" spans="1:33" ht="12.6" customHeight="1" x14ac:dyDescent="0.2">
      <c r="A532" s="449" t="s">
        <v>571</v>
      </c>
      <c r="B532" s="449"/>
      <c r="C532" s="449"/>
      <c r="D532" s="449"/>
      <c r="E532" s="449"/>
      <c r="F532" s="449"/>
      <c r="G532" s="449"/>
      <c r="H532" s="449"/>
      <c r="I532" s="449"/>
      <c r="J532" s="449"/>
      <c r="K532" s="449"/>
      <c r="L532" s="449"/>
      <c r="M532" s="449"/>
      <c r="N532" s="449"/>
      <c r="O532" s="449"/>
      <c r="P532" s="449"/>
      <c r="Q532" s="449"/>
      <c r="R532" s="449"/>
      <c r="S532" s="449"/>
      <c r="T532" s="449"/>
      <c r="U532" s="449"/>
      <c r="V532" s="449"/>
      <c r="W532" s="450"/>
      <c r="X532" s="451">
        <v>0</v>
      </c>
      <c r="Y532" s="452"/>
    </row>
    <row r="533" spans="1:33" ht="22.7" customHeight="1" x14ac:dyDescent="0.2">
      <c r="A533" s="453" t="s">
        <v>572</v>
      </c>
      <c r="B533" s="454"/>
      <c r="C533" s="454"/>
      <c r="D533" s="454"/>
      <c r="E533" s="455"/>
      <c r="F533" s="453" t="s">
        <v>542</v>
      </c>
      <c r="G533" s="454"/>
      <c r="H533" s="455"/>
      <c r="I533" s="447" t="s">
        <v>569</v>
      </c>
      <c r="J533" s="456"/>
      <c r="K533" s="448"/>
      <c r="L533" s="453" t="s">
        <v>570</v>
      </c>
      <c r="M533" s="454"/>
      <c r="N533" s="454"/>
      <c r="O533" s="454"/>
      <c r="P533" s="454"/>
      <c r="Q533" s="454"/>
      <c r="R533" s="455"/>
      <c r="S533" s="457" t="s">
        <v>547</v>
      </c>
      <c r="T533" s="458"/>
      <c r="U533" s="458"/>
      <c r="V533" s="458"/>
      <c r="W533" s="458"/>
      <c r="X533" s="459"/>
      <c r="Y533" s="93" t="s">
        <v>570</v>
      </c>
    </row>
    <row r="534" spans="1:33" ht="12.6" customHeight="1" x14ac:dyDescent="0.2">
      <c r="A534" s="449" t="s">
        <v>573</v>
      </c>
      <c r="B534" s="449"/>
      <c r="C534" s="449"/>
      <c r="D534" s="449"/>
      <c r="E534" s="449"/>
      <c r="F534" s="449"/>
      <c r="G534" s="449"/>
      <c r="H534" s="449"/>
      <c r="I534" s="449"/>
      <c r="J534" s="449"/>
      <c r="K534" s="449"/>
      <c r="L534" s="449"/>
      <c r="M534" s="449"/>
      <c r="N534" s="449"/>
      <c r="O534" s="449"/>
      <c r="P534" s="449"/>
      <c r="Q534" s="449"/>
      <c r="R534" s="449"/>
      <c r="S534" s="449"/>
      <c r="T534" s="449"/>
      <c r="U534" s="449"/>
      <c r="V534" s="449"/>
      <c r="W534" s="450"/>
      <c r="X534" s="451">
        <v>0</v>
      </c>
      <c r="Y534" s="452"/>
    </row>
    <row r="535" spans="1:33" ht="22.7" customHeight="1" x14ac:dyDescent="0.2">
      <c r="A535" s="31" t="s">
        <v>574</v>
      </c>
      <c r="B535" s="453" t="s">
        <v>542</v>
      </c>
      <c r="C535" s="455"/>
      <c r="D535" s="453" t="s">
        <v>569</v>
      </c>
      <c r="E535" s="454"/>
      <c r="F535" s="455"/>
      <c r="G535" s="485" t="s">
        <v>575</v>
      </c>
      <c r="H535" s="486"/>
      <c r="I535" s="486"/>
      <c r="J535" s="486"/>
      <c r="K535" s="487"/>
      <c r="L535" s="488" t="s">
        <v>576</v>
      </c>
      <c r="M535" s="489"/>
      <c r="N535" s="490"/>
      <c r="O535" s="488" t="s">
        <v>577</v>
      </c>
      <c r="P535" s="490"/>
      <c r="Q535" s="488" t="s">
        <v>578</v>
      </c>
      <c r="R535" s="489"/>
      <c r="S535" s="490"/>
      <c r="T535" s="447" t="s">
        <v>563</v>
      </c>
      <c r="U535" s="456"/>
      <c r="V535" s="456"/>
      <c r="W535" s="448"/>
      <c r="X535" s="447" t="s">
        <v>547</v>
      </c>
      <c r="Y535" s="448"/>
    </row>
    <row r="536" spans="1:33" ht="12.6" customHeight="1" x14ac:dyDescent="0.2">
      <c r="A536" s="449" t="s">
        <v>579</v>
      </c>
      <c r="B536" s="449"/>
      <c r="C536" s="449"/>
      <c r="D536" s="449"/>
      <c r="E536" s="449"/>
      <c r="F536" s="449"/>
      <c r="G536" s="449"/>
      <c r="H536" s="449"/>
      <c r="I536" s="449"/>
      <c r="J536" s="449"/>
      <c r="K536" s="449"/>
      <c r="L536" s="449"/>
      <c r="M536" s="449"/>
      <c r="N536" s="449"/>
      <c r="O536" s="449"/>
      <c r="P536" s="449"/>
      <c r="Q536" s="449"/>
      <c r="R536" s="449"/>
      <c r="S536" s="449"/>
      <c r="T536" s="449"/>
      <c r="U536" s="449"/>
      <c r="V536" s="449"/>
      <c r="W536" s="450"/>
      <c r="X536" s="451">
        <v>0</v>
      </c>
      <c r="Y536" s="452"/>
    </row>
    <row r="537" spans="1:33" ht="12.6" customHeight="1" x14ac:dyDescent="0.2">
      <c r="A537" s="460" t="s">
        <v>580</v>
      </c>
      <c r="B537" s="461"/>
      <c r="C537" s="461"/>
      <c r="D537" s="461"/>
      <c r="E537" s="461"/>
      <c r="F537" s="461"/>
      <c r="G537" s="461"/>
      <c r="H537" s="461"/>
      <c r="I537" s="461"/>
      <c r="J537" s="461"/>
      <c r="K537" s="461"/>
      <c r="L537" s="461"/>
      <c r="M537" s="461"/>
      <c r="N537" s="461"/>
      <c r="O537" s="461"/>
      <c r="P537" s="461"/>
      <c r="Q537" s="461"/>
      <c r="R537" s="461"/>
      <c r="S537" s="461"/>
      <c r="T537" s="461"/>
      <c r="U537" s="461"/>
      <c r="V537" s="461"/>
      <c r="W537" s="462"/>
      <c r="X537" s="465">
        <f>R530</f>
        <v>1.43</v>
      </c>
      <c r="Y537" s="466"/>
    </row>
    <row r="538" spans="1:33" ht="12.6" customHeight="1" x14ac:dyDescent="0.2">
      <c r="A538" s="460" t="s">
        <v>715</v>
      </c>
      <c r="B538" s="461"/>
      <c r="C538" s="461"/>
      <c r="D538" s="461"/>
      <c r="E538" s="461"/>
      <c r="F538" s="461"/>
      <c r="G538" s="461"/>
      <c r="H538" s="461"/>
      <c r="I538" s="461"/>
      <c r="J538" s="461"/>
      <c r="K538" s="461"/>
      <c r="L538" s="461"/>
      <c r="M538" s="461"/>
      <c r="N538" s="461"/>
      <c r="O538" s="461"/>
      <c r="P538" s="461"/>
      <c r="Q538" s="461"/>
      <c r="R538" s="461"/>
      <c r="S538" s="461"/>
      <c r="T538" s="461"/>
      <c r="U538" s="461"/>
      <c r="V538" s="461"/>
      <c r="W538" s="462"/>
      <c r="X538" s="465">
        <f>TRUNC(X537*BDI!$N$5,2)</f>
        <v>0.34</v>
      </c>
      <c r="Y538" s="466"/>
    </row>
    <row r="539" spans="1:33" ht="12.6" customHeight="1" x14ac:dyDescent="0.2">
      <c r="A539" s="460" t="s">
        <v>581</v>
      </c>
      <c r="B539" s="461"/>
      <c r="C539" s="461"/>
      <c r="D539" s="461"/>
      <c r="E539" s="461"/>
      <c r="F539" s="461"/>
      <c r="G539" s="461"/>
      <c r="H539" s="461"/>
      <c r="I539" s="461"/>
      <c r="J539" s="461"/>
      <c r="K539" s="461"/>
      <c r="L539" s="461"/>
      <c r="M539" s="461"/>
      <c r="N539" s="461"/>
      <c r="O539" s="461"/>
      <c r="P539" s="461"/>
      <c r="Q539" s="461"/>
      <c r="R539" s="461"/>
      <c r="S539" s="461"/>
      <c r="T539" s="461"/>
      <c r="U539" s="461"/>
      <c r="V539" s="461"/>
      <c r="W539" s="462"/>
      <c r="X539" s="465">
        <f>SUM(X537:Y538)</f>
        <v>1.77</v>
      </c>
      <c r="Y539" s="466"/>
      <c r="Z539" s="465">
        <v>1.81</v>
      </c>
      <c r="AA539" s="466"/>
    </row>
    <row r="540" spans="1:33" ht="10.7" customHeight="1" x14ac:dyDescent="0.2">
      <c r="A540" s="1" t="s">
        <v>531</v>
      </c>
    </row>
    <row r="541" spans="1:33" ht="10.7" customHeight="1" x14ac:dyDescent="0.2">
      <c r="A541" s="1" t="s">
        <v>532</v>
      </c>
    </row>
    <row r="542" spans="1:33" ht="10.7" customHeight="1" x14ac:dyDescent="0.2">
      <c r="A542" s="1" t="s">
        <v>533</v>
      </c>
    </row>
    <row r="543" spans="1:33" ht="10.7" customHeight="1" x14ac:dyDescent="0.2">
      <c r="A543" s="1" t="s">
        <v>534</v>
      </c>
    </row>
    <row r="544" spans="1:33" ht="10.7" customHeight="1" x14ac:dyDescent="0.2">
      <c r="A544" s="1" t="s">
        <v>535</v>
      </c>
    </row>
    <row r="545" spans="1:33" ht="10.7" customHeight="1" x14ac:dyDescent="0.2">
      <c r="A545" s="1" t="s">
        <v>536</v>
      </c>
    </row>
    <row r="546" spans="1:33" ht="10.7" customHeight="1" x14ac:dyDescent="0.2">
      <c r="A546" s="1" t="s">
        <v>537</v>
      </c>
    </row>
    <row r="547" spans="1:33" ht="10.7" customHeight="1" x14ac:dyDescent="0.2">
      <c r="A547" s="1" t="s">
        <v>538</v>
      </c>
    </row>
    <row r="548" spans="1:33" ht="0.95" customHeight="1" x14ac:dyDescent="0.2"/>
    <row r="549" spans="1:33" ht="12.95" customHeight="1" x14ac:dyDescent="0.2">
      <c r="A549" s="30" t="s">
        <v>612</v>
      </c>
    </row>
    <row r="550" spans="1:33" ht="22.7" customHeight="1" x14ac:dyDescent="0.2">
      <c r="A550" s="453" t="s">
        <v>541</v>
      </c>
      <c r="B550" s="455"/>
      <c r="C550" s="453" t="s">
        <v>542</v>
      </c>
      <c r="D550" s="455"/>
      <c r="E550" s="469" t="s">
        <v>543</v>
      </c>
      <c r="F550" s="470"/>
      <c r="G550" s="471"/>
      <c r="H550" s="469" t="s">
        <v>544</v>
      </c>
      <c r="I550" s="470"/>
      <c r="J550" s="471"/>
      <c r="K550" s="469" t="s">
        <v>545</v>
      </c>
      <c r="L550" s="470"/>
      <c r="M550" s="470"/>
      <c r="N550" s="470"/>
      <c r="O550" s="471"/>
      <c r="P550" s="469" t="s">
        <v>546</v>
      </c>
      <c r="Q550" s="470"/>
      <c r="R550" s="470"/>
      <c r="S550" s="470"/>
      <c r="T550" s="470"/>
      <c r="U550" s="470"/>
      <c r="V550" s="471"/>
      <c r="W550" s="447" t="s">
        <v>547</v>
      </c>
      <c r="X550" s="448"/>
      <c r="Y550" s="95" t="s">
        <v>548</v>
      </c>
    </row>
    <row r="551" spans="1:33" ht="22.5" customHeight="1" x14ac:dyDescent="0.2">
      <c r="A551" s="475" t="s">
        <v>587</v>
      </c>
      <c r="B551" s="476"/>
      <c r="C551" s="477">
        <v>30037</v>
      </c>
      <c r="D551" s="478"/>
      <c r="E551" s="479">
        <v>1</v>
      </c>
      <c r="F551" s="480"/>
      <c r="G551" s="481"/>
      <c r="H551" s="479">
        <v>0</v>
      </c>
      <c r="I551" s="480"/>
      <c r="J551" s="481"/>
      <c r="K551" s="482">
        <v>313.36</v>
      </c>
      <c r="L551" s="483"/>
      <c r="M551" s="483"/>
      <c r="N551" s="483"/>
      <c r="O551" s="484"/>
      <c r="P551" s="482">
        <v>86.54</v>
      </c>
      <c r="Q551" s="483"/>
      <c r="R551" s="483"/>
      <c r="S551" s="483"/>
      <c r="T551" s="483"/>
      <c r="U551" s="483"/>
      <c r="V551" s="484"/>
      <c r="W551" s="467">
        <v>1</v>
      </c>
      <c r="X551" s="468"/>
      <c r="Y551" s="183">
        <v>313.36</v>
      </c>
    </row>
    <row r="552" spans="1:33" ht="12.6" customHeight="1" x14ac:dyDescent="0.2">
      <c r="A552" s="449" t="s">
        <v>550</v>
      </c>
      <c r="B552" s="449"/>
      <c r="C552" s="449"/>
      <c r="D552" s="449"/>
      <c r="E552" s="449"/>
      <c r="F552" s="449"/>
      <c r="G552" s="449"/>
      <c r="H552" s="449"/>
      <c r="I552" s="449"/>
      <c r="J552" s="449"/>
      <c r="K552" s="449"/>
      <c r="L552" s="449"/>
      <c r="M552" s="449"/>
      <c r="N552" s="449"/>
      <c r="O552" s="449"/>
      <c r="P552" s="449"/>
      <c r="Q552" s="449"/>
      <c r="R552" s="449"/>
      <c r="S552" s="449"/>
      <c r="T552" s="449"/>
      <c r="U552" s="449"/>
      <c r="V552" s="449"/>
      <c r="W552" s="450"/>
      <c r="X552" s="451">
        <v>313.36</v>
      </c>
      <c r="Y552" s="452"/>
    </row>
    <row r="553" spans="1:33" ht="22.7" customHeight="1" x14ac:dyDescent="0.2">
      <c r="A553" s="453" t="s">
        <v>551</v>
      </c>
      <c r="B553" s="455"/>
      <c r="C553" s="453" t="s">
        <v>542</v>
      </c>
      <c r="D553" s="455"/>
      <c r="E553" s="488" t="s">
        <v>552</v>
      </c>
      <c r="F553" s="489"/>
      <c r="G553" s="489"/>
      <c r="H553" s="489"/>
      <c r="I553" s="490"/>
      <c r="J553" s="488" t="s">
        <v>553</v>
      </c>
      <c r="K553" s="489"/>
      <c r="L553" s="489"/>
      <c r="M553" s="490"/>
      <c r="N553" s="447" t="s">
        <v>554</v>
      </c>
      <c r="O553" s="456"/>
      <c r="P553" s="456"/>
      <c r="Q553" s="456"/>
      <c r="R553" s="456"/>
      <c r="S553" s="456"/>
      <c r="T553" s="448"/>
      <c r="U553" s="472" t="s">
        <v>547</v>
      </c>
      <c r="V553" s="473"/>
      <c r="W553" s="473"/>
      <c r="X553" s="474"/>
      <c r="Y553" s="94" t="s">
        <v>548</v>
      </c>
    </row>
    <row r="554" spans="1:33" ht="12.6" customHeight="1" x14ac:dyDescent="0.2">
      <c r="A554" s="449" t="s">
        <v>557</v>
      </c>
      <c r="B554" s="449"/>
      <c r="C554" s="449"/>
      <c r="D554" s="449"/>
      <c r="E554" s="449"/>
      <c r="F554" s="449"/>
      <c r="G554" s="449"/>
      <c r="H554" s="449"/>
      <c r="I554" s="449"/>
      <c r="J554" s="449"/>
      <c r="K554" s="449"/>
      <c r="L554" s="449"/>
      <c r="M554" s="449"/>
      <c r="N554" s="449"/>
      <c r="O554" s="449"/>
      <c r="P554" s="449"/>
      <c r="Q554" s="449"/>
      <c r="R554" s="449"/>
      <c r="S554" s="449"/>
      <c r="T554" s="449"/>
      <c r="U554" s="449"/>
      <c r="V554" s="449"/>
      <c r="W554" s="450"/>
      <c r="X554" s="451">
        <v>0</v>
      </c>
      <c r="Y554" s="452"/>
    </row>
    <row r="555" spans="1:33" ht="22.7" customHeight="1" x14ac:dyDescent="0.2">
      <c r="A555" s="453" t="s">
        <v>558</v>
      </c>
      <c r="B555" s="455"/>
      <c r="C555" s="453" t="s">
        <v>542</v>
      </c>
      <c r="D555" s="455"/>
      <c r="E555" s="491" t="s">
        <v>559</v>
      </c>
      <c r="F555" s="492"/>
      <c r="G555" s="492"/>
      <c r="H555" s="492"/>
      <c r="I555" s="493"/>
      <c r="J555" s="447" t="s">
        <v>560</v>
      </c>
      <c r="K555" s="456"/>
      <c r="L555" s="448"/>
      <c r="M555" s="447" t="s">
        <v>561</v>
      </c>
      <c r="N555" s="456"/>
      <c r="O555" s="448"/>
      <c r="P555" s="447" t="s">
        <v>562</v>
      </c>
      <c r="Q555" s="456"/>
      <c r="R555" s="456"/>
      <c r="S555" s="456"/>
      <c r="T555" s="456"/>
      <c r="U555" s="448"/>
      <c r="V555" s="469" t="s">
        <v>563</v>
      </c>
      <c r="W555" s="470"/>
      <c r="X555" s="470"/>
      <c r="Y555" s="470"/>
    </row>
    <row r="556" spans="1:33" ht="12.6" customHeight="1" x14ac:dyDescent="0.2">
      <c r="A556" s="449" t="s">
        <v>564</v>
      </c>
      <c r="B556" s="449"/>
      <c r="C556" s="449"/>
      <c r="D556" s="449"/>
      <c r="E556" s="449"/>
      <c r="F556" s="449"/>
      <c r="G556" s="449"/>
      <c r="H556" s="449"/>
      <c r="I556" s="449"/>
      <c r="J556" s="449"/>
      <c r="K556" s="449"/>
      <c r="L556" s="449"/>
      <c r="M556" s="449"/>
      <c r="N556" s="449"/>
      <c r="O556" s="449"/>
      <c r="P556" s="449"/>
      <c r="Q556" s="449"/>
      <c r="R556" s="449"/>
      <c r="S556" s="449"/>
      <c r="T556" s="449"/>
      <c r="U556" s="449"/>
      <c r="V556" s="449"/>
      <c r="W556" s="450"/>
      <c r="X556" s="451">
        <v>0</v>
      </c>
      <c r="Y556" s="452"/>
    </row>
    <row r="557" spans="1:33" ht="12.6" customHeight="1" x14ac:dyDescent="0.2">
      <c r="A557" s="460" t="s">
        <v>565</v>
      </c>
      <c r="B557" s="461"/>
      <c r="C557" s="461"/>
      <c r="D557" s="461"/>
      <c r="E557" s="461"/>
      <c r="F557" s="461"/>
      <c r="G557" s="461"/>
      <c r="H557" s="461"/>
      <c r="I557" s="461"/>
      <c r="J557" s="461"/>
      <c r="K557" s="461"/>
      <c r="L557" s="461"/>
      <c r="M557" s="461"/>
      <c r="N557" s="461"/>
      <c r="O557" s="461"/>
      <c r="P557" s="461"/>
      <c r="Q557" s="462"/>
      <c r="R557" s="451">
        <v>313.36</v>
      </c>
      <c r="S557" s="452"/>
      <c r="T557" s="452"/>
      <c r="U557" s="452"/>
      <c r="V557" s="452"/>
      <c r="W557" s="452"/>
      <c r="X557" s="452"/>
      <c r="Y557" s="452"/>
    </row>
    <row r="558" spans="1:33" ht="12.6" customHeight="1" x14ac:dyDescent="0.2">
      <c r="A558" s="460" t="s">
        <v>566</v>
      </c>
      <c r="B558" s="461"/>
      <c r="C558" s="461"/>
      <c r="D558" s="461"/>
      <c r="E558" s="461"/>
      <c r="F558" s="461"/>
      <c r="G558" s="461"/>
      <c r="H558" s="461"/>
      <c r="I558" s="461"/>
      <c r="J558" s="461"/>
      <c r="K558" s="461"/>
      <c r="L558" s="461"/>
      <c r="M558" s="461"/>
      <c r="N558" s="461"/>
      <c r="O558" s="461"/>
      <c r="P558" s="461"/>
      <c r="Q558" s="462"/>
      <c r="R558" s="463">
        <f>Z558</f>
        <v>168.75</v>
      </c>
      <c r="S558" s="464"/>
      <c r="T558" s="464"/>
      <c r="U558" s="464"/>
      <c r="V558" s="464"/>
      <c r="W558" s="464"/>
      <c r="X558" s="464"/>
      <c r="Y558" s="464"/>
      <c r="Z558" s="463">
        <v>168.75</v>
      </c>
      <c r="AA558" s="464"/>
      <c r="AB558" s="464"/>
      <c r="AC558" s="464"/>
      <c r="AD558" s="464"/>
      <c r="AE558" s="464"/>
      <c r="AF558" s="464"/>
      <c r="AG558" s="464"/>
    </row>
    <row r="559" spans="1:33" ht="12.6" customHeight="1" x14ac:dyDescent="0.2">
      <c r="A559" s="460" t="s">
        <v>567</v>
      </c>
      <c r="B559" s="461"/>
      <c r="C559" s="461"/>
      <c r="D559" s="461"/>
      <c r="E559" s="461"/>
      <c r="F559" s="461"/>
      <c r="G559" s="461"/>
      <c r="H559" s="461"/>
      <c r="I559" s="461"/>
      <c r="J559" s="461"/>
      <c r="K559" s="461"/>
      <c r="L559" s="461"/>
      <c r="M559" s="461"/>
      <c r="N559" s="461"/>
      <c r="O559" s="461"/>
      <c r="P559" s="461"/>
      <c r="Q559" s="462"/>
      <c r="R559" s="451">
        <f>TRUNC(R557/R558,2)</f>
        <v>1.85</v>
      </c>
      <c r="S559" s="452"/>
      <c r="T559" s="452"/>
      <c r="U559" s="452"/>
      <c r="V559" s="452"/>
      <c r="W559" s="452"/>
      <c r="X559" s="452"/>
      <c r="Y559" s="452"/>
    </row>
    <row r="560" spans="1:33" ht="22.7" customHeight="1" x14ac:dyDescent="0.2">
      <c r="A560" s="453" t="s">
        <v>568</v>
      </c>
      <c r="B560" s="454"/>
      <c r="C560" s="454"/>
      <c r="D560" s="454"/>
      <c r="E560" s="455"/>
      <c r="F560" s="453" t="s">
        <v>542</v>
      </c>
      <c r="G560" s="454"/>
      <c r="H560" s="455"/>
      <c r="I560" s="447" t="s">
        <v>569</v>
      </c>
      <c r="J560" s="456"/>
      <c r="K560" s="448"/>
      <c r="L560" s="453" t="s">
        <v>570</v>
      </c>
      <c r="M560" s="454"/>
      <c r="N560" s="454"/>
      <c r="O560" s="454"/>
      <c r="P560" s="454"/>
      <c r="Q560" s="454"/>
      <c r="R560" s="455"/>
      <c r="S560" s="457" t="s">
        <v>547</v>
      </c>
      <c r="T560" s="458"/>
      <c r="U560" s="458"/>
      <c r="V560" s="458"/>
      <c r="W560" s="458"/>
      <c r="X560" s="459"/>
      <c r="Y560" s="93" t="s">
        <v>570</v>
      </c>
    </row>
    <row r="561" spans="1:27" ht="12.6" customHeight="1" x14ac:dyDescent="0.2">
      <c r="A561" s="449" t="s">
        <v>571</v>
      </c>
      <c r="B561" s="449"/>
      <c r="C561" s="449"/>
      <c r="D561" s="449"/>
      <c r="E561" s="449"/>
      <c r="F561" s="449"/>
      <c r="G561" s="449"/>
      <c r="H561" s="449"/>
      <c r="I561" s="449"/>
      <c r="J561" s="449"/>
      <c r="K561" s="449"/>
      <c r="L561" s="449"/>
      <c r="M561" s="449"/>
      <c r="N561" s="449"/>
      <c r="O561" s="449"/>
      <c r="P561" s="449"/>
      <c r="Q561" s="449"/>
      <c r="R561" s="449"/>
      <c r="S561" s="449"/>
      <c r="T561" s="449"/>
      <c r="U561" s="449"/>
      <c r="V561" s="449"/>
      <c r="W561" s="450"/>
      <c r="X561" s="451">
        <v>0</v>
      </c>
      <c r="Y561" s="452"/>
    </row>
    <row r="562" spans="1:27" ht="22.7" customHeight="1" x14ac:dyDescent="0.2">
      <c r="A562" s="453" t="s">
        <v>572</v>
      </c>
      <c r="B562" s="454"/>
      <c r="C562" s="454"/>
      <c r="D562" s="454"/>
      <c r="E562" s="455"/>
      <c r="F562" s="453" t="s">
        <v>542</v>
      </c>
      <c r="G562" s="454"/>
      <c r="H562" s="455"/>
      <c r="I562" s="447" t="s">
        <v>569</v>
      </c>
      <c r="J562" s="456"/>
      <c r="K562" s="448"/>
      <c r="L562" s="453" t="s">
        <v>570</v>
      </c>
      <c r="M562" s="454"/>
      <c r="N562" s="454"/>
      <c r="O562" s="454"/>
      <c r="P562" s="454"/>
      <c r="Q562" s="454"/>
      <c r="R562" s="455"/>
      <c r="S562" s="457" t="s">
        <v>547</v>
      </c>
      <c r="T562" s="458"/>
      <c r="U562" s="458"/>
      <c r="V562" s="458"/>
      <c r="W562" s="458"/>
      <c r="X562" s="459"/>
      <c r="Y562" s="93" t="s">
        <v>570</v>
      </c>
    </row>
    <row r="563" spans="1:27" ht="12.6" customHeight="1" x14ac:dyDescent="0.2">
      <c r="A563" s="449" t="s">
        <v>573</v>
      </c>
      <c r="B563" s="449"/>
      <c r="C563" s="449"/>
      <c r="D563" s="449"/>
      <c r="E563" s="449"/>
      <c r="F563" s="449"/>
      <c r="G563" s="449"/>
      <c r="H563" s="449"/>
      <c r="I563" s="449"/>
      <c r="J563" s="449"/>
      <c r="K563" s="449"/>
      <c r="L563" s="449"/>
      <c r="M563" s="449"/>
      <c r="N563" s="449"/>
      <c r="O563" s="449"/>
      <c r="P563" s="449"/>
      <c r="Q563" s="449"/>
      <c r="R563" s="449"/>
      <c r="S563" s="449"/>
      <c r="T563" s="449"/>
      <c r="U563" s="449"/>
      <c r="V563" s="449"/>
      <c r="W563" s="450"/>
      <c r="X563" s="451">
        <v>0</v>
      </c>
      <c r="Y563" s="452"/>
    </row>
    <row r="564" spans="1:27" ht="22.7" customHeight="1" x14ac:dyDescent="0.2">
      <c r="A564" s="31" t="s">
        <v>574</v>
      </c>
      <c r="B564" s="453" t="s">
        <v>542</v>
      </c>
      <c r="C564" s="455"/>
      <c r="D564" s="453" t="s">
        <v>569</v>
      </c>
      <c r="E564" s="454"/>
      <c r="F564" s="455"/>
      <c r="G564" s="485" t="s">
        <v>575</v>
      </c>
      <c r="H564" s="486"/>
      <c r="I564" s="486"/>
      <c r="J564" s="486"/>
      <c r="K564" s="487"/>
      <c r="L564" s="488" t="s">
        <v>576</v>
      </c>
      <c r="M564" s="489"/>
      <c r="N564" s="490"/>
      <c r="O564" s="488" t="s">
        <v>577</v>
      </c>
      <c r="P564" s="490"/>
      <c r="Q564" s="488" t="s">
        <v>578</v>
      </c>
      <c r="R564" s="489"/>
      <c r="S564" s="490"/>
      <c r="T564" s="447" t="s">
        <v>563</v>
      </c>
      <c r="U564" s="456"/>
      <c r="V564" s="456"/>
      <c r="W564" s="448"/>
      <c r="X564" s="447" t="s">
        <v>547</v>
      </c>
      <c r="Y564" s="448"/>
    </row>
    <row r="565" spans="1:27" ht="12.6" customHeight="1" x14ac:dyDescent="0.2">
      <c r="A565" s="449" t="s">
        <v>579</v>
      </c>
      <c r="B565" s="449"/>
      <c r="C565" s="449"/>
      <c r="D565" s="449"/>
      <c r="E565" s="449"/>
      <c r="F565" s="449"/>
      <c r="G565" s="449"/>
      <c r="H565" s="449"/>
      <c r="I565" s="449"/>
      <c r="J565" s="449"/>
      <c r="K565" s="449"/>
      <c r="L565" s="449"/>
      <c r="M565" s="449"/>
      <c r="N565" s="449"/>
      <c r="O565" s="449"/>
      <c r="P565" s="449"/>
      <c r="Q565" s="449"/>
      <c r="R565" s="449"/>
      <c r="S565" s="449"/>
      <c r="T565" s="449"/>
      <c r="U565" s="449"/>
      <c r="V565" s="449"/>
      <c r="W565" s="450"/>
      <c r="X565" s="451">
        <v>0</v>
      </c>
      <c r="Y565" s="452"/>
    </row>
    <row r="566" spans="1:27" ht="12.6" customHeight="1" x14ac:dyDescent="0.2">
      <c r="A566" s="460" t="s">
        <v>580</v>
      </c>
      <c r="B566" s="461"/>
      <c r="C566" s="461"/>
      <c r="D566" s="461"/>
      <c r="E566" s="461"/>
      <c r="F566" s="461"/>
      <c r="G566" s="461"/>
      <c r="H566" s="461"/>
      <c r="I566" s="461"/>
      <c r="J566" s="461"/>
      <c r="K566" s="461"/>
      <c r="L566" s="461"/>
      <c r="M566" s="461"/>
      <c r="N566" s="461"/>
      <c r="O566" s="461"/>
      <c r="P566" s="461"/>
      <c r="Q566" s="461"/>
      <c r="R566" s="461"/>
      <c r="S566" s="461"/>
      <c r="T566" s="461"/>
      <c r="U566" s="461"/>
      <c r="V566" s="461"/>
      <c r="W566" s="462"/>
      <c r="X566" s="465">
        <f>R559</f>
        <v>1.85</v>
      </c>
      <c r="Y566" s="466"/>
      <c r="Z566" s="465">
        <v>1.85</v>
      </c>
      <c r="AA566" s="466"/>
    </row>
    <row r="567" spans="1:27" ht="12.6" customHeight="1" x14ac:dyDescent="0.2">
      <c r="A567" s="460" t="s">
        <v>715</v>
      </c>
      <c r="B567" s="461"/>
      <c r="C567" s="461"/>
      <c r="D567" s="461"/>
      <c r="E567" s="461"/>
      <c r="F567" s="461"/>
      <c r="G567" s="461"/>
      <c r="H567" s="461"/>
      <c r="I567" s="461"/>
      <c r="J567" s="461"/>
      <c r="K567" s="461"/>
      <c r="L567" s="461"/>
      <c r="M567" s="461"/>
      <c r="N567" s="461"/>
      <c r="O567" s="461"/>
      <c r="P567" s="461"/>
      <c r="Q567" s="461"/>
      <c r="R567" s="461"/>
      <c r="S567" s="461"/>
      <c r="T567" s="461"/>
      <c r="U567" s="461"/>
      <c r="V567" s="461"/>
      <c r="W567" s="462"/>
      <c r="X567" s="465">
        <f>TRUNC(X566*BDI!$N$5,2)</f>
        <v>0.44</v>
      </c>
      <c r="Y567" s="466"/>
      <c r="Z567" s="465">
        <v>0.5</v>
      </c>
      <c r="AA567" s="466"/>
    </row>
    <row r="568" spans="1:27" ht="12.6" customHeight="1" x14ac:dyDescent="0.2">
      <c r="A568" s="460" t="s">
        <v>581</v>
      </c>
      <c r="B568" s="461"/>
      <c r="C568" s="461"/>
      <c r="D568" s="461"/>
      <c r="E568" s="461"/>
      <c r="F568" s="461"/>
      <c r="G568" s="461"/>
      <c r="H568" s="461"/>
      <c r="I568" s="461"/>
      <c r="J568" s="461"/>
      <c r="K568" s="461"/>
      <c r="L568" s="461"/>
      <c r="M568" s="461"/>
      <c r="N568" s="461"/>
      <c r="O568" s="461"/>
      <c r="P568" s="461"/>
      <c r="Q568" s="461"/>
      <c r="R568" s="461"/>
      <c r="S568" s="461"/>
      <c r="T568" s="461"/>
      <c r="U568" s="461"/>
      <c r="V568" s="461"/>
      <c r="W568" s="462"/>
      <c r="X568" s="465">
        <f>SUM(X566:Y567)</f>
        <v>2.29</v>
      </c>
      <c r="Y568" s="466"/>
      <c r="Z568" s="465">
        <v>2.35</v>
      </c>
      <c r="AA568" s="466"/>
    </row>
    <row r="569" spans="1:27" ht="10.7" customHeight="1" x14ac:dyDescent="0.2">
      <c r="A569" s="1" t="s">
        <v>531</v>
      </c>
    </row>
    <row r="570" spans="1:27" ht="10.7" customHeight="1" x14ac:dyDescent="0.2">
      <c r="A570" s="1" t="s">
        <v>532</v>
      </c>
    </row>
    <row r="571" spans="1:27" ht="10.7" customHeight="1" x14ac:dyDescent="0.2">
      <c r="A571" s="1" t="s">
        <v>533</v>
      </c>
    </row>
    <row r="572" spans="1:27" ht="10.7" customHeight="1" x14ac:dyDescent="0.2">
      <c r="A572" s="1" t="s">
        <v>534</v>
      </c>
    </row>
    <row r="573" spans="1:27" ht="10.7" customHeight="1" x14ac:dyDescent="0.2">
      <c r="A573" s="1" t="s">
        <v>535</v>
      </c>
    </row>
    <row r="574" spans="1:27" ht="10.7" customHeight="1" x14ac:dyDescent="0.2">
      <c r="A574" s="1" t="s">
        <v>536</v>
      </c>
    </row>
    <row r="575" spans="1:27" ht="10.7" customHeight="1" x14ac:dyDescent="0.2">
      <c r="A575" s="1" t="s">
        <v>537</v>
      </c>
    </row>
    <row r="576" spans="1:27" ht="10.7" customHeight="1" x14ac:dyDescent="0.2">
      <c r="A576" s="1" t="s">
        <v>538</v>
      </c>
    </row>
    <row r="577" spans="1:33" ht="0.95" customHeight="1" x14ac:dyDescent="0.2"/>
    <row r="578" spans="1:33" ht="12.95" customHeight="1" x14ac:dyDescent="0.2">
      <c r="A578" s="30" t="s">
        <v>613</v>
      </c>
    </row>
    <row r="579" spans="1:33" ht="22.7" customHeight="1" x14ac:dyDescent="0.2">
      <c r="A579" s="453" t="s">
        <v>541</v>
      </c>
      <c r="B579" s="455"/>
      <c r="C579" s="453" t="s">
        <v>542</v>
      </c>
      <c r="D579" s="455"/>
      <c r="E579" s="469" t="s">
        <v>543</v>
      </c>
      <c r="F579" s="470"/>
      <c r="G579" s="471"/>
      <c r="H579" s="469" t="s">
        <v>544</v>
      </c>
      <c r="I579" s="470"/>
      <c r="J579" s="471"/>
      <c r="K579" s="469" t="s">
        <v>545</v>
      </c>
      <c r="L579" s="470"/>
      <c r="M579" s="470"/>
      <c r="N579" s="470"/>
      <c r="O579" s="471"/>
      <c r="P579" s="469" t="s">
        <v>546</v>
      </c>
      <c r="Q579" s="470"/>
      <c r="R579" s="470"/>
      <c r="S579" s="470"/>
      <c r="T579" s="470"/>
      <c r="U579" s="470"/>
      <c r="V579" s="471"/>
      <c r="W579" s="447" t="s">
        <v>547</v>
      </c>
      <c r="X579" s="448"/>
      <c r="Y579" s="95" t="s">
        <v>548</v>
      </c>
    </row>
    <row r="580" spans="1:33" ht="22.5" customHeight="1" x14ac:dyDescent="0.2">
      <c r="A580" s="475" t="s">
        <v>611</v>
      </c>
      <c r="B580" s="476"/>
      <c r="C580" s="477">
        <v>30035</v>
      </c>
      <c r="D580" s="478"/>
      <c r="E580" s="479">
        <v>1</v>
      </c>
      <c r="F580" s="480"/>
      <c r="G580" s="481"/>
      <c r="H580" s="479">
        <v>0</v>
      </c>
      <c r="I580" s="480"/>
      <c r="J580" s="481"/>
      <c r="K580" s="482">
        <v>263.33</v>
      </c>
      <c r="L580" s="483"/>
      <c r="M580" s="483"/>
      <c r="N580" s="483"/>
      <c r="O580" s="484"/>
      <c r="P580" s="482">
        <v>70.16</v>
      </c>
      <c r="Q580" s="483"/>
      <c r="R580" s="483"/>
      <c r="S580" s="483"/>
      <c r="T580" s="483"/>
      <c r="U580" s="483"/>
      <c r="V580" s="484"/>
      <c r="W580" s="467">
        <v>1</v>
      </c>
      <c r="X580" s="468"/>
      <c r="Y580" s="183">
        <v>263.33</v>
      </c>
    </row>
    <row r="581" spans="1:33" ht="12.6" customHeight="1" x14ac:dyDescent="0.2">
      <c r="A581" s="449" t="s">
        <v>550</v>
      </c>
      <c r="B581" s="449"/>
      <c r="C581" s="449"/>
      <c r="D581" s="449"/>
      <c r="E581" s="449"/>
      <c r="F581" s="449"/>
      <c r="G581" s="449"/>
      <c r="H581" s="449"/>
      <c r="I581" s="449"/>
      <c r="J581" s="449"/>
      <c r="K581" s="449"/>
      <c r="L581" s="449"/>
      <c r="M581" s="449"/>
      <c r="N581" s="449"/>
      <c r="O581" s="449"/>
      <c r="P581" s="449"/>
      <c r="Q581" s="449"/>
      <c r="R581" s="449"/>
      <c r="S581" s="449"/>
      <c r="T581" s="449"/>
      <c r="U581" s="449"/>
      <c r="V581" s="449"/>
      <c r="W581" s="450"/>
      <c r="X581" s="451">
        <v>263.33</v>
      </c>
      <c r="Y581" s="452"/>
    </row>
    <row r="582" spans="1:33" ht="22.7" customHeight="1" x14ac:dyDescent="0.2">
      <c r="A582" s="453" t="s">
        <v>551</v>
      </c>
      <c r="B582" s="455"/>
      <c r="C582" s="453" t="s">
        <v>542</v>
      </c>
      <c r="D582" s="455"/>
      <c r="E582" s="469" t="s">
        <v>552</v>
      </c>
      <c r="F582" s="470"/>
      <c r="G582" s="470"/>
      <c r="H582" s="470"/>
      <c r="I582" s="471"/>
      <c r="J582" s="469" t="s">
        <v>553</v>
      </c>
      <c r="K582" s="470"/>
      <c r="L582" s="470"/>
      <c r="M582" s="471"/>
      <c r="N582" s="469" t="s">
        <v>554</v>
      </c>
      <c r="O582" s="470"/>
      <c r="P582" s="470"/>
      <c r="Q582" s="470"/>
      <c r="R582" s="470"/>
      <c r="S582" s="470"/>
      <c r="T582" s="471"/>
      <c r="U582" s="472" t="s">
        <v>547</v>
      </c>
      <c r="V582" s="473"/>
      <c r="W582" s="473"/>
      <c r="X582" s="474"/>
      <c r="Y582" s="95" t="s">
        <v>548</v>
      </c>
    </row>
    <row r="583" spans="1:33" ht="12.6" customHeight="1" x14ac:dyDescent="0.2">
      <c r="A583" s="475" t="s">
        <v>556</v>
      </c>
      <c r="B583" s="476"/>
      <c r="C583" s="477">
        <v>20031</v>
      </c>
      <c r="D583" s="478"/>
      <c r="E583" s="482">
        <v>7.11</v>
      </c>
      <c r="F583" s="483"/>
      <c r="G583" s="483"/>
      <c r="H583" s="483"/>
      <c r="I583" s="484"/>
      <c r="J583" s="482">
        <v>22.28</v>
      </c>
      <c r="K583" s="483"/>
      <c r="L583" s="483"/>
      <c r="M583" s="484"/>
      <c r="N583" s="482">
        <v>213.47</v>
      </c>
      <c r="O583" s="483"/>
      <c r="P583" s="483"/>
      <c r="Q583" s="483"/>
      <c r="R583" s="483"/>
      <c r="S583" s="483"/>
      <c r="T583" s="484"/>
      <c r="U583" s="494">
        <v>2</v>
      </c>
      <c r="V583" s="495"/>
      <c r="W583" s="495"/>
      <c r="X583" s="496"/>
      <c r="Y583" s="183">
        <v>44.56</v>
      </c>
    </row>
    <row r="584" spans="1:33" ht="12.6" customHeight="1" x14ac:dyDescent="0.2">
      <c r="A584" s="449" t="s">
        <v>557</v>
      </c>
      <c r="B584" s="449"/>
      <c r="C584" s="449"/>
      <c r="D584" s="449"/>
      <c r="E584" s="449"/>
      <c r="F584" s="449"/>
      <c r="G584" s="449"/>
      <c r="H584" s="449"/>
      <c r="I584" s="449"/>
      <c r="J584" s="449"/>
      <c r="K584" s="449"/>
      <c r="L584" s="449"/>
      <c r="M584" s="449"/>
      <c r="N584" s="449"/>
      <c r="O584" s="449"/>
      <c r="P584" s="449"/>
      <c r="Q584" s="449"/>
      <c r="R584" s="449"/>
      <c r="S584" s="449"/>
      <c r="T584" s="449"/>
      <c r="U584" s="449"/>
      <c r="V584" s="449"/>
      <c r="W584" s="450"/>
      <c r="X584" s="451">
        <v>44.56</v>
      </c>
      <c r="Y584" s="452"/>
    </row>
    <row r="585" spans="1:33" ht="22.7" customHeight="1" x14ac:dyDescent="0.2">
      <c r="A585" s="453" t="s">
        <v>558</v>
      </c>
      <c r="B585" s="455"/>
      <c r="C585" s="453" t="s">
        <v>542</v>
      </c>
      <c r="D585" s="455"/>
      <c r="E585" s="491" t="s">
        <v>559</v>
      </c>
      <c r="F585" s="492"/>
      <c r="G585" s="492"/>
      <c r="H585" s="492"/>
      <c r="I585" s="493"/>
      <c r="J585" s="447" t="s">
        <v>560</v>
      </c>
      <c r="K585" s="456"/>
      <c r="L585" s="448"/>
      <c r="M585" s="447" t="s">
        <v>561</v>
      </c>
      <c r="N585" s="456"/>
      <c r="O585" s="448"/>
      <c r="P585" s="447" t="s">
        <v>562</v>
      </c>
      <c r="Q585" s="456"/>
      <c r="R585" s="456"/>
      <c r="S585" s="456"/>
      <c r="T585" s="456"/>
      <c r="U585" s="448"/>
      <c r="V585" s="469" t="s">
        <v>563</v>
      </c>
      <c r="W585" s="470"/>
      <c r="X585" s="470"/>
      <c r="Y585" s="470"/>
    </row>
    <row r="586" spans="1:33" ht="12.6" customHeight="1" x14ac:dyDescent="0.2">
      <c r="A586" s="449" t="s">
        <v>564</v>
      </c>
      <c r="B586" s="449"/>
      <c r="C586" s="449"/>
      <c r="D586" s="449"/>
      <c r="E586" s="449"/>
      <c r="F586" s="449"/>
      <c r="G586" s="449"/>
      <c r="H586" s="449"/>
      <c r="I586" s="449"/>
      <c r="J586" s="449"/>
      <c r="K586" s="449"/>
      <c r="L586" s="449"/>
      <c r="M586" s="449"/>
      <c r="N586" s="449"/>
      <c r="O586" s="449"/>
      <c r="P586" s="449"/>
      <c r="Q586" s="449"/>
      <c r="R586" s="449"/>
      <c r="S586" s="449"/>
      <c r="T586" s="449"/>
      <c r="U586" s="449"/>
      <c r="V586" s="449"/>
      <c r="W586" s="450"/>
      <c r="X586" s="451">
        <v>0</v>
      </c>
      <c r="Y586" s="452"/>
    </row>
    <row r="587" spans="1:33" ht="12.6" customHeight="1" x14ac:dyDescent="0.2">
      <c r="A587" s="460" t="s">
        <v>565</v>
      </c>
      <c r="B587" s="461"/>
      <c r="C587" s="461"/>
      <c r="D587" s="461"/>
      <c r="E587" s="461"/>
      <c r="F587" s="461"/>
      <c r="G587" s="461"/>
      <c r="H587" s="461"/>
      <c r="I587" s="461"/>
      <c r="J587" s="461"/>
      <c r="K587" s="461"/>
      <c r="L587" s="461"/>
      <c r="M587" s="461"/>
      <c r="N587" s="461"/>
      <c r="O587" s="461"/>
      <c r="P587" s="461"/>
      <c r="Q587" s="462"/>
      <c r="R587" s="463">
        <f>Z587</f>
        <v>307.89</v>
      </c>
      <c r="S587" s="464"/>
      <c r="T587" s="464"/>
      <c r="U587" s="464"/>
      <c r="V587" s="464"/>
      <c r="W587" s="464"/>
      <c r="X587" s="464"/>
      <c r="Y587" s="464"/>
      <c r="Z587" s="451">
        <v>307.89</v>
      </c>
      <c r="AA587" s="452"/>
      <c r="AB587" s="452"/>
      <c r="AC587" s="452"/>
      <c r="AD587" s="452"/>
      <c r="AE587" s="452"/>
      <c r="AF587" s="452"/>
      <c r="AG587" s="452"/>
    </row>
    <row r="588" spans="1:33" ht="12.6" customHeight="1" x14ac:dyDescent="0.2">
      <c r="A588" s="460" t="s">
        <v>566</v>
      </c>
      <c r="B588" s="461"/>
      <c r="C588" s="461"/>
      <c r="D588" s="461"/>
      <c r="E588" s="461"/>
      <c r="F588" s="461"/>
      <c r="G588" s="461"/>
      <c r="H588" s="461"/>
      <c r="I588" s="461"/>
      <c r="J588" s="461"/>
      <c r="K588" s="461"/>
      <c r="L588" s="461"/>
      <c r="M588" s="461"/>
      <c r="N588" s="461"/>
      <c r="O588" s="461"/>
      <c r="P588" s="461"/>
      <c r="Q588" s="462"/>
      <c r="R588" s="463">
        <v>225</v>
      </c>
      <c r="S588" s="464"/>
      <c r="T588" s="464"/>
      <c r="U588" s="464"/>
      <c r="V588" s="464"/>
      <c r="W588" s="464"/>
      <c r="X588" s="464"/>
      <c r="Y588" s="464"/>
    </row>
    <row r="589" spans="1:33" ht="12.6" customHeight="1" x14ac:dyDescent="0.2">
      <c r="A589" s="460" t="s">
        <v>567</v>
      </c>
      <c r="B589" s="461"/>
      <c r="C589" s="461"/>
      <c r="D589" s="461"/>
      <c r="E589" s="461"/>
      <c r="F589" s="461"/>
      <c r="G589" s="461"/>
      <c r="H589" s="461"/>
      <c r="I589" s="461"/>
      <c r="J589" s="461"/>
      <c r="K589" s="461"/>
      <c r="L589" s="461"/>
      <c r="M589" s="461"/>
      <c r="N589" s="461"/>
      <c r="O589" s="461"/>
      <c r="P589" s="461"/>
      <c r="Q589" s="462"/>
      <c r="R589" s="451">
        <f>TRUNC(R587/R588,2)</f>
        <v>1.36</v>
      </c>
      <c r="S589" s="452"/>
      <c r="T589" s="452"/>
      <c r="U589" s="452"/>
      <c r="V589" s="452"/>
      <c r="W589" s="452"/>
      <c r="X589" s="452"/>
      <c r="Y589" s="452"/>
    </row>
    <row r="590" spans="1:33" ht="22.7" customHeight="1" x14ac:dyDescent="0.2">
      <c r="A590" s="453" t="s">
        <v>568</v>
      </c>
      <c r="B590" s="454"/>
      <c r="C590" s="454"/>
      <c r="D590" s="454"/>
      <c r="E590" s="455"/>
      <c r="F590" s="453" t="s">
        <v>542</v>
      </c>
      <c r="G590" s="454"/>
      <c r="H590" s="455"/>
      <c r="I590" s="447" t="s">
        <v>569</v>
      </c>
      <c r="J590" s="456"/>
      <c r="K590" s="448"/>
      <c r="L590" s="453" t="s">
        <v>570</v>
      </c>
      <c r="M590" s="454"/>
      <c r="N590" s="454"/>
      <c r="O590" s="454"/>
      <c r="P590" s="454"/>
      <c r="Q590" s="454"/>
      <c r="R590" s="455"/>
      <c r="S590" s="457" t="s">
        <v>547</v>
      </c>
      <c r="T590" s="458"/>
      <c r="U590" s="458"/>
      <c r="V590" s="458"/>
      <c r="W590" s="458"/>
      <c r="X590" s="459"/>
      <c r="Y590" s="93" t="s">
        <v>570</v>
      </c>
    </row>
    <row r="591" spans="1:33" ht="12.6" customHeight="1" x14ac:dyDescent="0.2">
      <c r="A591" s="449" t="s">
        <v>571</v>
      </c>
      <c r="B591" s="449"/>
      <c r="C591" s="449"/>
      <c r="D591" s="449"/>
      <c r="E591" s="449"/>
      <c r="F591" s="449"/>
      <c r="G591" s="449"/>
      <c r="H591" s="449"/>
      <c r="I591" s="449"/>
      <c r="J591" s="449"/>
      <c r="K591" s="449"/>
      <c r="L591" s="449"/>
      <c r="M591" s="449"/>
      <c r="N591" s="449"/>
      <c r="O591" s="449"/>
      <c r="P591" s="449"/>
      <c r="Q591" s="449"/>
      <c r="R591" s="449"/>
      <c r="S591" s="449"/>
      <c r="T591" s="449"/>
      <c r="U591" s="449"/>
      <c r="V591" s="449"/>
      <c r="W591" s="450"/>
      <c r="X591" s="451">
        <v>0</v>
      </c>
      <c r="Y591" s="452"/>
    </row>
    <row r="592" spans="1:33" ht="22.7" customHeight="1" x14ac:dyDescent="0.2">
      <c r="A592" s="453" t="s">
        <v>572</v>
      </c>
      <c r="B592" s="454"/>
      <c r="C592" s="454"/>
      <c r="D592" s="454"/>
      <c r="E592" s="455"/>
      <c r="F592" s="453" t="s">
        <v>542</v>
      </c>
      <c r="G592" s="454"/>
      <c r="H592" s="455"/>
      <c r="I592" s="447" t="s">
        <v>569</v>
      </c>
      <c r="J592" s="456"/>
      <c r="K592" s="448"/>
      <c r="L592" s="453" t="s">
        <v>570</v>
      </c>
      <c r="M592" s="454"/>
      <c r="N592" s="454"/>
      <c r="O592" s="454"/>
      <c r="P592" s="454"/>
      <c r="Q592" s="454"/>
      <c r="R592" s="455"/>
      <c r="S592" s="457" t="s">
        <v>547</v>
      </c>
      <c r="T592" s="458"/>
      <c r="U592" s="458"/>
      <c r="V592" s="458"/>
      <c r="W592" s="458"/>
      <c r="X592" s="459"/>
      <c r="Y592" s="93" t="s">
        <v>570</v>
      </c>
    </row>
    <row r="593" spans="1:28" ht="12.6" customHeight="1" x14ac:dyDescent="0.2">
      <c r="A593" s="449" t="s">
        <v>573</v>
      </c>
      <c r="B593" s="449"/>
      <c r="C593" s="449"/>
      <c r="D593" s="449"/>
      <c r="E593" s="449"/>
      <c r="F593" s="449"/>
      <c r="G593" s="449"/>
      <c r="H593" s="449"/>
      <c r="I593" s="449"/>
      <c r="J593" s="449"/>
      <c r="K593" s="449"/>
      <c r="L593" s="449"/>
      <c r="M593" s="449"/>
      <c r="N593" s="449"/>
      <c r="O593" s="449"/>
      <c r="P593" s="449"/>
      <c r="Q593" s="449"/>
      <c r="R593" s="449"/>
      <c r="S593" s="449"/>
      <c r="T593" s="449"/>
      <c r="U593" s="449"/>
      <c r="V593" s="449"/>
      <c r="W593" s="450"/>
      <c r="X593" s="451">
        <v>0</v>
      </c>
      <c r="Y593" s="452"/>
    </row>
    <row r="594" spans="1:28" ht="22.7" customHeight="1" x14ac:dyDescent="0.2">
      <c r="A594" s="31" t="s">
        <v>574</v>
      </c>
      <c r="B594" s="453" t="s">
        <v>542</v>
      </c>
      <c r="C594" s="455"/>
      <c r="D594" s="453" t="s">
        <v>569</v>
      </c>
      <c r="E594" s="454"/>
      <c r="F594" s="455"/>
      <c r="G594" s="485" t="s">
        <v>575</v>
      </c>
      <c r="H594" s="486"/>
      <c r="I594" s="486"/>
      <c r="J594" s="486"/>
      <c r="K594" s="487"/>
      <c r="L594" s="488" t="s">
        <v>576</v>
      </c>
      <c r="M594" s="489"/>
      <c r="N594" s="490"/>
      <c r="O594" s="488" t="s">
        <v>577</v>
      </c>
      <c r="P594" s="490"/>
      <c r="Q594" s="488" t="s">
        <v>578</v>
      </c>
      <c r="R594" s="489"/>
      <c r="S594" s="490"/>
      <c r="T594" s="447" t="s">
        <v>563</v>
      </c>
      <c r="U594" s="456"/>
      <c r="V594" s="456"/>
      <c r="W594" s="448"/>
      <c r="X594" s="447" t="s">
        <v>547</v>
      </c>
      <c r="Y594" s="448"/>
    </row>
    <row r="595" spans="1:28" ht="12.6" customHeight="1" x14ac:dyDescent="0.2">
      <c r="A595" s="449" t="s">
        <v>579</v>
      </c>
      <c r="B595" s="449"/>
      <c r="C595" s="449"/>
      <c r="D595" s="449"/>
      <c r="E595" s="449"/>
      <c r="F595" s="449"/>
      <c r="G595" s="449"/>
      <c r="H595" s="449"/>
      <c r="I595" s="449"/>
      <c r="J595" s="449"/>
      <c r="K595" s="449"/>
      <c r="L595" s="449"/>
      <c r="M595" s="449"/>
      <c r="N595" s="449"/>
      <c r="O595" s="449"/>
      <c r="P595" s="449"/>
      <c r="Q595" s="449"/>
      <c r="R595" s="449"/>
      <c r="S595" s="449"/>
      <c r="T595" s="449"/>
      <c r="U595" s="449"/>
      <c r="V595" s="449"/>
      <c r="W595" s="450"/>
      <c r="X595" s="451">
        <v>0</v>
      </c>
      <c r="Y595" s="452"/>
    </row>
    <row r="596" spans="1:28" ht="12.6" customHeight="1" x14ac:dyDescent="0.2">
      <c r="A596" s="460" t="s">
        <v>580</v>
      </c>
      <c r="B596" s="461"/>
      <c r="C596" s="461"/>
      <c r="D596" s="461"/>
      <c r="E596" s="461"/>
      <c r="F596" s="461"/>
      <c r="G596" s="461"/>
      <c r="H596" s="461"/>
      <c r="I596" s="461"/>
      <c r="J596" s="461"/>
      <c r="K596" s="461"/>
      <c r="L596" s="461"/>
      <c r="M596" s="461"/>
      <c r="N596" s="461"/>
      <c r="O596" s="461"/>
      <c r="P596" s="461"/>
      <c r="Q596" s="461"/>
      <c r="R596" s="461"/>
      <c r="S596" s="461"/>
      <c r="T596" s="461"/>
      <c r="U596" s="461"/>
      <c r="V596" s="461"/>
      <c r="W596" s="462"/>
      <c r="X596" s="465">
        <f>R589</f>
        <v>1.36</v>
      </c>
      <c r="Y596" s="466"/>
      <c r="Z596" s="465">
        <v>1.36</v>
      </c>
      <c r="AA596" s="466"/>
    </row>
    <row r="597" spans="1:28" ht="12.6" customHeight="1" x14ac:dyDescent="0.2">
      <c r="A597" s="460" t="s">
        <v>715</v>
      </c>
      <c r="B597" s="461"/>
      <c r="C597" s="461"/>
      <c r="D597" s="461"/>
      <c r="E597" s="461"/>
      <c r="F597" s="461"/>
      <c r="G597" s="461"/>
      <c r="H597" s="461"/>
      <c r="I597" s="461"/>
      <c r="J597" s="461"/>
      <c r="K597" s="461"/>
      <c r="L597" s="461"/>
      <c r="M597" s="461"/>
      <c r="N597" s="461"/>
      <c r="O597" s="461"/>
      <c r="P597" s="461"/>
      <c r="Q597" s="461"/>
      <c r="R597" s="461"/>
      <c r="S597" s="461"/>
      <c r="T597" s="461"/>
      <c r="U597" s="461"/>
      <c r="V597" s="461"/>
      <c r="W597" s="462"/>
      <c r="X597" s="465">
        <f>TRUNC(X596*BDI!$N$5,2)</f>
        <v>0.32</v>
      </c>
      <c r="Y597" s="466"/>
      <c r="Z597" s="465">
        <v>0.37</v>
      </c>
      <c r="AA597" s="466"/>
    </row>
    <row r="598" spans="1:28" ht="12.6" customHeight="1" x14ac:dyDescent="0.2">
      <c r="A598" s="460" t="s">
        <v>581</v>
      </c>
      <c r="B598" s="461"/>
      <c r="C598" s="461"/>
      <c r="D598" s="461"/>
      <c r="E598" s="461"/>
      <c r="F598" s="461"/>
      <c r="G598" s="461"/>
      <c r="H598" s="461"/>
      <c r="I598" s="461"/>
      <c r="J598" s="461"/>
      <c r="K598" s="461"/>
      <c r="L598" s="461"/>
      <c r="M598" s="461"/>
      <c r="N598" s="461"/>
      <c r="O598" s="461"/>
      <c r="P598" s="461"/>
      <c r="Q598" s="461"/>
      <c r="R598" s="461"/>
      <c r="S598" s="461"/>
      <c r="T598" s="461"/>
      <c r="U598" s="461"/>
      <c r="V598" s="461"/>
      <c r="W598" s="462"/>
      <c r="X598" s="465">
        <f>SUM(X596:Y597)</f>
        <v>1.6800000000000002</v>
      </c>
      <c r="Y598" s="466"/>
      <c r="Z598" s="465">
        <v>1.73</v>
      </c>
      <c r="AA598" s="466"/>
      <c r="AB598" s="182">
        <f>X598/Z598-1</f>
        <v>-2.8901734104046173E-2</v>
      </c>
    </row>
    <row r="599" spans="1:28" ht="10.7" customHeight="1" x14ac:dyDescent="0.2">
      <c r="A599" s="1" t="s">
        <v>531</v>
      </c>
    </row>
    <row r="600" spans="1:28" ht="10.7" customHeight="1" x14ac:dyDescent="0.2">
      <c r="A600" s="1" t="s">
        <v>532</v>
      </c>
    </row>
    <row r="601" spans="1:28" ht="10.7" customHeight="1" x14ac:dyDescent="0.2">
      <c r="A601" s="1" t="s">
        <v>533</v>
      </c>
    </row>
    <row r="602" spans="1:28" ht="10.7" customHeight="1" x14ac:dyDescent="0.2">
      <c r="A602" s="1" t="s">
        <v>534</v>
      </c>
    </row>
    <row r="603" spans="1:28" ht="10.7" customHeight="1" x14ac:dyDescent="0.2">
      <c r="A603" s="1" t="s">
        <v>535</v>
      </c>
    </row>
    <row r="604" spans="1:28" ht="10.7" customHeight="1" x14ac:dyDescent="0.2">
      <c r="A604" s="1" t="s">
        <v>536</v>
      </c>
    </row>
    <row r="605" spans="1:28" ht="10.7" customHeight="1" x14ac:dyDescent="0.2">
      <c r="A605" s="1" t="s">
        <v>537</v>
      </c>
    </row>
    <row r="606" spans="1:28" ht="10.7" customHeight="1" x14ac:dyDescent="0.2">
      <c r="A606" s="1" t="s">
        <v>538</v>
      </c>
    </row>
    <row r="607" spans="1:28" ht="0.95" customHeight="1" x14ac:dyDescent="0.2"/>
    <row r="608" spans="1:28" ht="12.95" customHeight="1" x14ac:dyDescent="0.2">
      <c r="A608" s="30" t="s">
        <v>614</v>
      </c>
    </row>
    <row r="609" spans="1:33" ht="22.7" customHeight="1" x14ac:dyDescent="0.2">
      <c r="A609" s="453" t="s">
        <v>541</v>
      </c>
      <c r="B609" s="455"/>
      <c r="C609" s="453" t="s">
        <v>542</v>
      </c>
      <c r="D609" s="455"/>
      <c r="E609" s="469" t="s">
        <v>543</v>
      </c>
      <c r="F609" s="470"/>
      <c r="G609" s="471"/>
      <c r="H609" s="469" t="s">
        <v>544</v>
      </c>
      <c r="I609" s="470"/>
      <c r="J609" s="471"/>
      <c r="K609" s="469" t="s">
        <v>545</v>
      </c>
      <c r="L609" s="470"/>
      <c r="M609" s="470"/>
      <c r="N609" s="470"/>
      <c r="O609" s="471"/>
      <c r="P609" s="469" t="s">
        <v>546</v>
      </c>
      <c r="Q609" s="470"/>
      <c r="R609" s="470"/>
      <c r="S609" s="470"/>
      <c r="T609" s="470"/>
      <c r="U609" s="470"/>
      <c r="V609" s="471"/>
      <c r="W609" s="447" t="s">
        <v>547</v>
      </c>
      <c r="X609" s="448"/>
      <c r="Y609" s="95" t="s">
        <v>548</v>
      </c>
    </row>
    <row r="610" spans="1:33" ht="22.5" customHeight="1" x14ac:dyDescent="0.2">
      <c r="A610" s="475" t="s">
        <v>611</v>
      </c>
      <c r="B610" s="476"/>
      <c r="C610" s="477">
        <v>30035</v>
      </c>
      <c r="D610" s="478"/>
      <c r="E610" s="479">
        <v>1</v>
      </c>
      <c r="F610" s="480"/>
      <c r="G610" s="481"/>
      <c r="H610" s="479">
        <v>0</v>
      </c>
      <c r="I610" s="480"/>
      <c r="J610" s="481"/>
      <c r="K610" s="482">
        <v>263.33</v>
      </c>
      <c r="L610" s="483"/>
      <c r="M610" s="483"/>
      <c r="N610" s="483"/>
      <c r="O610" s="484"/>
      <c r="P610" s="482">
        <v>70.16</v>
      </c>
      <c r="Q610" s="483"/>
      <c r="R610" s="483"/>
      <c r="S610" s="483"/>
      <c r="T610" s="483"/>
      <c r="U610" s="483"/>
      <c r="V610" s="484"/>
      <c r="W610" s="467">
        <v>1</v>
      </c>
      <c r="X610" s="468"/>
      <c r="Y610" s="183">
        <v>263.33</v>
      </c>
    </row>
    <row r="611" spans="1:33" ht="12.6" customHeight="1" x14ac:dyDescent="0.2">
      <c r="A611" s="449" t="s">
        <v>550</v>
      </c>
      <c r="B611" s="449"/>
      <c r="C611" s="449"/>
      <c r="D611" s="449"/>
      <c r="E611" s="449"/>
      <c r="F611" s="449"/>
      <c r="G611" s="449"/>
      <c r="H611" s="449"/>
      <c r="I611" s="449"/>
      <c r="J611" s="449"/>
      <c r="K611" s="449"/>
      <c r="L611" s="449"/>
      <c r="M611" s="449"/>
      <c r="N611" s="449"/>
      <c r="O611" s="449"/>
      <c r="P611" s="449"/>
      <c r="Q611" s="449"/>
      <c r="R611" s="449"/>
      <c r="S611" s="449"/>
      <c r="T611" s="449"/>
      <c r="U611" s="449"/>
      <c r="V611" s="449"/>
      <c r="W611" s="450"/>
      <c r="X611" s="451">
        <v>263.33</v>
      </c>
      <c r="Y611" s="452"/>
    </row>
    <row r="612" spans="1:33" ht="22.7" customHeight="1" x14ac:dyDescent="0.2">
      <c r="A612" s="453" t="s">
        <v>551</v>
      </c>
      <c r="B612" s="455"/>
      <c r="C612" s="453" t="s">
        <v>542</v>
      </c>
      <c r="D612" s="455"/>
      <c r="E612" s="488" t="s">
        <v>552</v>
      </c>
      <c r="F612" s="489"/>
      <c r="G612" s="489"/>
      <c r="H612" s="489"/>
      <c r="I612" s="490"/>
      <c r="J612" s="488" t="s">
        <v>553</v>
      </c>
      <c r="K612" s="489"/>
      <c r="L612" s="489"/>
      <c r="M612" s="490"/>
      <c r="N612" s="447" t="s">
        <v>554</v>
      </c>
      <c r="O612" s="456"/>
      <c r="P612" s="456"/>
      <c r="Q612" s="456"/>
      <c r="R612" s="456"/>
      <c r="S612" s="456"/>
      <c r="T612" s="448"/>
      <c r="U612" s="472" t="s">
        <v>547</v>
      </c>
      <c r="V612" s="473"/>
      <c r="W612" s="473"/>
      <c r="X612" s="474"/>
      <c r="Y612" s="94" t="s">
        <v>548</v>
      </c>
    </row>
    <row r="613" spans="1:33" ht="12.6" customHeight="1" x14ac:dyDescent="0.2">
      <c r="A613" s="449" t="s">
        <v>557</v>
      </c>
      <c r="B613" s="449"/>
      <c r="C613" s="449"/>
      <c r="D613" s="449"/>
      <c r="E613" s="449"/>
      <c r="F613" s="449"/>
      <c r="G613" s="449"/>
      <c r="H613" s="449"/>
      <c r="I613" s="449"/>
      <c r="J613" s="449"/>
      <c r="K613" s="449"/>
      <c r="L613" s="449"/>
      <c r="M613" s="449"/>
      <c r="N613" s="449"/>
      <c r="O613" s="449"/>
      <c r="P613" s="449"/>
      <c r="Q613" s="449"/>
      <c r="R613" s="449"/>
      <c r="S613" s="449"/>
      <c r="T613" s="449"/>
      <c r="U613" s="449"/>
      <c r="V613" s="449"/>
      <c r="W613" s="450"/>
      <c r="X613" s="451">
        <v>0</v>
      </c>
      <c r="Y613" s="452"/>
    </row>
    <row r="614" spans="1:33" ht="22.7" customHeight="1" x14ac:dyDescent="0.2">
      <c r="A614" s="453" t="s">
        <v>558</v>
      </c>
      <c r="B614" s="455"/>
      <c r="C614" s="453" t="s">
        <v>542</v>
      </c>
      <c r="D614" s="455"/>
      <c r="E614" s="491" t="s">
        <v>559</v>
      </c>
      <c r="F614" s="492"/>
      <c r="G614" s="492"/>
      <c r="H614" s="492"/>
      <c r="I614" s="493"/>
      <c r="J614" s="447" t="s">
        <v>560</v>
      </c>
      <c r="K614" s="456"/>
      <c r="L614" s="448"/>
      <c r="M614" s="447" t="s">
        <v>561</v>
      </c>
      <c r="N614" s="456"/>
      <c r="O614" s="448"/>
      <c r="P614" s="447" t="s">
        <v>562</v>
      </c>
      <c r="Q614" s="456"/>
      <c r="R614" s="456"/>
      <c r="S614" s="456"/>
      <c r="T614" s="456"/>
      <c r="U614" s="448"/>
      <c r="V614" s="469" t="s">
        <v>563</v>
      </c>
      <c r="W614" s="470"/>
      <c r="X614" s="470"/>
      <c r="Y614" s="470"/>
    </row>
    <row r="615" spans="1:33" ht="12.6" customHeight="1" x14ac:dyDescent="0.2">
      <c r="A615" s="449" t="s">
        <v>564</v>
      </c>
      <c r="B615" s="449"/>
      <c r="C615" s="449"/>
      <c r="D615" s="449"/>
      <c r="E615" s="449"/>
      <c r="F615" s="449"/>
      <c r="G615" s="449"/>
      <c r="H615" s="449"/>
      <c r="I615" s="449"/>
      <c r="J615" s="449"/>
      <c r="K615" s="449"/>
      <c r="L615" s="449"/>
      <c r="M615" s="449"/>
      <c r="N615" s="449"/>
      <c r="O615" s="449"/>
      <c r="P615" s="449"/>
      <c r="Q615" s="449"/>
      <c r="R615" s="449"/>
      <c r="S615" s="449"/>
      <c r="T615" s="449"/>
      <c r="U615" s="449"/>
      <c r="V615" s="449"/>
      <c r="W615" s="450"/>
      <c r="X615" s="451">
        <v>0</v>
      </c>
      <c r="Y615" s="452"/>
    </row>
    <row r="616" spans="1:33" ht="12.6" customHeight="1" x14ac:dyDescent="0.2">
      <c r="A616" s="460" t="s">
        <v>565</v>
      </c>
      <c r="B616" s="461"/>
      <c r="C616" s="461"/>
      <c r="D616" s="461"/>
      <c r="E616" s="461"/>
      <c r="F616" s="461"/>
      <c r="G616" s="461"/>
      <c r="H616" s="461"/>
      <c r="I616" s="461"/>
      <c r="J616" s="461"/>
      <c r="K616" s="461"/>
      <c r="L616" s="461"/>
      <c r="M616" s="461"/>
      <c r="N616" s="461"/>
      <c r="O616" s="461"/>
      <c r="P616" s="461"/>
      <c r="Q616" s="462"/>
      <c r="R616" s="451">
        <v>263.33</v>
      </c>
      <c r="S616" s="452"/>
      <c r="T616" s="452"/>
      <c r="U616" s="452"/>
      <c r="V616" s="452"/>
      <c r="W616" s="452"/>
      <c r="X616" s="452"/>
      <c r="Y616" s="452"/>
    </row>
    <row r="617" spans="1:33" ht="12.6" customHeight="1" x14ac:dyDescent="0.2">
      <c r="A617" s="460" t="s">
        <v>566</v>
      </c>
      <c r="B617" s="461"/>
      <c r="C617" s="461"/>
      <c r="D617" s="461"/>
      <c r="E617" s="461"/>
      <c r="F617" s="461"/>
      <c r="G617" s="461"/>
      <c r="H617" s="461"/>
      <c r="I617" s="461"/>
      <c r="J617" s="461"/>
      <c r="K617" s="461"/>
      <c r="L617" s="461"/>
      <c r="M617" s="461"/>
      <c r="N617" s="461"/>
      <c r="O617" s="461"/>
      <c r="P617" s="461"/>
      <c r="Q617" s="462"/>
      <c r="R617" s="463">
        <f>Z617</f>
        <v>375</v>
      </c>
      <c r="S617" s="464"/>
      <c r="T617" s="464"/>
      <c r="U617" s="464"/>
      <c r="V617" s="464"/>
      <c r="W617" s="464"/>
      <c r="X617" s="464"/>
      <c r="Y617" s="464"/>
      <c r="Z617" s="463">
        <v>375</v>
      </c>
      <c r="AA617" s="464"/>
      <c r="AB617" s="464"/>
      <c r="AC617" s="464"/>
      <c r="AD617" s="464"/>
      <c r="AE617" s="464"/>
      <c r="AF617" s="464"/>
      <c r="AG617" s="464"/>
    </row>
    <row r="618" spans="1:33" ht="12.6" customHeight="1" x14ac:dyDescent="0.2">
      <c r="A618" s="460" t="s">
        <v>567</v>
      </c>
      <c r="B618" s="461"/>
      <c r="C618" s="461"/>
      <c r="D618" s="461"/>
      <c r="E618" s="461"/>
      <c r="F618" s="461"/>
      <c r="G618" s="461"/>
      <c r="H618" s="461"/>
      <c r="I618" s="461"/>
      <c r="J618" s="461"/>
      <c r="K618" s="461"/>
      <c r="L618" s="461"/>
      <c r="M618" s="461"/>
      <c r="N618" s="461"/>
      <c r="O618" s="461"/>
      <c r="P618" s="461"/>
      <c r="Q618" s="462"/>
      <c r="R618" s="451">
        <f>TRUNC(R616/R617,2)</f>
        <v>0.7</v>
      </c>
      <c r="S618" s="452"/>
      <c r="T618" s="452"/>
      <c r="U618" s="452"/>
      <c r="V618" s="452"/>
      <c r="W618" s="452"/>
      <c r="X618" s="452"/>
      <c r="Y618" s="452"/>
    </row>
    <row r="619" spans="1:33" ht="22.7" customHeight="1" x14ac:dyDescent="0.2">
      <c r="A619" s="453" t="s">
        <v>568</v>
      </c>
      <c r="B619" s="454"/>
      <c r="C619" s="454"/>
      <c r="D619" s="454"/>
      <c r="E619" s="455"/>
      <c r="F619" s="453" t="s">
        <v>542</v>
      </c>
      <c r="G619" s="454"/>
      <c r="H619" s="455"/>
      <c r="I619" s="447" t="s">
        <v>569</v>
      </c>
      <c r="J619" s="456"/>
      <c r="K619" s="448"/>
      <c r="L619" s="453" t="s">
        <v>570</v>
      </c>
      <c r="M619" s="454"/>
      <c r="N619" s="454"/>
      <c r="O619" s="454"/>
      <c r="P619" s="454"/>
      <c r="Q619" s="454"/>
      <c r="R619" s="455"/>
      <c r="S619" s="457" t="s">
        <v>547</v>
      </c>
      <c r="T619" s="458"/>
      <c r="U619" s="458"/>
      <c r="V619" s="458"/>
      <c r="W619" s="458"/>
      <c r="X619" s="459"/>
      <c r="Y619" s="93" t="s">
        <v>570</v>
      </c>
    </row>
    <row r="620" spans="1:33" ht="12.6" customHeight="1" x14ac:dyDescent="0.2">
      <c r="A620" s="449" t="s">
        <v>571</v>
      </c>
      <c r="B620" s="449"/>
      <c r="C620" s="449"/>
      <c r="D620" s="449"/>
      <c r="E620" s="449"/>
      <c r="F620" s="449"/>
      <c r="G620" s="449"/>
      <c r="H620" s="449"/>
      <c r="I620" s="449"/>
      <c r="J620" s="449"/>
      <c r="K620" s="449"/>
      <c r="L620" s="449"/>
      <c r="M620" s="449"/>
      <c r="N620" s="449"/>
      <c r="O620" s="449"/>
      <c r="P620" s="449"/>
      <c r="Q620" s="449"/>
      <c r="R620" s="449"/>
      <c r="S620" s="449"/>
      <c r="T620" s="449"/>
      <c r="U620" s="449"/>
      <c r="V620" s="449"/>
      <c r="W620" s="450"/>
      <c r="X620" s="451">
        <v>0</v>
      </c>
      <c r="Y620" s="452"/>
    </row>
    <row r="621" spans="1:33" ht="22.7" customHeight="1" x14ac:dyDescent="0.2">
      <c r="A621" s="453" t="s">
        <v>572</v>
      </c>
      <c r="B621" s="454"/>
      <c r="C621" s="454"/>
      <c r="D621" s="454"/>
      <c r="E621" s="455"/>
      <c r="F621" s="453" t="s">
        <v>542</v>
      </c>
      <c r="G621" s="454"/>
      <c r="H621" s="455"/>
      <c r="I621" s="447" t="s">
        <v>569</v>
      </c>
      <c r="J621" s="456"/>
      <c r="K621" s="448"/>
      <c r="L621" s="453" t="s">
        <v>570</v>
      </c>
      <c r="M621" s="454"/>
      <c r="N621" s="454"/>
      <c r="O621" s="454"/>
      <c r="P621" s="454"/>
      <c r="Q621" s="454"/>
      <c r="R621" s="455"/>
      <c r="S621" s="457" t="s">
        <v>547</v>
      </c>
      <c r="T621" s="458"/>
      <c r="U621" s="458"/>
      <c r="V621" s="458"/>
      <c r="W621" s="458"/>
      <c r="X621" s="459"/>
      <c r="Y621" s="93" t="s">
        <v>570</v>
      </c>
    </row>
    <row r="622" spans="1:33" ht="12.6" customHeight="1" x14ac:dyDescent="0.2">
      <c r="A622" s="449" t="s">
        <v>573</v>
      </c>
      <c r="B622" s="449"/>
      <c r="C622" s="449"/>
      <c r="D622" s="449"/>
      <c r="E622" s="449"/>
      <c r="F622" s="449"/>
      <c r="G622" s="449"/>
      <c r="H622" s="449"/>
      <c r="I622" s="449"/>
      <c r="J622" s="449"/>
      <c r="K622" s="449"/>
      <c r="L622" s="449"/>
      <c r="M622" s="449"/>
      <c r="N622" s="449"/>
      <c r="O622" s="449"/>
      <c r="P622" s="449"/>
      <c r="Q622" s="449"/>
      <c r="R622" s="449"/>
      <c r="S622" s="449"/>
      <c r="T622" s="449"/>
      <c r="U622" s="449"/>
      <c r="V622" s="449"/>
      <c r="W622" s="450"/>
      <c r="X622" s="451">
        <v>0</v>
      </c>
      <c r="Y622" s="452"/>
    </row>
    <row r="623" spans="1:33" ht="22.7" customHeight="1" x14ac:dyDescent="0.2">
      <c r="A623" s="31" t="s">
        <v>574</v>
      </c>
      <c r="B623" s="453" t="s">
        <v>542</v>
      </c>
      <c r="C623" s="455"/>
      <c r="D623" s="453" t="s">
        <v>569</v>
      </c>
      <c r="E623" s="454"/>
      <c r="F623" s="455"/>
      <c r="G623" s="485" t="s">
        <v>575</v>
      </c>
      <c r="H623" s="486"/>
      <c r="I623" s="486"/>
      <c r="J623" s="486"/>
      <c r="K623" s="487"/>
      <c r="L623" s="488" t="s">
        <v>576</v>
      </c>
      <c r="M623" s="489"/>
      <c r="N623" s="490"/>
      <c r="O623" s="488" t="s">
        <v>577</v>
      </c>
      <c r="P623" s="490"/>
      <c r="Q623" s="488" t="s">
        <v>578</v>
      </c>
      <c r="R623" s="489"/>
      <c r="S623" s="490"/>
      <c r="T623" s="447" t="s">
        <v>563</v>
      </c>
      <c r="U623" s="456"/>
      <c r="V623" s="456"/>
      <c r="W623" s="448"/>
      <c r="X623" s="447" t="s">
        <v>547</v>
      </c>
      <c r="Y623" s="448"/>
    </row>
    <row r="624" spans="1:33" ht="12.6" customHeight="1" x14ac:dyDescent="0.2">
      <c r="A624" s="449" t="s">
        <v>579</v>
      </c>
      <c r="B624" s="449"/>
      <c r="C624" s="449"/>
      <c r="D624" s="449"/>
      <c r="E624" s="449"/>
      <c r="F624" s="449"/>
      <c r="G624" s="449"/>
      <c r="H624" s="449"/>
      <c r="I624" s="449"/>
      <c r="J624" s="449"/>
      <c r="K624" s="449"/>
      <c r="L624" s="449"/>
      <c r="M624" s="449"/>
      <c r="N624" s="449"/>
      <c r="O624" s="449"/>
      <c r="P624" s="449"/>
      <c r="Q624" s="449"/>
      <c r="R624" s="449"/>
      <c r="S624" s="449"/>
      <c r="T624" s="449"/>
      <c r="U624" s="449"/>
      <c r="V624" s="449"/>
      <c r="W624" s="450"/>
      <c r="X624" s="451">
        <v>0</v>
      </c>
      <c r="Y624" s="452"/>
    </row>
    <row r="625" spans="1:27" ht="12.6" customHeight="1" x14ac:dyDescent="0.2">
      <c r="A625" s="460" t="s">
        <v>580</v>
      </c>
      <c r="B625" s="461"/>
      <c r="C625" s="461"/>
      <c r="D625" s="461"/>
      <c r="E625" s="461"/>
      <c r="F625" s="461"/>
      <c r="G625" s="461"/>
      <c r="H625" s="461"/>
      <c r="I625" s="461"/>
      <c r="J625" s="461"/>
      <c r="K625" s="461"/>
      <c r="L625" s="461"/>
      <c r="M625" s="461"/>
      <c r="N625" s="461"/>
      <c r="O625" s="461"/>
      <c r="P625" s="461"/>
      <c r="Q625" s="461"/>
      <c r="R625" s="461"/>
      <c r="S625" s="461"/>
      <c r="T625" s="461"/>
      <c r="U625" s="461"/>
      <c r="V625" s="461"/>
      <c r="W625" s="462"/>
      <c r="X625" s="465">
        <f>R618</f>
        <v>0.7</v>
      </c>
      <c r="Y625" s="466"/>
      <c r="Z625" s="465">
        <v>0.7</v>
      </c>
      <c r="AA625" s="466"/>
    </row>
    <row r="626" spans="1:27" ht="12.6" customHeight="1" x14ac:dyDescent="0.2">
      <c r="A626" s="460" t="s">
        <v>715</v>
      </c>
      <c r="B626" s="461"/>
      <c r="C626" s="461"/>
      <c r="D626" s="461"/>
      <c r="E626" s="461"/>
      <c r="F626" s="461"/>
      <c r="G626" s="461"/>
      <c r="H626" s="461"/>
      <c r="I626" s="461"/>
      <c r="J626" s="461"/>
      <c r="K626" s="461"/>
      <c r="L626" s="461"/>
      <c r="M626" s="461"/>
      <c r="N626" s="461"/>
      <c r="O626" s="461"/>
      <c r="P626" s="461"/>
      <c r="Q626" s="461"/>
      <c r="R626" s="461"/>
      <c r="S626" s="461"/>
      <c r="T626" s="461"/>
      <c r="U626" s="461"/>
      <c r="V626" s="461"/>
      <c r="W626" s="462"/>
      <c r="X626" s="465">
        <f>TRUNC(X625*BDI!$N$5,2)</f>
        <v>0.16</v>
      </c>
      <c r="Y626" s="466"/>
      <c r="Z626" s="465">
        <v>0.19</v>
      </c>
      <c r="AA626" s="466"/>
    </row>
    <row r="627" spans="1:27" ht="12.6" customHeight="1" x14ac:dyDescent="0.2">
      <c r="A627" s="460" t="s">
        <v>581</v>
      </c>
      <c r="B627" s="461"/>
      <c r="C627" s="461"/>
      <c r="D627" s="461"/>
      <c r="E627" s="461"/>
      <c r="F627" s="461"/>
      <c r="G627" s="461"/>
      <c r="H627" s="461"/>
      <c r="I627" s="461"/>
      <c r="J627" s="461"/>
      <c r="K627" s="461"/>
      <c r="L627" s="461"/>
      <c r="M627" s="461"/>
      <c r="N627" s="461"/>
      <c r="O627" s="461"/>
      <c r="P627" s="461"/>
      <c r="Q627" s="461"/>
      <c r="R627" s="461"/>
      <c r="S627" s="461"/>
      <c r="T627" s="461"/>
      <c r="U627" s="461"/>
      <c r="V627" s="461"/>
      <c r="W627" s="462"/>
      <c r="X627" s="465">
        <f>SUM(X625:Y626)</f>
        <v>0.86</v>
      </c>
      <c r="Y627" s="466"/>
      <c r="Z627" s="465">
        <v>0.89</v>
      </c>
      <c r="AA627" s="466"/>
    </row>
    <row r="628" spans="1:27" ht="10.7" customHeight="1" x14ac:dyDescent="0.2">
      <c r="A628" s="1" t="s">
        <v>531</v>
      </c>
    </row>
    <row r="629" spans="1:27" ht="10.7" customHeight="1" x14ac:dyDescent="0.2">
      <c r="A629" s="1" t="s">
        <v>532</v>
      </c>
    </row>
    <row r="630" spans="1:27" ht="10.7" customHeight="1" x14ac:dyDescent="0.2">
      <c r="A630" s="1" t="s">
        <v>533</v>
      </c>
    </row>
    <row r="631" spans="1:27" ht="10.7" customHeight="1" x14ac:dyDescent="0.2">
      <c r="A631" s="1" t="s">
        <v>534</v>
      </c>
    </row>
    <row r="632" spans="1:27" ht="10.7" customHeight="1" x14ac:dyDescent="0.2">
      <c r="A632" s="1" t="s">
        <v>535</v>
      </c>
    </row>
    <row r="633" spans="1:27" ht="10.7" customHeight="1" x14ac:dyDescent="0.2">
      <c r="A633" s="1" t="s">
        <v>536</v>
      </c>
    </row>
    <row r="634" spans="1:27" ht="10.7" customHeight="1" x14ac:dyDescent="0.2">
      <c r="A634" s="1" t="s">
        <v>537</v>
      </c>
    </row>
    <row r="635" spans="1:27" ht="10.7" customHeight="1" x14ac:dyDescent="0.2">
      <c r="A635" s="1" t="s">
        <v>538</v>
      </c>
    </row>
    <row r="636" spans="1:27" ht="0.95" customHeight="1" x14ac:dyDescent="0.2"/>
    <row r="637" spans="1:27" ht="12.95" customHeight="1" x14ac:dyDescent="0.2">
      <c r="A637" s="30" t="s">
        <v>615</v>
      </c>
    </row>
    <row r="638" spans="1:27" ht="22.7" customHeight="1" x14ac:dyDescent="0.2">
      <c r="A638" s="453" t="s">
        <v>541</v>
      </c>
      <c r="B638" s="455"/>
      <c r="C638" s="453" t="s">
        <v>542</v>
      </c>
      <c r="D638" s="455"/>
      <c r="E638" s="469" t="s">
        <v>543</v>
      </c>
      <c r="F638" s="470"/>
      <c r="G638" s="471"/>
      <c r="H638" s="469" t="s">
        <v>544</v>
      </c>
      <c r="I638" s="470"/>
      <c r="J638" s="471"/>
      <c r="K638" s="469" t="s">
        <v>545</v>
      </c>
      <c r="L638" s="470"/>
      <c r="M638" s="470"/>
      <c r="N638" s="470"/>
      <c r="O638" s="471"/>
      <c r="P638" s="469" t="s">
        <v>546</v>
      </c>
      <c r="Q638" s="470"/>
      <c r="R638" s="470"/>
      <c r="S638" s="470"/>
      <c r="T638" s="470"/>
      <c r="U638" s="470"/>
      <c r="V638" s="471"/>
      <c r="W638" s="447" t="s">
        <v>547</v>
      </c>
      <c r="X638" s="448"/>
      <c r="Y638" s="95" t="s">
        <v>548</v>
      </c>
    </row>
    <row r="639" spans="1:27" ht="22.5" customHeight="1" x14ac:dyDescent="0.2">
      <c r="A639" s="475" t="s">
        <v>611</v>
      </c>
      <c r="B639" s="476"/>
      <c r="C639" s="477">
        <v>30035</v>
      </c>
      <c r="D639" s="478"/>
      <c r="E639" s="479">
        <v>1</v>
      </c>
      <c r="F639" s="480"/>
      <c r="G639" s="481"/>
      <c r="H639" s="479">
        <v>0</v>
      </c>
      <c r="I639" s="480"/>
      <c r="J639" s="481"/>
      <c r="K639" s="482">
        <v>263.33</v>
      </c>
      <c r="L639" s="483"/>
      <c r="M639" s="483"/>
      <c r="N639" s="483"/>
      <c r="O639" s="484"/>
      <c r="P639" s="482">
        <v>70.16</v>
      </c>
      <c r="Q639" s="483"/>
      <c r="R639" s="483"/>
      <c r="S639" s="483"/>
      <c r="T639" s="483"/>
      <c r="U639" s="483"/>
      <c r="V639" s="484"/>
      <c r="W639" s="467">
        <v>1</v>
      </c>
      <c r="X639" s="468"/>
      <c r="Y639" s="183">
        <v>263.33</v>
      </c>
    </row>
    <row r="640" spans="1:27" ht="12.6" customHeight="1" x14ac:dyDescent="0.2">
      <c r="A640" s="449" t="s">
        <v>550</v>
      </c>
      <c r="B640" s="449"/>
      <c r="C640" s="449"/>
      <c r="D640" s="449"/>
      <c r="E640" s="449"/>
      <c r="F640" s="449"/>
      <c r="G640" s="449"/>
      <c r="H640" s="449"/>
      <c r="I640" s="449"/>
      <c r="J640" s="449"/>
      <c r="K640" s="449"/>
      <c r="L640" s="449"/>
      <c r="M640" s="449"/>
      <c r="N640" s="449"/>
      <c r="O640" s="449"/>
      <c r="P640" s="449"/>
      <c r="Q640" s="449"/>
      <c r="R640" s="449"/>
      <c r="S640" s="449"/>
      <c r="T640" s="449"/>
      <c r="U640" s="449"/>
      <c r="V640" s="449"/>
      <c r="W640" s="450"/>
      <c r="X640" s="451">
        <v>263.33</v>
      </c>
      <c r="Y640" s="452"/>
    </row>
    <row r="641" spans="1:33" ht="22.7" customHeight="1" x14ac:dyDescent="0.2">
      <c r="A641" s="453" t="s">
        <v>551</v>
      </c>
      <c r="B641" s="455"/>
      <c r="C641" s="453" t="s">
        <v>542</v>
      </c>
      <c r="D641" s="455"/>
      <c r="E641" s="488" t="s">
        <v>552</v>
      </c>
      <c r="F641" s="489"/>
      <c r="G641" s="489"/>
      <c r="H641" s="489"/>
      <c r="I641" s="490"/>
      <c r="J641" s="488" t="s">
        <v>553</v>
      </c>
      <c r="K641" s="489"/>
      <c r="L641" s="489"/>
      <c r="M641" s="490"/>
      <c r="N641" s="447" t="s">
        <v>554</v>
      </c>
      <c r="O641" s="456"/>
      <c r="P641" s="456"/>
      <c r="Q641" s="456"/>
      <c r="R641" s="456"/>
      <c r="S641" s="456"/>
      <c r="T641" s="448"/>
      <c r="U641" s="472" t="s">
        <v>547</v>
      </c>
      <c r="V641" s="473"/>
      <c r="W641" s="473"/>
      <c r="X641" s="474"/>
      <c r="Y641" s="94" t="s">
        <v>548</v>
      </c>
    </row>
    <row r="642" spans="1:33" ht="12.6" customHeight="1" x14ac:dyDescent="0.2">
      <c r="A642" s="449" t="s">
        <v>557</v>
      </c>
      <c r="B642" s="449"/>
      <c r="C642" s="449"/>
      <c r="D642" s="449"/>
      <c r="E642" s="449"/>
      <c r="F642" s="449"/>
      <c r="G642" s="449"/>
      <c r="H642" s="449"/>
      <c r="I642" s="449"/>
      <c r="J642" s="449"/>
      <c r="K642" s="449"/>
      <c r="L642" s="449"/>
      <c r="M642" s="449"/>
      <c r="N642" s="449"/>
      <c r="O642" s="449"/>
      <c r="P642" s="449"/>
      <c r="Q642" s="449"/>
      <c r="R642" s="449"/>
      <c r="S642" s="449"/>
      <c r="T642" s="449"/>
      <c r="U642" s="449"/>
      <c r="V642" s="449"/>
      <c r="W642" s="450"/>
      <c r="X642" s="451">
        <v>0</v>
      </c>
      <c r="Y642" s="452"/>
    </row>
    <row r="643" spans="1:33" ht="22.7" customHeight="1" x14ac:dyDescent="0.2">
      <c r="A643" s="453" t="s">
        <v>558</v>
      </c>
      <c r="B643" s="455"/>
      <c r="C643" s="453" t="s">
        <v>542</v>
      </c>
      <c r="D643" s="455"/>
      <c r="E643" s="491" t="s">
        <v>559</v>
      </c>
      <c r="F643" s="492"/>
      <c r="G643" s="492"/>
      <c r="H643" s="492"/>
      <c r="I643" s="493"/>
      <c r="J643" s="447" t="s">
        <v>560</v>
      </c>
      <c r="K643" s="456"/>
      <c r="L643" s="448"/>
      <c r="M643" s="447" t="s">
        <v>561</v>
      </c>
      <c r="N643" s="456"/>
      <c r="O643" s="448"/>
      <c r="P643" s="447" t="s">
        <v>562</v>
      </c>
      <c r="Q643" s="456"/>
      <c r="R643" s="456"/>
      <c r="S643" s="456"/>
      <c r="T643" s="456"/>
      <c r="U643" s="448"/>
      <c r="V643" s="469" t="s">
        <v>563</v>
      </c>
      <c r="W643" s="470"/>
      <c r="X643" s="470"/>
      <c r="Y643" s="470"/>
    </row>
    <row r="644" spans="1:33" ht="12.6" customHeight="1" x14ac:dyDescent="0.2">
      <c r="A644" s="449" t="s">
        <v>564</v>
      </c>
      <c r="B644" s="449"/>
      <c r="C644" s="449"/>
      <c r="D644" s="449"/>
      <c r="E644" s="449"/>
      <c r="F644" s="449"/>
      <c r="G644" s="449"/>
      <c r="H644" s="449"/>
      <c r="I644" s="449"/>
      <c r="J644" s="449"/>
      <c r="K644" s="449"/>
      <c r="L644" s="449"/>
      <c r="M644" s="449"/>
      <c r="N644" s="449"/>
      <c r="O644" s="449"/>
      <c r="P644" s="449"/>
      <c r="Q644" s="449"/>
      <c r="R644" s="449"/>
      <c r="S644" s="449"/>
      <c r="T644" s="449"/>
      <c r="U644" s="449"/>
      <c r="V644" s="449"/>
      <c r="W644" s="450"/>
      <c r="X644" s="451">
        <v>0</v>
      </c>
      <c r="Y644" s="452"/>
    </row>
    <row r="645" spans="1:33" ht="12.6" customHeight="1" x14ac:dyDescent="0.2">
      <c r="A645" s="460" t="s">
        <v>565</v>
      </c>
      <c r="B645" s="461"/>
      <c r="C645" s="461"/>
      <c r="D645" s="461"/>
      <c r="E645" s="461"/>
      <c r="F645" s="461"/>
      <c r="G645" s="461"/>
      <c r="H645" s="461"/>
      <c r="I645" s="461"/>
      <c r="J645" s="461"/>
      <c r="K645" s="461"/>
      <c r="L645" s="461"/>
      <c r="M645" s="461"/>
      <c r="N645" s="461"/>
      <c r="O645" s="461"/>
      <c r="P645" s="461"/>
      <c r="Q645" s="462"/>
      <c r="R645" s="451">
        <v>263.33</v>
      </c>
      <c r="S645" s="452"/>
      <c r="T645" s="452"/>
      <c r="U645" s="452"/>
      <c r="V645" s="452"/>
      <c r="W645" s="452"/>
      <c r="X645" s="452"/>
      <c r="Y645" s="452"/>
    </row>
    <row r="646" spans="1:33" ht="12.6" customHeight="1" x14ac:dyDescent="0.2">
      <c r="A646" s="460" t="s">
        <v>566</v>
      </c>
      <c r="B646" s="461"/>
      <c r="C646" s="461"/>
      <c r="D646" s="461"/>
      <c r="E646" s="461"/>
      <c r="F646" s="461"/>
      <c r="G646" s="461"/>
      <c r="H646" s="461"/>
      <c r="I646" s="461"/>
      <c r="J646" s="461"/>
      <c r="K646" s="461"/>
      <c r="L646" s="461"/>
      <c r="M646" s="461"/>
      <c r="N646" s="461"/>
      <c r="O646" s="461"/>
      <c r="P646" s="461"/>
      <c r="Q646" s="462"/>
      <c r="R646" s="463">
        <f>Z646</f>
        <v>375</v>
      </c>
      <c r="S646" s="464"/>
      <c r="T646" s="464"/>
      <c r="U646" s="464"/>
      <c r="V646" s="464"/>
      <c r="W646" s="464"/>
      <c r="X646" s="464"/>
      <c r="Y646" s="464"/>
      <c r="Z646" s="463">
        <v>375</v>
      </c>
      <c r="AA646" s="464"/>
      <c r="AB646" s="464"/>
      <c r="AC646" s="464"/>
      <c r="AD646" s="464"/>
      <c r="AE646" s="464"/>
      <c r="AF646" s="464"/>
      <c r="AG646" s="464"/>
    </row>
    <row r="647" spans="1:33" ht="12.6" customHeight="1" x14ac:dyDescent="0.2">
      <c r="A647" s="460" t="s">
        <v>567</v>
      </c>
      <c r="B647" s="461"/>
      <c r="C647" s="461"/>
      <c r="D647" s="461"/>
      <c r="E647" s="461"/>
      <c r="F647" s="461"/>
      <c r="G647" s="461"/>
      <c r="H647" s="461"/>
      <c r="I647" s="461"/>
      <c r="J647" s="461"/>
      <c r="K647" s="461"/>
      <c r="L647" s="461"/>
      <c r="M647" s="461"/>
      <c r="N647" s="461"/>
      <c r="O647" s="461"/>
      <c r="P647" s="461"/>
      <c r="Q647" s="462"/>
      <c r="R647" s="451">
        <f>TRUNC(R645/R646,2)</f>
        <v>0.7</v>
      </c>
      <c r="S647" s="452"/>
      <c r="T647" s="452"/>
      <c r="U647" s="452"/>
      <c r="V647" s="452"/>
      <c r="W647" s="452"/>
      <c r="X647" s="452"/>
      <c r="Y647" s="452"/>
    </row>
    <row r="648" spans="1:33" ht="22.7" customHeight="1" x14ac:dyDescent="0.2">
      <c r="A648" s="453" t="s">
        <v>568</v>
      </c>
      <c r="B648" s="454"/>
      <c r="C648" s="454"/>
      <c r="D648" s="454"/>
      <c r="E648" s="455"/>
      <c r="F648" s="453" t="s">
        <v>542</v>
      </c>
      <c r="G648" s="454"/>
      <c r="H648" s="455"/>
      <c r="I648" s="447" t="s">
        <v>569</v>
      </c>
      <c r="J648" s="456"/>
      <c r="K648" s="448"/>
      <c r="L648" s="453" t="s">
        <v>570</v>
      </c>
      <c r="M648" s="454"/>
      <c r="N648" s="454"/>
      <c r="O648" s="454"/>
      <c r="P648" s="454"/>
      <c r="Q648" s="454"/>
      <c r="R648" s="455"/>
      <c r="S648" s="457" t="s">
        <v>547</v>
      </c>
      <c r="T648" s="458"/>
      <c r="U648" s="458"/>
      <c r="V648" s="458"/>
      <c r="W648" s="458"/>
      <c r="X648" s="459"/>
      <c r="Y648" s="93" t="s">
        <v>570</v>
      </c>
    </row>
    <row r="649" spans="1:33" ht="12.6" customHeight="1" x14ac:dyDescent="0.2">
      <c r="A649" s="449" t="s">
        <v>571</v>
      </c>
      <c r="B649" s="449"/>
      <c r="C649" s="449"/>
      <c r="D649" s="449"/>
      <c r="E649" s="449"/>
      <c r="F649" s="449"/>
      <c r="G649" s="449"/>
      <c r="H649" s="449"/>
      <c r="I649" s="449"/>
      <c r="J649" s="449"/>
      <c r="K649" s="449"/>
      <c r="L649" s="449"/>
      <c r="M649" s="449"/>
      <c r="N649" s="449"/>
      <c r="O649" s="449"/>
      <c r="P649" s="449"/>
      <c r="Q649" s="449"/>
      <c r="R649" s="449"/>
      <c r="S649" s="449"/>
      <c r="T649" s="449"/>
      <c r="U649" s="449"/>
      <c r="V649" s="449"/>
      <c r="W649" s="450"/>
      <c r="X649" s="451">
        <v>0</v>
      </c>
      <c r="Y649" s="452"/>
    </row>
    <row r="650" spans="1:33" ht="22.7" customHeight="1" x14ac:dyDescent="0.2">
      <c r="A650" s="453" t="s">
        <v>572</v>
      </c>
      <c r="B650" s="454"/>
      <c r="C650" s="454"/>
      <c r="D650" s="454"/>
      <c r="E650" s="455"/>
      <c r="F650" s="453" t="s">
        <v>542</v>
      </c>
      <c r="G650" s="454"/>
      <c r="H650" s="455"/>
      <c r="I650" s="447" t="s">
        <v>569</v>
      </c>
      <c r="J650" s="456"/>
      <c r="K650" s="448"/>
      <c r="L650" s="453" t="s">
        <v>570</v>
      </c>
      <c r="M650" s="454"/>
      <c r="N650" s="454"/>
      <c r="O650" s="454"/>
      <c r="P650" s="454"/>
      <c r="Q650" s="454"/>
      <c r="R650" s="455"/>
      <c r="S650" s="457" t="s">
        <v>547</v>
      </c>
      <c r="T650" s="458"/>
      <c r="U650" s="458"/>
      <c r="V650" s="458"/>
      <c r="W650" s="458"/>
      <c r="X650" s="459"/>
      <c r="Y650" s="93" t="s">
        <v>570</v>
      </c>
    </row>
    <row r="651" spans="1:33" ht="12.6" customHeight="1" x14ac:dyDescent="0.2">
      <c r="A651" s="449" t="s">
        <v>573</v>
      </c>
      <c r="B651" s="449"/>
      <c r="C651" s="449"/>
      <c r="D651" s="449"/>
      <c r="E651" s="449"/>
      <c r="F651" s="449"/>
      <c r="G651" s="449"/>
      <c r="H651" s="449"/>
      <c r="I651" s="449"/>
      <c r="J651" s="449"/>
      <c r="K651" s="449"/>
      <c r="L651" s="449"/>
      <c r="M651" s="449"/>
      <c r="N651" s="449"/>
      <c r="O651" s="449"/>
      <c r="P651" s="449"/>
      <c r="Q651" s="449"/>
      <c r="R651" s="449"/>
      <c r="S651" s="449"/>
      <c r="T651" s="449"/>
      <c r="U651" s="449"/>
      <c r="V651" s="449"/>
      <c r="W651" s="450"/>
      <c r="X651" s="451">
        <v>0</v>
      </c>
      <c r="Y651" s="452"/>
    </row>
    <row r="652" spans="1:33" ht="22.7" customHeight="1" x14ac:dyDescent="0.2">
      <c r="A652" s="31" t="s">
        <v>574</v>
      </c>
      <c r="B652" s="453" t="s">
        <v>542</v>
      </c>
      <c r="C652" s="455"/>
      <c r="D652" s="453" t="s">
        <v>569</v>
      </c>
      <c r="E652" s="454"/>
      <c r="F652" s="455"/>
      <c r="G652" s="485" t="s">
        <v>575</v>
      </c>
      <c r="H652" s="486"/>
      <c r="I652" s="486"/>
      <c r="J652" s="486"/>
      <c r="K652" s="487"/>
      <c r="L652" s="488" t="s">
        <v>576</v>
      </c>
      <c r="M652" s="489"/>
      <c r="N652" s="490"/>
      <c r="O652" s="488" t="s">
        <v>577</v>
      </c>
      <c r="P652" s="490"/>
      <c r="Q652" s="488" t="s">
        <v>578</v>
      </c>
      <c r="R652" s="489"/>
      <c r="S652" s="490"/>
      <c r="T652" s="447" t="s">
        <v>563</v>
      </c>
      <c r="U652" s="456"/>
      <c r="V652" s="456"/>
      <c r="W652" s="448"/>
      <c r="X652" s="447" t="s">
        <v>547</v>
      </c>
      <c r="Y652" s="448"/>
    </row>
    <row r="653" spans="1:33" ht="12.6" customHeight="1" x14ac:dyDescent="0.2">
      <c r="A653" s="449" t="s">
        <v>579</v>
      </c>
      <c r="B653" s="449"/>
      <c r="C653" s="449"/>
      <c r="D653" s="449"/>
      <c r="E653" s="449"/>
      <c r="F653" s="449"/>
      <c r="G653" s="449"/>
      <c r="H653" s="449"/>
      <c r="I653" s="449"/>
      <c r="J653" s="449"/>
      <c r="K653" s="449"/>
      <c r="L653" s="449"/>
      <c r="M653" s="449"/>
      <c r="N653" s="449"/>
      <c r="O653" s="449"/>
      <c r="P653" s="449"/>
      <c r="Q653" s="449"/>
      <c r="R653" s="449"/>
      <c r="S653" s="449"/>
      <c r="T653" s="449"/>
      <c r="U653" s="449"/>
      <c r="V653" s="449"/>
      <c r="W653" s="450"/>
      <c r="X653" s="451">
        <v>0</v>
      </c>
      <c r="Y653" s="452"/>
    </row>
    <row r="654" spans="1:33" ht="12.6" customHeight="1" x14ac:dyDescent="0.2">
      <c r="A654" s="460" t="s">
        <v>580</v>
      </c>
      <c r="B654" s="461"/>
      <c r="C654" s="461"/>
      <c r="D654" s="461"/>
      <c r="E654" s="461"/>
      <c r="F654" s="461"/>
      <c r="G654" s="461"/>
      <c r="H654" s="461"/>
      <c r="I654" s="461"/>
      <c r="J654" s="461"/>
      <c r="K654" s="461"/>
      <c r="L654" s="461"/>
      <c r="M654" s="461"/>
      <c r="N654" s="461"/>
      <c r="O654" s="461"/>
      <c r="P654" s="461"/>
      <c r="Q654" s="461"/>
      <c r="R654" s="461"/>
      <c r="S654" s="461"/>
      <c r="T654" s="461"/>
      <c r="U654" s="461"/>
      <c r="V654" s="461"/>
      <c r="W654" s="462"/>
      <c r="X654" s="465">
        <f>R647</f>
        <v>0.7</v>
      </c>
      <c r="Y654" s="466"/>
    </row>
    <row r="655" spans="1:33" ht="12.6" customHeight="1" x14ac:dyDescent="0.2">
      <c r="A655" s="460" t="s">
        <v>715</v>
      </c>
      <c r="B655" s="461"/>
      <c r="C655" s="461"/>
      <c r="D655" s="461"/>
      <c r="E655" s="461"/>
      <c r="F655" s="461"/>
      <c r="G655" s="461"/>
      <c r="H655" s="461"/>
      <c r="I655" s="461"/>
      <c r="J655" s="461"/>
      <c r="K655" s="461"/>
      <c r="L655" s="461"/>
      <c r="M655" s="461"/>
      <c r="N655" s="461"/>
      <c r="O655" s="461"/>
      <c r="P655" s="461"/>
      <c r="Q655" s="461"/>
      <c r="R655" s="461"/>
      <c r="S655" s="461"/>
      <c r="T655" s="461"/>
      <c r="U655" s="461"/>
      <c r="V655" s="461"/>
      <c r="W655" s="462"/>
      <c r="X655" s="465">
        <f>TRUNC(X654*BDI!$N$5,2)</f>
        <v>0.16</v>
      </c>
      <c r="Y655" s="466"/>
    </row>
    <row r="656" spans="1:33" ht="12.6" customHeight="1" x14ac:dyDescent="0.2">
      <c r="A656" s="460" t="s">
        <v>581</v>
      </c>
      <c r="B656" s="461"/>
      <c r="C656" s="461"/>
      <c r="D656" s="461"/>
      <c r="E656" s="461"/>
      <c r="F656" s="461"/>
      <c r="G656" s="461"/>
      <c r="H656" s="461"/>
      <c r="I656" s="461"/>
      <c r="J656" s="461"/>
      <c r="K656" s="461"/>
      <c r="L656" s="461"/>
      <c r="M656" s="461"/>
      <c r="N656" s="461"/>
      <c r="O656" s="461"/>
      <c r="P656" s="461"/>
      <c r="Q656" s="461"/>
      <c r="R656" s="461"/>
      <c r="S656" s="461"/>
      <c r="T656" s="461"/>
      <c r="U656" s="461"/>
      <c r="V656" s="461"/>
      <c r="W656" s="462"/>
      <c r="X656" s="465">
        <f>SUM(X654:Y655)</f>
        <v>0.86</v>
      </c>
      <c r="Y656" s="466"/>
      <c r="Z656" s="465">
        <v>0.89</v>
      </c>
      <c r="AA656" s="466"/>
    </row>
    <row r="657" spans="1:25" ht="10.7" customHeight="1" x14ac:dyDescent="0.2">
      <c r="A657" s="1" t="s">
        <v>531</v>
      </c>
    </row>
    <row r="658" spans="1:25" ht="10.7" customHeight="1" x14ac:dyDescent="0.2">
      <c r="A658" s="1" t="s">
        <v>532</v>
      </c>
    </row>
    <row r="659" spans="1:25" ht="10.7" customHeight="1" x14ac:dyDescent="0.2">
      <c r="A659" s="1" t="s">
        <v>533</v>
      </c>
    </row>
    <row r="660" spans="1:25" ht="10.7" customHeight="1" x14ac:dyDescent="0.2">
      <c r="A660" s="1" t="s">
        <v>534</v>
      </c>
    </row>
    <row r="661" spans="1:25" ht="10.7" customHeight="1" x14ac:dyDescent="0.2">
      <c r="A661" s="1" t="s">
        <v>535</v>
      </c>
    </row>
    <row r="662" spans="1:25" ht="10.7" customHeight="1" x14ac:dyDescent="0.2">
      <c r="A662" s="1" t="s">
        <v>536</v>
      </c>
    </row>
    <row r="663" spans="1:25" ht="10.7" customHeight="1" x14ac:dyDescent="0.2">
      <c r="A663" s="1" t="s">
        <v>537</v>
      </c>
    </row>
    <row r="664" spans="1:25" ht="10.7" customHeight="1" x14ac:dyDescent="0.2">
      <c r="A664" s="1" t="s">
        <v>538</v>
      </c>
    </row>
    <row r="665" spans="1:25" ht="0.95" customHeight="1" x14ac:dyDescent="0.2"/>
    <row r="666" spans="1:25" ht="12.95" customHeight="1" x14ac:dyDescent="0.2">
      <c r="A666" s="30" t="s">
        <v>616</v>
      </c>
    </row>
    <row r="667" spans="1:25" ht="22.7" customHeight="1" x14ac:dyDescent="0.2">
      <c r="A667" s="453" t="s">
        <v>541</v>
      </c>
      <c r="B667" s="455"/>
      <c r="C667" s="453" t="s">
        <v>542</v>
      </c>
      <c r="D667" s="455"/>
      <c r="E667" s="469" t="s">
        <v>543</v>
      </c>
      <c r="F667" s="470"/>
      <c r="G667" s="471"/>
      <c r="H667" s="469" t="s">
        <v>544</v>
      </c>
      <c r="I667" s="470"/>
      <c r="J667" s="471"/>
      <c r="K667" s="469" t="s">
        <v>545</v>
      </c>
      <c r="L667" s="470"/>
      <c r="M667" s="470"/>
      <c r="N667" s="470"/>
      <c r="O667" s="471"/>
      <c r="P667" s="469" t="s">
        <v>546</v>
      </c>
      <c r="Q667" s="470"/>
      <c r="R667" s="470"/>
      <c r="S667" s="470"/>
      <c r="T667" s="470"/>
      <c r="U667" s="470"/>
      <c r="V667" s="471"/>
      <c r="W667" s="447" t="s">
        <v>547</v>
      </c>
      <c r="X667" s="448"/>
      <c r="Y667" s="95" t="s">
        <v>548</v>
      </c>
    </row>
    <row r="668" spans="1:25" ht="22.5" customHeight="1" x14ac:dyDescent="0.2">
      <c r="A668" s="475" t="s">
        <v>611</v>
      </c>
      <c r="B668" s="476"/>
      <c r="C668" s="477">
        <v>30035</v>
      </c>
      <c r="D668" s="478"/>
      <c r="E668" s="479">
        <v>1</v>
      </c>
      <c r="F668" s="480"/>
      <c r="G668" s="481"/>
      <c r="H668" s="479">
        <v>0</v>
      </c>
      <c r="I668" s="480"/>
      <c r="J668" s="481"/>
      <c r="K668" s="482">
        <v>263.33</v>
      </c>
      <c r="L668" s="483"/>
      <c r="M668" s="483"/>
      <c r="N668" s="483"/>
      <c r="O668" s="484"/>
      <c r="P668" s="482">
        <v>70.16</v>
      </c>
      <c r="Q668" s="483"/>
      <c r="R668" s="483"/>
      <c r="S668" s="483"/>
      <c r="T668" s="483"/>
      <c r="U668" s="483"/>
      <c r="V668" s="484"/>
      <c r="W668" s="467">
        <v>1</v>
      </c>
      <c r="X668" s="468"/>
      <c r="Y668" s="183">
        <v>263.33</v>
      </c>
    </row>
    <row r="669" spans="1:25" ht="12.6" customHeight="1" x14ac:dyDescent="0.2">
      <c r="A669" s="449" t="s">
        <v>550</v>
      </c>
      <c r="B669" s="449"/>
      <c r="C669" s="449"/>
      <c r="D669" s="449"/>
      <c r="E669" s="449"/>
      <c r="F669" s="449"/>
      <c r="G669" s="449"/>
      <c r="H669" s="449"/>
      <c r="I669" s="449"/>
      <c r="J669" s="449"/>
      <c r="K669" s="449"/>
      <c r="L669" s="449"/>
      <c r="M669" s="449"/>
      <c r="N669" s="449"/>
      <c r="O669" s="449"/>
      <c r="P669" s="449"/>
      <c r="Q669" s="449"/>
      <c r="R669" s="449"/>
      <c r="S669" s="449"/>
      <c r="T669" s="449"/>
      <c r="U669" s="449"/>
      <c r="V669" s="449"/>
      <c r="W669" s="450"/>
      <c r="X669" s="451">
        <v>263.33</v>
      </c>
      <c r="Y669" s="452"/>
    </row>
    <row r="670" spans="1:25" ht="22.7" customHeight="1" x14ac:dyDescent="0.2">
      <c r="A670" s="453" t="s">
        <v>551</v>
      </c>
      <c r="B670" s="455"/>
      <c r="C670" s="453" t="s">
        <v>542</v>
      </c>
      <c r="D670" s="455"/>
      <c r="E670" s="488" t="s">
        <v>552</v>
      </c>
      <c r="F670" s="489"/>
      <c r="G670" s="489"/>
      <c r="H670" s="489"/>
      <c r="I670" s="490"/>
      <c r="J670" s="488" t="s">
        <v>553</v>
      </c>
      <c r="K670" s="489"/>
      <c r="L670" s="489"/>
      <c r="M670" s="490"/>
      <c r="N670" s="447" t="s">
        <v>554</v>
      </c>
      <c r="O670" s="456"/>
      <c r="P670" s="456"/>
      <c r="Q670" s="456"/>
      <c r="R670" s="456"/>
      <c r="S670" s="456"/>
      <c r="T670" s="448"/>
      <c r="U670" s="472" t="s">
        <v>547</v>
      </c>
      <c r="V670" s="473"/>
      <c r="W670" s="473"/>
      <c r="X670" s="474"/>
      <c r="Y670" s="94" t="s">
        <v>548</v>
      </c>
    </row>
    <row r="671" spans="1:25" ht="12.6" customHeight="1" x14ac:dyDescent="0.2">
      <c r="A671" s="449" t="s">
        <v>557</v>
      </c>
      <c r="B671" s="449"/>
      <c r="C671" s="449"/>
      <c r="D671" s="449"/>
      <c r="E671" s="449"/>
      <c r="F671" s="449"/>
      <c r="G671" s="449"/>
      <c r="H671" s="449"/>
      <c r="I671" s="449"/>
      <c r="J671" s="449"/>
      <c r="K671" s="449"/>
      <c r="L671" s="449"/>
      <c r="M671" s="449"/>
      <c r="N671" s="449"/>
      <c r="O671" s="449"/>
      <c r="P671" s="449"/>
      <c r="Q671" s="449"/>
      <c r="R671" s="449"/>
      <c r="S671" s="449"/>
      <c r="T671" s="449"/>
      <c r="U671" s="449"/>
      <c r="V671" s="449"/>
      <c r="W671" s="450"/>
      <c r="X671" s="451">
        <v>0</v>
      </c>
      <c r="Y671" s="452"/>
    </row>
    <row r="672" spans="1:25" ht="22.7" customHeight="1" x14ac:dyDescent="0.2">
      <c r="A672" s="453" t="s">
        <v>558</v>
      </c>
      <c r="B672" s="455"/>
      <c r="C672" s="453" t="s">
        <v>542</v>
      </c>
      <c r="D672" s="455"/>
      <c r="E672" s="491" t="s">
        <v>559</v>
      </c>
      <c r="F672" s="492"/>
      <c r="G672" s="492"/>
      <c r="H672" s="492"/>
      <c r="I672" s="493"/>
      <c r="J672" s="447" t="s">
        <v>560</v>
      </c>
      <c r="K672" s="456"/>
      <c r="L672" s="448"/>
      <c r="M672" s="447" t="s">
        <v>561</v>
      </c>
      <c r="N672" s="456"/>
      <c r="O672" s="448"/>
      <c r="P672" s="447" t="s">
        <v>562</v>
      </c>
      <c r="Q672" s="456"/>
      <c r="R672" s="456"/>
      <c r="S672" s="456"/>
      <c r="T672" s="456"/>
      <c r="U672" s="448"/>
      <c r="V672" s="469" t="s">
        <v>563</v>
      </c>
      <c r="W672" s="470"/>
      <c r="X672" s="470"/>
      <c r="Y672" s="470"/>
    </row>
    <row r="673" spans="1:33" ht="12.6" customHeight="1" x14ac:dyDescent="0.2">
      <c r="A673" s="449" t="s">
        <v>564</v>
      </c>
      <c r="B673" s="449"/>
      <c r="C673" s="449"/>
      <c r="D673" s="449"/>
      <c r="E673" s="449"/>
      <c r="F673" s="449"/>
      <c r="G673" s="449"/>
      <c r="H673" s="449"/>
      <c r="I673" s="449"/>
      <c r="J673" s="449"/>
      <c r="K673" s="449"/>
      <c r="L673" s="449"/>
      <c r="M673" s="449"/>
      <c r="N673" s="449"/>
      <c r="O673" s="449"/>
      <c r="P673" s="449"/>
      <c r="Q673" s="449"/>
      <c r="R673" s="449"/>
      <c r="S673" s="449"/>
      <c r="T673" s="449"/>
      <c r="U673" s="449"/>
      <c r="V673" s="449"/>
      <c r="W673" s="450"/>
      <c r="X673" s="451">
        <v>0</v>
      </c>
      <c r="Y673" s="452"/>
    </row>
    <row r="674" spans="1:33" ht="12.6" customHeight="1" x14ac:dyDescent="0.2">
      <c r="A674" s="460" t="s">
        <v>565</v>
      </c>
      <c r="B674" s="461"/>
      <c r="C674" s="461"/>
      <c r="D674" s="461"/>
      <c r="E674" s="461"/>
      <c r="F674" s="461"/>
      <c r="G674" s="461"/>
      <c r="H674" s="461"/>
      <c r="I674" s="461"/>
      <c r="J674" s="461"/>
      <c r="K674" s="461"/>
      <c r="L674" s="461"/>
      <c r="M674" s="461"/>
      <c r="N674" s="461"/>
      <c r="O674" s="461"/>
      <c r="P674" s="461"/>
      <c r="Q674" s="462"/>
      <c r="R674" s="451">
        <v>263.33</v>
      </c>
      <c r="S674" s="452"/>
      <c r="T674" s="452"/>
      <c r="U674" s="452"/>
      <c r="V674" s="452"/>
      <c r="W674" s="452"/>
      <c r="X674" s="452"/>
      <c r="Y674" s="452"/>
    </row>
    <row r="675" spans="1:33" ht="12.6" customHeight="1" x14ac:dyDescent="0.2">
      <c r="A675" s="460" t="s">
        <v>566</v>
      </c>
      <c r="B675" s="461"/>
      <c r="C675" s="461"/>
      <c r="D675" s="461"/>
      <c r="E675" s="461"/>
      <c r="F675" s="461"/>
      <c r="G675" s="461"/>
      <c r="H675" s="461"/>
      <c r="I675" s="461"/>
      <c r="J675" s="461"/>
      <c r="K675" s="461"/>
      <c r="L675" s="461"/>
      <c r="M675" s="461"/>
      <c r="N675" s="461"/>
      <c r="O675" s="461"/>
      <c r="P675" s="461"/>
      <c r="Q675" s="462"/>
      <c r="R675" s="463">
        <f>Z675</f>
        <v>375</v>
      </c>
      <c r="S675" s="464"/>
      <c r="T675" s="464"/>
      <c r="U675" s="464"/>
      <c r="V675" s="464"/>
      <c r="W675" s="464"/>
      <c r="X675" s="464"/>
      <c r="Y675" s="464"/>
      <c r="Z675" s="463">
        <v>375</v>
      </c>
      <c r="AA675" s="464"/>
      <c r="AB675" s="464"/>
      <c r="AC675" s="464"/>
      <c r="AD675" s="464"/>
      <c r="AE675" s="464"/>
      <c r="AF675" s="464"/>
      <c r="AG675" s="464"/>
    </row>
    <row r="676" spans="1:33" ht="12.6" customHeight="1" x14ac:dyDescent="0.2">
      <c r="A676" s="460" t="s">
        <v>567</v>
      </c>
      <c r="B676" s="461"/>
      <c r="C676" s="461"/>
      <c r="D676" s="461"/>
      <c r="E676" s="461"/>
      <c r="F676" s="461"/>
      <c r="G676" s="461"/>
      <c r="H676" s="461"/>
      <c r="I676" s="461"/>
      <c r="J676" s="461"/>
      <c r="K676" s="461"/>
      <c r="L676" s="461"/>
      <c r="M676" s="461"/>
      <c r="N676" s="461"/>
      <c r="O676" s="461"/>
      <c r="P676" s="461"/>
      <c r="Q676" s="462"/>
      <c r="R676" s="451">
        <f>TRUNC(R674/R675,2)</f>
        <v>0.7</v>
      </c>
      <c r="S676" s="452"/>
      <c r="T676" s="452"/>
      <c r="U676" s="452"/>
      <c r="V676" s="452"/>
      <c r="W676" s="452"/>
      <c r="X676" s="452"/>
      <c r="Y676" s="452"/>
    </row>
    <row r="677" spans="1:33" ht="22.7" customHeight="1" x14ac:dyDescent="0.2">
      <c r="A677" s="453" t="s">
        <v>568</v>
      </c>
      <c r="B677" s="454"/>
      <c r="C677" s="454"/>
      <c r="D677" s="454"/>
      <c r="E677" s="455"/>
      <c r="F677" s="453" t="s">
        <v>542</v>
      </c>
      <c r="G677" s="454"/>
      <c r="H677" s="455"/>
      <c r="I677" s="447" t="s">
        <v>569</v>
      </c>
      <c r="J677" s="456"/>
      <c r="K677" s="448"/>
      <c r="L677" s="453" t="s">
        <v>570</v>
      </c>
      <c r="M677" s="454"/>
      <c r="N677" s="454"/>
      <c r="O677" s="454"/>
      <c r="P677" s="454"/>
      <c r="Q677" s="454"/>
      <c r="R677" s="455"/>
      <c r="S677" s="457" t="s">
        <v>547</v>
      </c>
      <c r="T677" s="458"/>
      <c r="U677" s="458"/>
      <c r="V677" s="458"/>
      <c r="W677" s="458"/>
      <c r="X677" s="459"/>
      <c r="Y677" s="93" t="s">
        <v>570</v>
      </c>
    </row>
    <row r="678" spans="1:33" ht="12.6" customHeight="1" x14ac:dyDescent="0.2">
      <c r="A678" s="449" t="s">
        <v>571</v>
      </c>
      <c r="B678" s="449"/>
      <c r="C678" s="449"/>
      <c r="D678" s="449"/>
      <c r="E678" s="449"/>
      <c r="F678" s="449"/>
      <c r="G678" s="449"/>
      <c r="H678" s="449"/>
      <c r="I678" s="449"/>
      <c r="J678" s="449"/>
      <c r="K678" s="449"/>
      <c r="L678" s="449"/>
      <c r="M678" s="449"/>
      <c r="N678" s="449"/>
      <c r="O678" s="449"/>
      <c r="P678" s="449"/>
      <c r="Q678" s="449"/>
      <c r="R678" s="449"/>
      <c r="S678" s="449"/>
      <c r="T678" s="449"/>
      <c r="U678" s="449"/>
      <c r="V678" s="449"/>
      <c r="W678" s="450"/>
      <c r="X678" s="451">
        <v>0</v>
      </c>
      <c r="Y678" s="452"/>
    </row>
    <row r="679" spans="1:33" ht="22.7" customHeight="1" x14ac:dyDescent="0.2">
      <c r="A679" s="453" t="s">
        <v>572</v>
      </c>
      <c r="B679" s="454"/>
      <c r="C679" s="454"/>
      <c r="D679" s="454"/>
      <c r="E679" s="455"/>
      <c r="F679" s="453" t="s">
        <v>542</v>
      </c>
      <c r="G679" s="454"/>
      <c r="H679" s="455"/>
      <c r="I679" s="447" t="s">
        <v>569</v>
      </c>
      <c r="J679" s="456"/>
      <c r="K679" s="448"/>
      <c r="L679" s="453" t="s">
        <v>570</v>
      </c>
      <c r="M679" s="454"/>
      <c r="N679" s="454"/>
      <c r="O679" s="454"/>
      <c r="P679" s="454"/>
      <c r="Q679" s="454"/>
      <c r="R679" s="455"/>
      <c r="S679" s="457" t="s">
        <v>547</v>
      </c>
      <c r="T679" s="458"/>
      <c r="U679" s="458"/>
      <c r="V679" s="458"/>
      <c r="W679" s="458"/>
      <c r="X679" s="459"/>
      <c r="Y679" s="93" t="s">
        <v>570</v>
      </c>
    </row>
    <row r="680" spans="1:33" ht="12.6" customHeight="1" x14ac:dyDescent="0.2">
      <c r="A680" s="449" t="s">
        <v>573</v>
      </c>
      <c r="B680" s="449"/>
      <c r="C680" s="449"/>
      <c r="D680" s="449"/>
      <c r="E680" s="449"/>
      <c r="F680" s="449"/>
      <c r="G680" s="449"/>
      <c r="H680" s="449"/>
      <c r="I680" s="449"/>
      <c r="J680" s="449"/>
      <c r="K680" s="449"/>
      <c r="L680" s="449"/>
      <c r="M680" s="449"/>
      <c r="N680" s="449"/>
      <c r="O680" s="449"/>
      <c r="P680" s="449"/>
      <c r="Q680" s="449"/>
      <c r="R680" s="449"/>
      <c r="S680" s="449"/>
      <c r="T680" s="449"/>
      <c r="U680" s="449"/>
      <c r="V680" s="449"/>
      <c r="W680" s="450"/>
      <c r="X680" s="451">
        <v>0</v>
      </c>
      <c r="Y680" s="452"/>
    </row>
    <row r="681" spans="1:33" ht="22.7" customHeight="1" x14ac:dyDescent="0.2">
      <c r="A681" s="31" t="s">
        <v>574</v>
      </c>
      <c r="B681" s="453" t="s">
        <v>542</v>
      </c>
      <c r="C681" s="455"/>
      <c r="D681" s="453" t="s">
        <v>569</v>
      </c>
      <c r="E681" s="454"/>
      <c r="F681" s="455"/>
      <c r="G681" s="485" t="s">
        <v>575</v>
      </c>
      <c r="H681" s="486"/>
      <c r="I681" s="486"/>
      <c r="J681" s="486"/>
      <c r="K681" s="487"/>
      <c r="L681" s="488" t="s">
        <v>576</v>
      </c>
      <c r="M681" s="489"/>
      <c r="N681" s="490"/>
      <c r="O681" s="488" t="s">
        <v>577</v>
      </c>
      <c r="P681" s="490"/>
      <c r="Q681" s="488" t="s">
        <v>578</v>
      </c>
      <c r="R681" s="489"/>
      <c r="S681" s="490"/>
      <c r="T681" s="447" t="s">
        <v>563</v>
      </c>
      <c r="U681" s="456"/>
      <c r="V681" s="456"/>
      <c r="W681" s="448"/>
      <c r="X681" s="447" t="s">
        <v>547</v>
      </c>
      <c r="Y681" s="448"/>
    </row>
    <row r="682" spans="1:33" ht="12.6" customHeight="1" x14ac:dyDescent="0.2">
      <c r="A682" s="449" t="s">
        <v>579</v>
      </c>
      <c r="B682" s="449"/>
      <c r="C682" s="449"/>
      <c r="D682" s="449"/>
      <c r="E682" s="449"/>
      <c r="F682" s="449"/>
      <c r="G682" s="449"/>
      <c r="H682" s="449"/>
      <c r="I682" s="449"/>
      <c r="J682" s="449"/>
      <c r="K682" s="449"/>
      <c r="L682" s="449"/>
      <c r="M682" s="449"/>
      <c r="N682" s="449"/>
      <c r="O682" s="449"/>
      <c r="P682" s="449"/>
      <c r="Q682" s="449"/>
      <c r="R682" s="449"/>
      <c r="S682" s="449"/>
      <c r="T682" s="449"/>
      <c r="U682" s="449"/>
      <c r="V682" s="449"/>
      <c r="W682" s="450"/>
      <c r="X682" s="451">
        <v>0</v>
      </c>
      <c r="Y682" s="452"/>
    </row>
    <row r="683" spans="1:33" ht="12.6" customHeight="1" x14ac:dyDescent="0.2">
      <c r="A683" s="460" t="s">
        <v>580</v>
      </c>
      <c r="B683" s="461"/>
      <c r="C683" s="461"/>
      <c r="D683" s="461"/>
      <c r="E683" s="461"/>
      <c r="F683" s="461"/>
      <c r="G683" s="461"/>
      <c r="H683" s="461"/>
      <c r="I683" s="461"/>
      <c r="J683" s="461"/>
      <c r="K683" s="461"/>
      <c r="L683" s="461"/>
      <c r="M683" s="461"/>
      <c r="N683" s="461"/>
      <c r="O683" s="461"/>
      <c r="P683" s="461"/>
      <c r="Q683" s="461"/>
      <c r="R683" s="461"/>
      <c r="S683" s="461"/>
      <c r="T683" s="461"/>
      <c r="U683" s="461"/>
      <c r="V683" s="461"/>
      <c r="W683" s="462"/>
      <c r="X683" s="465">
        <f>R676</f>
        <v>0.7</v>
      </c>
      <c r="Y683" s="466"/>
      <c r="Z683" s="465">
        <v>0.7</v>
      </c>
      <c r="AA683" s="466"/>
    </row>
    <row r="684" spans="1:33" ht="12.6" customHeight="1" x14ac:dyDescent="0.2">
      <c r="A684" s="460" t="s">
        <v>715</v>
      </c>
      <c r="B684" s="461"/>
      <c r="C684" s="461"/>
      <c r="D684" s="461"/>
      <c r="E684" s="461"/>
      <c r="F684" s="461"/>
      <c r="G684" s="461"/>
      <c r="H684" s="461"/>
      <c r="I684" s="461"/>
      <c r="J684" s="461"/>
      <c r="K684" s="461"/>
      <c r="L684" s="461"/>
      <c r="M684" s="461"/>
      <c r="N684" s="461"/>
      <c r="O684" s="461"/>
      <c r="P684" s="461"/>
      <c r="Q684" s="461"/>
      <c r="R684" s="461"/>
      <c r="S684" s="461"/>
      <c r="T684" s="461"/>
      <c r="U684" s="461"/>
      <c r="V684" s="461"/>
      <c r="W684" s="462"/>
      <c r="X684" s="465">
        <f>TRUNC(X683*BDI!$N$5,2)</f>
        <v>0.16</v>
      </c>
      <c r="Y684" s="466"/>
      <c r="Z684" s="465">
        <v>0.19</v>
      </c>
      <c r="AA684" s="466"/>
    </row>
    <row r="685" spans="1:33" ht="12.6" customHeight="1" x14ac:dyDescent="0.2">
      <c r="A685" s="460" t="s">
        <v>581</v>
      </c>
      <c r="B685" s="461"/>
      <c r="C685" s="461"/>
      <c r="D685" s="461"/>
      <c r="E685" s="461"/>
      <c r="F685" s="461"/>
      <c r="G685" s="461"/>
      <c r="H685" s="461"/>
      <c r="I685" s="461"/>
      <c r="J685" s="461"/>
      <c r="K685" s="461"/>
      <c r="L685" s="461"/>
      <c r="M685" s="461"/>
      <c r="N685" s="461"/>
      <c r="O685" s="461"/>
      <c r="P685" s="461"/>
      <c r="Q685" s="461"/>
      <c r="R685" s="461"/>
      <c r="S685" s="461"/>
      <c r="T685" s="461"/>
      <c r="U685" s="461"/>
      <c r="V685" s="461"/>
      <c r="W685" s="462"/>
      <c r="X685" s="465">
        <f>SUM(X683:Y684)</f>
        <v>0.86</v>
      </c>
      <c r="Y685" s="466"/>
      <c r="Z685" s="465">
        <v>0.89</v>
      </c>
      <c r="AA685" s="466"/>
    </row>
    <row r="686" spans="1:33" ht="10.7" customHeight="1" x14ac:dyDescent="0.2">
      <c r="A686" s="1" t="s">
        <v>531</v>
      </c>
    </row>
    <row r="687" spans="1:33" ht="10.7" customHeight="1" x14ac:dyDescent="0.2">
      <c r="A687" s="1" t="s">
        <v>532</v>
      </c>
    </row>
    <row r="688" spans="1:33" ht="10.7" customHeight="1" x14ac:dyDescent="0.2">
      <c r="A688" s="1" t="s">
        <v>533</v>
      </c>
    </row>
    <row r="689" spans="1:33" ht="10.7" customHeight="1" x14ac:dyDescent="0.2">
      <c r="A689" s="1" t="s">
        <v>534</v>
      </c>
    </row>
    <row r="690" spans="1:33" ht="10.7" customHeight="1" x14ac:dyDescent="0.2">
      <c r="A690" s="1" t="s">
        <v>535</v>
      </c>
    </row>
    <row r="691" spans="1:33" ht="10.7" customHeight="1" x14ac:dyDescent="0.2">
      <c r="A691" s="1" t="s">
        <v>536</v>
      </c>
    </row>
    <row r="692" spans="1:33" ht="10.7" customHeight="1" x14ac:dyDescent="0.2">
      <c r="A692" s="1" t="s">
        <v>537</v>
      </c>
    </row>
    <row r="693" spans="1:33" ht="10.7" customHeight="1" x14ac:dyDescent="0.2">
      <c r="A693" s="1" t="s">
        <v>538</v>
      </c>
    </row>
    <row r="694" spans="1:33" ht="0.95" customHeight="1" x14ac:dyDescent="0.2"/>
    <row r="695" spans="1:33" ht="12.95" customHeight="1" x14ac:dyDescent="0.2">
      <c r="A695" s="30" t="s">
        <v>617</v>
      </c>
    </row>
    <row r="696" spans="1:33" ht="22.7" customHeight="1" x14ac:dyDescent="0.2">
      <c r="A696" s="453" t="s">
        <v>541</v>
      </c>
      <c r="B696" s="455"/>
      <c r="C696" s="453" t="s">
        <v>542</v>
      </c>
      <c r="D696" s="455"/>
      <c r="E696" s="469" t="s">
        <v>543</v>
      </c>
      <c r="F696" s="470"/>
      <c r="G696" s="471"/>
      <c r="H696" s="469" t="s">
        <v>544</v>
      </c>
      <c r="I696" s="470"/>
      <c r="J696" s="471"/>
      <c r="K696" s="469" t="s">
        <v>545</v>
      </c>
      <c r="L696" s="470"/>
      <c r="M696" s="470"/>
      <c r="N696" s="470"/>
      <c r="O696" s="471"/>
      <c r="P696" s="469" t="s">
        <v>546</v>
      </c>
      <c r="Q696" s="470"/>
      <c r="R696" s="470"/>
      <c r="S696" s="470"/>
      <c r="T696" s="470"/>
      <c r="U696" s="470"/>
      <c r="V696" s="471"/>
      <c r="W696" s="447" t="s">
        <v>547</v>
      </c>
      <c r="X696" s="448"/>
      <c r="Y696" s="95" t="s">
        <v>548</v>
      </c>
    </row>
    <row r="697" spans="1:33" ht="22.5" customHeight="1" x14ac:dyDescent="0.2">
      <c r="A697" s="475" t="s">
        <v>611</v>
      </c>
      <c r="B697" s="476"/>
      <c r="C697" s="477">
        <v>30035</v>
      </c>
      <c r="D697" s="478"/>
      <c r="E697" s="479">
        <v>1</v>
      </c>
      <c r="F697" s="480"/>
      <c r="G697" s="481"/>
      <c r="H697" s="479">
        <v>0</v>
      </c>
      <c r="I697" s="480"/>
      <c r="J697" s="481"/>
      <c r="K697" s="482">
        <v>263.33</v>
      </c>
      <c r="L697" s="483"/>
      <c r="M697" s="483"/>
      <c r="N697" s="483"/>
      <c r="O697" s="484"/>
      <c r="P697" s="482">
        <v>70.16</v>
      </c>
      <c r="Q697" s="483"/>
      <c r="R697" s="483"/>
      <c r="S697" s="483"/>
      <c r="T697" s="483"/>
      <c r="U697" s="483"/>
      <c r="V697" s="484"/>
      <c r="W697" s="467">
        <v>1</v>
      </c>
      <c r="X697" s="468"/>
      <c r="Y697" s="183">
        <v>263.33</v>
      </c>
    </row>
    <row r="698" spans="1:33" ht="12.6" customHeight="1" x14ac:dyDescent="0.2">
      <c r="A698" s="449" t="s">
        <v>550</v>
      </c>
      <c r="B698" s="449"/>
      <c r="C698" s="449"/>
      <c r="D698" s="449"/>
      <c r="E698" s="449"/>
      <c r="F698" s="449"/>
      <c r="G698" s="449"/>
      <c r="H698" s="449"/>
      <c r="I698" s="449"/>
      <c r="J698" s="449"/>
      <c r="K698" s="449"/>
      <c r="L698" s="449"/>
      <c r="M698" s="449"/>
      <c r="N698" s="449"/>
      <c r="O698" s="449"/>
      <c r="P698" s="449"/>
      <c r="Q698" s="449"/>
      <c r="R698" s="449"/>
      <c r="S698" s="449"/>
      <c r="T698" s="449"/>
      <c r="U698" s="449"/>
      <c r="V698" s="449"/>
      <c r="W698" s="450"/>
      <c r="X698" s="451">
        <v>263.33</v>
      </c>
      <c r="Y698" s="452"/>
    </row>
    <row r="699" spans="1:33" ht="22.7" customHeight="1" x14ac:dyDescent="0.2">
      <c r="A699" s="453" t="s">
        <v>551</v>
      </c>
      <c r="B699" s="455"/>
      <c r="C699" s="453" t="s">
        <v>542</v>
      </c>
      <c r="D699" s="455"/>
      <c r="E699" s="488" t="s">
        <v>552</v>
      </c>
      <c r="F699" s="489"/>
      <c r="G699" s="489"/>
      <c r="H699" s="489"/>
      <c r="I699" s="490"/>
      <c r="J699" s="488" t="s">
        <v>553</v>
      </c>
      <c r="K699" s="489"/>
      <c r="L699" s="489"/>
      <c r="M699" s="490"/>
      <c r="N699" s="447" t="s">
        <v>554</v>
      </c>
      <c r="O699" s="456"/>
      <c r="P699" s="456"/>
      <c r="Q699" s="456"/>
      <c r="R699" s="456"/>
      <c r="S699" s="456"/>
      <c r="T699" s="448"/>
      <c r="U699" s="472" t="s">
        <v>547</v>
      </c>
      <c r="V699" s="473"/>
      <c r="W699" s="473"/>
      <c r="X699" s="474"/>
      <c r="Y699" s="94" t="s">
        <v>548</v>
      </c>
    </row>
    <row r="700" spans="1:33" ht="12.6" customHeight="1" x14ac:dyDescent="0.2">
      <c r="A700" s="449" t="s">
        <v>557</v>
      </c>
      <c r="B700" s="449"/>
      <c r="C700" s="449"/>
      <c r="D700" s="449"/>
      <c r="E700" s="449"/>
      <c r="F700" s="449"/>
      <c r="G700" s="449"/>
      <c r="H700" s="449"/>
      <c r="I700" s="449"/>
      <c r="J700" s="449"/>
      <c r="K700" s="449"/>
      <c r="L700" s="449"/>
      <c r="M700" s="449"/>
      <c r="N700" s="449"/>
      <c r="O700" s="449"/>
      <c r="P700" s="449"/>
      <c r="Q700" s="449"/>
      <c r="R700" s="449"/>
      <c r="S700" s="449"/>
      <c r="T700" s="449"/>
      <c r="U700" s="449"/>
      <c r="V700" s="449"/>
      <c r="W700" s="450"/>
      <c r="X700" s="451">
        <v>0</v>
      </c>
      <c r="Y700" s="452"/>
    </row>
    <row r="701" spans="1:33" ht="22.7" customHeight="1" x14ac:dyDescent="0.2">
      <c r="A701" s="453" t="s">
        <v>558</v>
      </c>
      <c r="B701" s="455"/>
      <c r="C701" s="453" t="s">
        <v>542</v>
      </c>
      <c r="D701" s="455"/>
      <c r="E701" s="491" t="s">
        <v>559</v>
      </c>
      <c r="F701" s="492"/>
      <c r="G701" s="492"/>
      <c r="H701" s="492"/>
      <c r="I701" s="493"/>
      <c r="J701" s="447" t="s">
        <v>560</v>
      </c>
      <c r="K701" s="456"/>
      <c r="L701" s="448"/>
      <c r="M701" s="447" t="s">
        <v>561</v>
      </c>
      <c r="N701" s="456"/>
      <c r="O701" s="448"/>
      <c r="P701" s="447" t="s">
        <v>562</v>
      </c>
      <c r="Q701" s="456"/>
      <c r="R701" s="456"/>
      <c r="S701" s="456"/>
      <c r="T701" s="456"/>
      <c r="U701" s="448"/>
      <c r="V701" s="469" t="s">
        <v>563</v>
      </c>
      <c r="W701" s="470"/>
      <c r="X701" s="470"/>
      <c r="Y701" s="470"/>
    </row>
    <row r="702" spans="1:33" ht="12.6" customHeight="1" x14ac:dyDescent="0.2">
      <c r="A702" s="449" t="s">
        <v>564</v>
      </c>
      <c r="B702" s="449"/>
      <c r="C702" s="449"/>
      <c r="D702" s="449"/>
      <c r="E702" s="449"/>
      <c r="F702" s="449"/>
      <c r="G702" s="449"/>
      <c r="H702" s="449"/>
      <c r="I702" s="449"/>
      <c r="J702" s="449"/>
      <c r="K702" s="449"/>
      <c r="L702" s="449"/>
      <c r="M702" s="449"/>
      <c r="N702" s="449"/>
      <c r="O702" s="449"/>
      <c r="P702" s="449"/>
      <c r="Q702" s="449"/>
      <c r="R702" s="449"/>
      <c r="S702" s="449"/>
      <c r="T702" s="449"/>
      <c r="U702" s="449"/>
      <c r="V702" s="449"/>
      <c r="W702" s="450"/>
      <c r="X702" s="451">
        <v>0</v>
      </c>
      <c r="Y702" s="452"/>
    </row>
    <row r="703" spans="1:33" ht="12.6" customHeight="1" x14ac:dyDescent="0.2">
      <c r="A703" s="460" t="s">
        <v>565</v>
      </c>
      <c r="B703" s="461"/>
      <c r="C703" s="461"/>
      <c r="D703" s="461"/>
      <c r="E703" s="461"/>
      <c r="F703" s="461"/>
      <c r="G703" s="461"/>
      <c r="H703" s="461"/>
      <c r="I703" s="461"/>
      <c r="J703" s="461"/>
      <c r="K703" s="461"/>
      <c r="L703" s="461"/>
      <c r="M703" s="461"/>
      <c r="N703" s="461"/>
      <c r="O703" s="461"/>
      <c r="P703" s="461"/>
      <c r="Q703" s="462"/>
      <c r="R703" s="451">
        <v>263.33</v>
      </c>
      <c r="S703" s="452"/>
      <c r="T703" s="452"/>
      <c r="U703" s="452"/>
      <c r="V703" s="452"/>
      <c r="W703" s="452"/>
      <c r="X703" s="452"/>
      <c r="Y703" s="452"/>
    </row>
    <row r="704" spans="1:33" ht="12.6" customHeight="1" x14ac:dyDescent="0.2">
      <c r="A704" s="460" t="s">
        <v>566</v>
      </c>
      <c r="B704" s="461"/>
      <c r="C704" s="461"/>
      <c r="D704" s="461"/>
      <c r="E704" s="461"/>
      <c r="F704" s="461"/>
      <c r="G704" s="461"/>
      <c r="H704" s="461"/>
      <c r="I704" s="461"/>
      <c r="J704" s="461"/>
      <c r="K704" s="461"/>
      <c r="L704" s="461"/>
      <c r="M704" s="461"/>
      <c r="N704" s="461"/>
      <c r="O704" s="461"/>
      <c r="P704" s="461"/>
      <c r="Q704" s="462"/>
      <c r="R704" s="463">
        <f>Z704</f>
        <v>357.5</v>
      </c>
      <c r="S704" s="464"/>
      <c r="T704" s="464"/>
      <c r="U704" s="464"/>
      <c r="V704" s="464"/>
      <c r="W704" s="464"/>
      <c r="X704" s="464"/>
      <c r="Y704" s="464"/>
      <c r="Z704" s="463">
        <v>357.5</v>
      </c>
      <c r="AA704" s="464"/>
      <c r="AB704" s="464"/>
      <c r="AC704" s="464"/>
      <c r="AD704" s="464"/>
      <c r="AE704" s="464"/>
      <c r="AF704" s="464"/>
      <c r="AG704" s="464"/>
    </row>
    <row r="705" spans="1:28" ht="12.6" customHeight="1" x14ac:dyDescent="0.2">
      <c r="A705" s="460" t="s">
        <v>567</v>
      </c>
      <c r="B705" s="461"/>
      <c r="C705" s="461"/>
      <c r="D705" s="461"/>
      <c r="E705" s="461"/>
      <c r="F705" s="461"/>
      <c r="G705" s="461"/>
      <c r="H705" s="461"/>
      <c r="I705" s="461"/>
      <c r="J705" s="461"/>
      <c r="K705" s="461"/>
      <c r="L705" s="461"/>
      <c r="M705" s="461"/>
      <c r="N705" s="461"/>
      <c r="O705" s="461"/>
      <c r="P705" s="461"/>
      <c r="Q705" s="462"/>
      <c r="R705" s="451">
        <f>TRUNC(R703/R704,2)</f>
        <v>0.73</v>
      </c>
      <c r="S705" s="452"/>
      <c r="T705" s="452"/>
      <c r="U705" s="452"/>
      <c r="V705" s="452"/>
      <c r="W705" s="452"/>
      <c r="X705" s="452"/>
      <c r="Y705" s="452"/>
    </row>
    <row r="706" spans="1:28" ht="22.7" customHeight="1" x14ac:dyDescent="0.2">
      <c r="A706" s="453" t="s">
        <v>568</v>
      </c>
      <c r="B706" s="454"/>
      <c r="C706" s="454"/>
      <c r="D706" s="454"/>
      <c r="E706" s="455"/>
      <c r="F706" s="453" t="s">
        <v>542</v>
      </c>
      <c r="G706" s="454"/>
      <c r="H706" s="455"/>
      <c r="I706" s="447" t="s">
        <v>569</v>
      </c>
      <c r="J706" s="456"/>
      <c r="K706" s="448"/>
      <c r="L706" s="453" t="s">
        <v>570</v>
      </c>
      <c r="M706" s="454"/>
      <c r="N706" s="454"/>
      <c r="O706" s="454"/>
      <c r="P706" s="454"/>
      <c r="Q706" s="454"/>
      <c r="R706" s="455"/>
      <c r="S706" s="457" t="s">
        <v>547</v>
      </c>
      <c r="T706" s="458"/>
      <c r="U706" s="458"/>
      <c r="V706" s="458"/>
      <c r="W706" s="458"/>
      <c r="X706" s="459"/>
      <c r="Y706" s="93" t="s">
        <v>570</v>
      </c>
    </row>
    <row r="707" spans="1:28" ht="12.6" customHeight="1" x14ac:dyDescent="0.2">
      <c r="A707" s="449" t="s">
        <v>571</v>
      </c>
      <c r="B707" s="449"/>
      <c r="C707" s="449"/>
      <c r="D707" s="449"/>
      <c r="E707" s="449"/>
      <c r="F707" s="449"/>
      <c r="G707" s="449"/>
      <c r="H707" s="449"/>
      <c r="I707" s="449"/>
      <c r="J707" s="449"/>
      <c r="K707" s="449"/>
      <c r="L707" s="449"/>
      <c r="M707" s="449"/>
      <c r="N707" s="449"/>
      <c r="O707" s="449"/>
      <c r="P707" s="449"/>
      <c r="Q707" s="449"/>
      <c r="R707" s="449"/>
      <c r="S707" s="449"/>
      <c r="T707" s="449"/>
      <c r="U707" s="449"/>
      <c r="V707" s="449"/>
      <c r="W707" s="450"/>
      <c r="X707" s="451">
        <v>0</v>
      </c>
      <c r="Y707" s="452"/>
    </row>
    <row r="708" spans="1:28" ht="22.7" customHeight="1" x14ac:dyDescent="0.2">
      <c r="A708" s="453" t="s">
        <v>572</v>
      </c>
      <c r="B708" s="454"/>
      <c r="C708" s="454"/>
      <c r="D708" s="454"/>
      <c r="E708" s="455"/>
      <c r="F708" s="453" t="s">
        <v>542</v>
      </c>
      <c r="G708" s="454"/>
      <c r="H708" s="455"/>
      <c r="I708" s="447" t="s">
        <v>569</v>
      </c>
      <c r="J708" s="456"/>
      <c r="K708" s="448"/>
      <c r="L708" s="453" t="s">
        <v>570</v>
      </c>
      <c r="M708" s="454"/>
      <c r="N708" s="454"/>
      <c r="O708" s="454"/>
      <c r="P708" s="454"/>
      <c r="Q708" s="454"/>
      <c r="R708" s="455"/>
      <c r="S708" s="457" t="s">
        <v>547</v>
      </c>
      <c r="T708" s="458"/>
      <c r="U708" s="458"/>
      <c r="V708" s="458"/>
      <c r="W708" s="458"/>
      <c r="X708" s="459"/>
      <c r="Y708" s="93" t="s">
        <v>570</v>
      </c>
    </row>
    <row r="709" spans="1:28" ht="12.6" customHeight="1" x14ac:dyDescent="0.2">
      <c r="A709" s="449" t="s">
        <v>573</v>
      </c>
      <c r="B709" s="449"/>
      <c r="C709" s="449"/>
      <c r="D709" s="449"/>
      <c r="E709" s="449"/>
      <c r="F709" s="449"/>
      <c r="G709" s="449"/>
      <c r="H709" s="449"/>
      <c r="I709" s="449"/>
      <c r="J709" s="449"/>
      <c r="K709" s="449"/>
      <c r="L709" s="449"/>
      <c r="M709" s="449"/>
      <c r="N709" s="449"/>
      <c r="O709" s="449"/>
      <c r="P709" s="449"/>
      <c r="Q709" s="449"/>
      <c r="R709" s="449"/>
      <c r="S709" s="449"/>
      <c r="T709" s="449"/>
      <c r="U709" s="449"/>
      <c r="V709" s="449"/>
      <c r="W709" s="450"/>
      <c r="X709" s="451">
        <v>0</v>
      </c>
      <c r="Y709" s="452"/>
    </row>
    <row r="710" spans="1:28" ht="22.7" customHeight="1" x14ac:dyDescent="0.2">
      <c r="A710" s="31" t="s">
        <v>574</v>
      </c>
      <c r="B710" s="453" t="s">
        <v>542</v>
      </c>
      <c r="C710" s="455"/>
      <c r="D710" s="453" t="s">
        <v>569</v>
      </c>
      <c r="E710" s="454"/>
      <c r="F710" s="455"/>
      <c r="G710" s="485" t="s">
        <v>575</v>
      </c>
      <c r="H710" s="486"/>
      <c r="I710" s="486"/>
      <c r="J710" s="486"/>
      <c r="K710" s="487"/>
      <c r="L710" s="488" t="s">
        <v>576</v>
      </c>
      <c r="M710" s="489"/>
      <c r="N710" s="490"/>
      <c r="O710" s="488" t="s">
        <v>577</v>
      </c>
      <c r="P710" s="490"/>
      <c r="Q710" s="488" t="s">
        <v>578</v>
      </c>
      <c r="R710" s="489"/>
      <c r="S710" s="490"/>
      <c r="T710" s="447" t="s">
        <v>563</v>
      </c>
      <c r="U710" s="456"/>
      <c r="V710" s="456"/>
      <c r="W710" s="448"/>
      <c r="X710" s="447" t="s">
        <v>547</v>
      </c>
      <c r="Y710" s="448"/>
    </row>
    <row r="711" spans="1:28" ht="12.6" customHeight="1" x14ac:dyDescent="0.2">
      <c r="A711" s="449" t="s">
        <v>579</v>
      </c>
      <c r="B711" s="449"/>
      <c r="C711" s="449"/>
      <c r="D711" s="449"/>
      <c r="E711" s="449"/>
      <c r="F711" s="449"/>
      <c r="G711" s="449"/>
      <c r="H711" s="449"/>
      <c r="I711" s="449"/>
      <c r="J711" s="449"/>
      <c r="K711" s="449"/>
      <c r="L711" s="449"/>
      <c r="M711" s="449"/>
      <c r="N711" s="449"/>
      <c r="O711" s="449"/>
      <c r="P711" s="449"/>
      <c r="Q711" s="449"/>
      <c r="R711" s="449"/>
      <c r="S711" s="449"/>
      <c r="T711" s="449"/>
      <c r="U711" s="449"/>
      <c r="V711" s="449"/>
      <c r="W711" s="450"/>
      <c r="X711" s="451">
        <v>0</v>
      </c>
      <c r="Y711" s="452"/>
    </row>
    <row r="712" spans="1:28" ht="12.6" customHeight="1" x14ac:dyDescent="0.2">
      <c r="A712" s="460" t="s">
        <v>580</v>
      </c>
      <c r="B712" s="461"/>
      <c r="C712" s="461"/>
      <c r="D712" s="461"/>
      <c r="E712" s="461"/>
      <c r="F712" s="461"/>
      <c r="G712" s="461"/>
      <c r="H712" s="461"/>
      <c r="I712" s="461"/>
      <c r="J712" s="461"/>
      <c r="K712" s="461"/>
      <c r="L712" s="461"/>
      <c r="M712" s="461"/>
      <c r="N712" s="461"/>
      <c r="O712" s="461"/>
      <c r="P712" s="461"/>
      <c r="Q712" s="461"/>
      <c r="R712" s="461"/>
      <c r="S712" s="461"/>
      <c r="T712" s="461"/>
      <c r="U712" s="461"/>
      <c r="V712" s="461"/>
      <c r="W712" s="462"/>
      <c r="X712" s="465">
        <f>R705</f>
        <v>0.73</v>
      </c>
      <c r="Y712" s="466"/>
      <c r="Z712" s="465">
        <v>0.73</v>
      </c>
      <c r="AA712" s="466"/>
    </row>
    <row r="713" spans="1:28" ht="12.6" customHeight="1" x14ac:dyDescent="0.2">
      <c r="A713" s="460" t="s">
        <v>715</v>
      </c>
      <c r="B713" s="461"/>
      <c r="C713" s="461"/>
      <c r="D713" s="461"/>
      <c r="E713" s="461"/>
      <c r="F713" s="461"/>
      <c r="G713" s="461"/>
      <c r="H713" s="461"/>
      <c r="I713" s="461"/>
      <c r="J713" s="461"/>
      <c r="K713" s="461"/>
      <c r="L713" s="461"/>
      <c r="M713" s="461"/>
      <c r="N713" s="461"/>
      <c r="O713" s="461"/>
      <c r="P713" s="461"/>
      <c r="Q713" s="461"/>
      <c r="R713" s="461"/>
      <c r="S713" s="461"/>
      <c r="T713" s="461"/>
      <c r="U713" s="461"/>
      <c r="V713" s="461"/>
      <c r="W713" s="462"/>
      <c r="X713" s="465">
        <f>TRUNC(X712*0.2721,2)</f>
        <v>0.19</v>
      </c>
      <c r="Y713" s="466"/>
      <c r="Z713" s="465">
        <v>0.19</v>
      </c>
      <c r="AA713" s="466"/>
    </row>
    <row r="714" spans="1:28" ht="12.6" customHeight="1" x14ac:dyDescent="0.2">
      <c r="A714" s="460" t="s">
        <v>581</v>
      </c>
      <c r="B714" s="461"/>
      <c r="C714" s="461"/>
      <c r="D714" s="461"/>
      <c r="E714" s="461"/>
      <c r="F714" s="461"/>
      <c r="G714" s="461"/>
      <c r="H714" s="461"/>
      <c r="I714" s="461"/>
      <c r="J714" s="461"/>
      <c r="K714" s="461"/>
      <c r="L714" s="461"/>
      <c r="M714" s="461"/>
      <c r="N714" s="461"/>
      <c r="O714" s="461"/>
      <c r="P714" s="461"/>
      <c r="Q714" s="461"/>
      <c r="R714" s="461"/>
      <c r="S714" s="461"/>
      <c r="T714" s="461"/>
      <c r="U714" s="461"/>
      <c r="V714" s="461"/>
      <c r="W714" s="462"/>
      <c r="X714" s="465">
        <f>SUM(X712:Y713)</f>
        <v>0.91999999999999993</v>
      </c>
      <c r="Y714" s="466"/>
      <c r="Z714" s="465">
        <v>0.92</v>
      </c>
      <c r="AA714" s="466"/>
      <c r="AB714" s="185">
        <f>X714/Z714-1</f>
        <v>0</v>
      </c>
    </row>
    <row r="715" spans="1:28" ht="10.7" customHeight="1" x14ac:dyDescent="0.2">
      <c r="A715" s="1" t="s">
        <v>531</v>
      </c>
    </row>
    <row r="716" spans="1:28" ht="10.7" customHeight="1" x14ac:dyDescent="0.2">
      <c r="A716" s="1" t="s">
        <v>532</v>
      </c>
    </row>
    <row r="717" spans="1:28" ht="10.7" customHeight="1" x14ac:dyDescent="0.2">
      <c r="A717" s="1" t="s">
        <v>533</v>
      </c>
    </row>
    <row r="718" spans="1:28" ht="10.7" customHeight="1" x14ac:dyDescent="0.2">
      <c r="A718" s="1" t="s">
        <v>534</v>
      </c>
    </row>
    <row r="719" spans="1:28" ht="10.7" customHeight="1" x14ac:dyDescent="0.2">
      <c r="A719" s="1" t="s">
        <v>535</v>
      </c>
    </row>
    <row r="720" spans="1:28" ht="10.7" customHeight="1" x14ac:dyDescent="0.2">
      <c r="A720" s="1" t="s">
        <v>536</v>
      </c>
    </row>
    <row r="721" spans="1:33" ht="10.7" customHeight="1" x14ac:dyDescent="0.2">
      <c r="A721" s="1" t="s">
        <v>537</v>
      </c>
    </row>
    <row r="722" spans="1:33" ht="10.7" customHeight="1" x14ac:dyDescent="0.2">
      <c r="A722" s="1" t="s">
        <v>538</v>
      </c>
    </row>
    <row r="723" spans="1:33" ht="0.95" customHeight="1" x14ac:dyDescent="0.2"/>
    <row r="724" spans="1:33" ht="12.95" customHeight="1" x14ac:dyDescent="0.2">
      <c r="A724" s="30" t="s">
        <v>618</v>
      </c>
    </row>
    <row r="725" spans="1:33" ht="22.7" customHeight="1" x14ac:dyDescent="0.2">
      <c r="A725" s="453" t="s">
        <v>541</v>
      </c>
      <c r="B725" s="455"/>
      <c r="C725" s="453" t="s">
        <v>542</v>
      </c>
      <c r="D725" s="455"/>
      <c r="E725" s="469" t="s">
        <v>543</v>
      </c>
      <c r="F725" s="470"/>
      <c r="G725" s="471"/>
      <c r="H725" s="469" t="s">
        <v>544</v>
      </c>
      <c r="I725" s="470"/>
      <c r="J725" s="471"/>
      <c r="K725" s="469" t="s">
        <v>545</v>
      </c>
      <c r="L725" s="470"/>
      <c r="M725" s="470"/>
      <c r="N725" s="470"/>
      <c r="O725" s="471"/>
      <c r="P725" s="469" t="s">
        <v>546</v>
      </c>
      <c r="Q725" s="470"/>
      <c r="R725" s="470"/>
      <c r="S725" s="470"/>
      <c r="T725" s="470"/>
      <c r="U725" s="470"/>
      <c r="V725" s="471"/>
      <c r="W725" s="447" t="s">
        <v>547</v>
      </c>
      <c r="X725" s="448"/>
      <c r="Y725" s="95" t="s">
        <v>548</v>
      </c>
    </row>
    <row r="726" spans="1:33" ht="22.5" customHeight="1" x14ac:dyDescent="0.2">
      <c r="A726" s="475" t="s">
        <v>587</v>
      </c>
      <c r="B726" s="476"/>
      <c r="C726" s="477">
        <v>30037</v>
      </c>
      <c r="D726" s="478"/>
      <c r="E726" s="479">
        <v>1</v>
      </c>
      <c r="F726" s="480"/>
      <c r="G726" s="481"/>
      <c r="H726" s="479">
        <v>0</v>
      </c>
      <c r="I726" s="480"/>
      <c r="J726" s="481"/>
      <c r="K726" s="482">
        <v>313.36</v>
      </c>
      <c r="L726" s="483"/>
      <c r="M726" s="483"/>
      <c r="N726" s="483"/>
      <c r="O726" s="484"/>
      <c r="P726" s="482">
        <v>86.54</v>
      </c>
      <c r="Q726" s="483"/>
      <c r="R726" s="483"/>
      <c r="S726" s="483"/>
      <c r="T726" s="483"/>
      <c r="U726" s="483"/>
      <c r="V726" s="484"/>
      <c r="W726" s="467">
        <v>1</v>
      </c>
      <c r="X726" s="468"/>
      <c r="Y726" s="183">
        <v>313.36</v>
      </c>
    </row>
    <row r="727" spans="1:33" ht="12.6" customHeight="1" x14ac:dyDescent="0.2">
      <c r="A727" s="449" t="s">
        <v>550</v>
      </c>
      <c r="B727" s="449"/>
      <c r="C727" s="449"/>
      <c r="D727" s="449"/>
      <c r="E727" s="449"/>
      <c r="F727" s="449"/>
      <c r="G727" s="449"/>
      <c r="H727" s="449"/>
      <c r="I727" s="449"/>
      <c r="J727" s="449"/>
      <c r="K727" s="449"/>
      <c r="L727" s="449"/>
      <c r="M727" s="449"/>
      <c r="N727" s="449"/>
      <c r="O727" s="449"/>
      <c r="P727" s="449"/>
      <c r="Q727" s="449"/>
      <c r="R727" s="449"/>
      <c r="S727" s="449"/>
      <c r="T727" s="449"/>
      <c r="U727" s="449"/>
      <c r="V727" s="449"/>
      <c r="W727" s="450"/>
      <c r="X727" s="451">
        <v>313.36</v>
      </c>
      <c r="Y727" s="452"/>
    </row>
    <row r="728" spans="1:33" ht="22.7" customHeight="1" x14ac:dyDescent="0.2">
      <c r="A728" s="453" t="s">
        <v>551</v>
      </c>
      <c r="B728" s="455"/>
      <c r="C728" s="453" t="s">
        <v>542</v>
      </c>
      <c r="D728" s="455"/>
      <c r="E728" s="488" t="s">
        <v>552</v>
      </c>
      <c r="F728" s="489"/>
      <c r="G728" s="489"/>
      <c r="H728" s="489"/>
      <c r="I728" s="490"/>
      <c r="J728" s="488" t="s">
        <v>553</v>
      </c>
      <c r="K728" s="489"/>
      <c r="L728" s="489"/>
      <c r="M728" s="490"/>
      <c r="N728" s="447" t="s">
        <v>554</v>
      </c>
      <c r="O728" s="456"/>
      <c r="P728" s="456"/>
      <c r="Q728" s="456"/>
      <c r="R728" s="456"/>
      <c r="S728" s="456"/>
      <c r="T728" s="448"/>
      <c r="U728" s="472" t="s">
        <v>547</v>
      </c>
      <c r="V728" s="473"/>
      <c r="W728" s="473"/>
      <c r="X728" s="474"/>
      <c r="Y728" s="94" t="s">
        <v>548</v>
      </c>
    </row>
    <row r="729" spans="1:33" ht="12.6" customHeight="1" x14ac:dyDescent="0.2">
      <c r="A729" s="449" t="s">
        <v>557</v>
      </c>
      <c r="B729" s="449"/>
      <c r="C729" s="449"/>
      <c r="D729" s="449"/>
      <c r="E729" s="449"/>
      <c r="F729" s="449"/>
      <c r="G729" s="449"/>
      <c r="H729" s="449"/>
      <c r="I729" s="449"/>
      <c r="J729" s="449"/>
      <c r="K729" s="449"/>
      <c r="L729" s="449"/>
      <c r="M729" s="449"/>
      <c r="N729" s="449"/>
      <c r="O729" s="449"/>
      <c r="P729" s="449"/>
      <c r="Q729" s="449"/>
      <c r="R729" s="449"/>
      <c r="S729" s="449"/>
      <c r="T729" s="449"/>
      <c r="U729" s="449"/>
      <c r="V729" s="449"/>
      <c r="W729" s="450"/>
      <c r="X729" s="451">
        <v>0</v>
      </c>
      <c r="Y729" s="452"/>
    </row>
    <row r="730" spans="1:33" ht="22.7" customHeight="1" x14ac:dyDescent="0.2">
      <c r="A730" s="453" t="s">
        <v>558</v>
      </c>
      <c r="B730" s="455"/>
      <c r="C730" s="453" t="s">
        <v>542</v>
      </c>
      <c r="D730" s="455"/>
      <c r="E730" s="491" t="s">
        <v>559</v>
      </c>
      <c r="F730" s="492"/>
      <c r="G730" s="492"/>
      <c r="H730" s="492"/>
      <c r="I730" s="493"/>
      <c r="J730" s="447" t="s">
        <v>560</v>
      </c>
      <c r="K730" s="456"/>
      <c r="L730" s="448"/>
      <c r="M730" s="447" t="s">
        <v>561</v>
      </c>
      <c r="N730" s="456"/>
      <c r="O730" s="448"/>
      <c r="P730" s="447" t="s">
        <v>562</v>
      </c>
      <c r="Q730" s="456"/>
      <c r="R730" s="456"/>
      <c r="S730" s="456"/>
      <c r="T730" s="456"/>
      <c r="U730" s="448"/>
      <c r="V730" s="469" t="s">
        <v>563</v>
      </c>
      <c r="W730" s="470"/>
      <c r="X730" s="470"/>
      <c r="Y730" s="470"/>
    </row>
    <row r="731" spans="1:33" ht="12.6" customHeight="1" x14ac:dyDescent="0.2">
      <c r="A731" s="449" t="s">
        <v>564</v>
      </c>
      <c r="B731" s="449"/>
      <c r="C731" s="449"/>
      <c r="D731" s="449"/>
      <c r="E731" s="449"/>
      <c r="F731" s="449"/>
      <c r="G731" s="449"/>
      <c r="H731" s="449"/>
      <c r="I731" s="449"/>
      <c r="J731" s="449"/>
      <c r="K731" s="449"/>
      <c r="L731" s="449"/>
      <c r="M731" s="449"/>
      <c r="N731" s="449"/>
      <c r="O731" s="449"/>
      <c r="P731" s="449"/>
      <c r="Q731" s="449"/>
      <c r="R731" s="449"/>
      <c r="S731" s="449"/>
      <c r="T731" s="449"/>
      <c r="U731" s="449"/>
      <c r="V731" s="449"/>
      <c r="W731" s="450"/>
      <c r="X731" s="451">
        <v>0</v>
      </c>
      <c r="Y731" s="452"/>
    </row>
    <row r="732" spans="1:33" ht="12.6" customHeight="1" x14ac:dyDescent="0.2">
      <c r="A732" s="460" t="s">
        <v>565</v>
      </c>
      <c r="B732" s="461"/>
      <c r="C732" s="461"/>
      <c r="D732" s="461"/>
      <c r="E732" s="461"/>
      <c r="F732" s="461"/>
      <c r="G732" s="461"/>
      <c r="H732" s="461"/>
      <c r="I732" s="461"/>
      <c r="J732" s="461"/>
      <c r="K732" s="461"/>
      <c r="L732" s="461"/>
      <c r="M732" s="461"/>
      <c r="N732" s="461"/>
      <c r="O732" s="461"/>
      <c r="P732" s="461"/>
      <c r="Q732" s="462"/>
      <c r="R732" s="451">
        <v>313.36</v>
      </c>
      <c r="S732" s="452"/>
      <c r="T732" s="452"/>
      <c r="U732" s="452"/>
      <c r="V732" s="452"/>
      <c r="W732" s="452"/>
      <c r="X732" s="452"/>
      <c r="Y732" s="452"/>
    </row>
    <row r="733" spans="1:33" ht="12.6" customHeight="1" x14ac:dyDescent="0.2">
      <c r="A733" s="460" t="s">
        <v>566</v>
      </c>
      <c r="B733" s="461"/>
      <c r="C733" s="461"/>
      <c r="D733" s="461"/>
      <c r="E733" s="461"/>
      <c r="F733" s="461"/>
      <c r="G733" s="461"/>
      <c r="H733" s="461"/>
      <c r="I733" s="461"/>
      <c r="J733" s="461"/>
      <c r="K733" s="461"/>
      <c r="L733" s="461"/>
      <c r="M733" s="461"/>
      <c r="N733" s="461"/>
      <c r="O733" s="461"/>
      <c r="P733" s="461"/>
      <c r="Q733" s="462"/>
      <c r="R733" s="463">
        <f>Z733</f>
        <v>250</v>
      </c>
      <c r="S733" s="464"/>
      <c r="T733" s="464"/>
      <c r="U733" s="464"/>
      <c r="V733" s="464"/>
      <c r="W733" s="464"/>
      <c r="X733" s="464"/>
      <c r="Y733" s="464"/>
      <c r="Z733" s="463">
        <v>250</v>
      </c>
      <c r="AA733" s="464"/>
      <c r="AB733" s="464"/>
      <c r="AC733" s="464"/>
      <c r="AD733" s="464"/>
      <c r="AE733" s="464"/>
      <c r="AF733" s="464"/>
      <c r="AG733" s="464"/>
    </row>
    <row r="734" spans="1:33" ht="12.6" customHeight="1" x14ac:dyDescent="0.2">
      <c r="A734" s="460" t="s">
        <v>567</v>
      </c>
      <c r="B734" s="461"/>
      <c r="C734" s="461"/>
      <c r="D734" s="461"/>
      <c r="E734" s="461"/>
      <c r="F734" s="461"/>
      <c r="G734" s="461"/>
      <c r="H734" s="461"/>
      <c r="I734" s="461"/>
      <c r="J734" s="461"/>
      <c r="K734" s="461"/>
      <c r="L734" s="461"/>
      <c r="M734" s="461"/>
      <c r="N734" s="461"/>
      <c r="O734" s="461"/>
      <c r="P734" s="461"/>
      <c r="Q734" s="462"/>
      <c r="R734" s="451">
        <f>TRUNC(R732/R733,2)</f>
        <v>1.25</v>
      </c>
      <c r="S734" s="452"/>
      <c r="T734" s="452"/>
      <c r="U734" s="452"/>
      <c r="V734" s="452"/>
      <c r="W734" s="452"/>
      <c r="X734" s="452"/>
      <c r="Y734" s="452"/>
    </row>
    <row r="735" spans="1:33" ht="22.7" customHeight="1" x14ac:dyDescent="0.2">
      <c r="A735" s="453" t="s">
        <v>568</v>
      </c>
      <c r="B735" s="454"/>
      <c r="C735" s="454"/>
      <c r="D735" s="454"/>
      <c r="E735" s="455"/>
      <c r="F735" s="453" t="s">
        <v>542</v>
      </c>
      <c r="G735" s="454"/>
      <c r="H735" s="455"/>
      <c r="I735" s="447" t="s">
        <v>569</v>
      </c>
      <c r="J735" s="456"/>
      <c r="K735" s="448"/>
      <c r="L735" s="453" t="s">
        <v>570</v>
      </c>
      <c r="M735" s="454"/>
      <c r="N735" s="454"/>
      <c r="O735" s="454"/>
      <c r="P735" s="454"/>
      <c r="Q735" s="454"/>
      <c r="R735" s="455"/>
      <c r="S735" s="457" t="s">
        <v>547</v>
      </c>
      <c r="T735" s="458"/>
      <c r="U735" s="458"/>
      <c r="V735" s="458"/>
      <c r="W735" s="458"/>
      <c r="X735" s="459"/>
      <c r="Y735" s="93" t="s">
        <v>570</v>
      </c>
    </row>
    <row r="736" spans="1:33" ht="12.6" customHeight="1" x14ac:dyDescent="0.2">
      <c r="A736" s="449" t="s">
        <v>571</v>
      </c>
      <c r="B736" s="449"/>
      <c r="C736" s="449"/>
      <c r="D736" s="449"/>
      <c r="E736" s="449"/>
      <c r="F736" s="449"/>
      <c r="G736" s="449"/>
      <c r="H736" s="449"/>
      <c r="I736" s="449"/>
      <c r="J736" s="449"/>
      <c r="K736" s="449"/>
      <c r="L736" s="449"/>
      <c r="M736" s="449"/>
      <c r="N736" s="449"/>
      <c r="O736" s="449"/>
      <c r="P736" s="449"/>
      <c r="Q736" s="449"/>
      <c r="R736" s="449"/>
      <c r="S736" s="449"/>
      <c r="T736" s="449"/>
      <c r="U736" s="449"/>
      <c r="V736" s="449"/>
      <c r="W736" s="450"/>
      <c r="X736" s="451">
        <v>0</v>
      </c>
      <c r="Y736" s="452"/>
    </row>
    <row r="737" spans="1:28" ht="22.7" customHeight="1" x14ac:dyDescent="0.2">
      <c r="A737" s="453" t="s">
        <v>572</v>
      </c>
      <c r="B737" s="454"/>
      <c r="C737" s="454"/>
      <c r="D737" s="454"/>
      <c r="E737" s="455"/>
      <c r="F737" s="453" t="s">
        <v>542</v>
      </c>
      <c r="G737" s="454"/>
      <c r="H737" s="455"/>
      <c r="I737" s="447" t="s">
        <v>569</v>
      </c>
      <c r="J737" s="456"/>
      <c r="K737" s="448"/>
      <c r="L737" s="453" t="s">
        <v>570</v>
      </c>
      <c r="M737" s="454"/>
      <c r="N737" s="454"/>
      <c r="O737" s="454"/>
      <c r="P737" s="454"/>
      <c r="Q737" s="454"/>
      <c r="R737" s="455"/>
      <c r="S737" s="457" t="s">
        <v>547</v>
      </c>
      <c r="T737" s="458"/>
      <c r="U737" s="458"/>
      <c r="V737" s="458"/>
      <c r="W737" s="458"/>
      <c r="X737" s="459"/>
      <c r="Y737" s="93" t="s">
        <v>570</v>
      </c>
    </row>
    <row r="738" spans="1:28" ht="12.6" customHeight="1" x14ac:dyDescent="0.2">
      <c r="A738" s="449" t="s">
        <v>573</v>
      </c>
      <c r="B738" s="449"/>
      <c r="C738" s="449"/>
      <c r="D738" s="449"/>
      <c r="E738" s="449"/>
      <c r="F738" s="449"/>
      <c r="G738" s="449"/>
      <c r="H738" s="449"/>
      <c r="I738" s="449"/>
      <c r="J738" s="449"/>
      <c r="K738" s="449"/>
      <c r="L738" s="449"/>
      <c r="M738" s="449"/>
      <c r="N738" s="449"/>
      <c r="O738" s="449"/>
      <c r="P738" s="449"/>
      <c r="Q738" s="449"/>
      <c r="R738" s="449"/>
      <c r="S738" s="449"/>
      <c r="T738" s="449"/>
      <c r="U738" s="449"/>
      <c r="V738" s="449"/>
      <c r="W738" s="450"/>
      <c r="X738" s="451">
        <v>0</v>
      </c>
      <c r="Y738" s="452"/>
    </row>
    <row r="739" spans="1:28" ht="22.7" customHeight="1" x14ac:dyDescent="0.2">
      <c r="A739" s="31" t="s">
        <v>574</v>
      </c>
      <c r="B739" s="453" t="s">
        <v>542</v>
      </c>
      <c r="C739" s="455"/>
      <c r="D739" s="453" t="s">
        <v>569</v>
      </c>
      <c r="E739" s="454"/>
      <c r="F739" s="455"/>
      <c r="G739" s="485" t="s">
        <v>575</v>
      </c>
      <c r="H739" s="486"/>
      <c r="I739" s="486"/>
      <c r="J739" s="486"/>
      <c r="K739" s="487"/>
      <c r="L739" s="488" t="s">
        <v>576</v>
      </c>
      <c r="M739" s="489"/>
      <c r="N739" s="490"/>
      <c r="O739" s="488" t="s">
        <v>577</v>
      </c>
      <c r="P739" s="490"/>
      <c r="Q739" s="488" t="s">
        <v>578</v>
      </c>
      <c r="R739" s="489"/>
      <c r="S739" s="490"/>
      <c r="T739" s="447" t="s">
        <v>563</v>
      </c>
      <c r="U739" s="456"/>
      <c r="V739" s="456"/>
      <c r="W739" s="448"/>
      <c r="X739" s="447" t="s">
        <v>547</v>
      </c>
      <c r="Y739" s="448"/>
    </row>
    <row r="740" spans="1:28" ht="12.6" customHeight="1" x14ac:dyDescent="0.2">
      <c r="A740" s="449" t="s">
        <v>579</v>
      </c>
      <c r="B740" s="449"/>
      <c r="C740" s="449"/>
      <c r="D740" s="449"/>
      <c r="E740" s="449"/>
      <c r="F740" s="449"/>
      <c r="G740" s="449"/>
      <c r="H740" s="449"/>
      <c r="I740" s="449"/>
      <c r="J740" s="449"/>
      <c r="K740" s="449"/>
      <c r="L740" s="449"/>
      <c r="M740" s="449"/>
      <c r="N740" s="449"/>
      <c r="O740" s="449"/>
      <c r="P740" s="449"/>
      <c r="Q740" s="449"/>
      <c r="R740" s="449"/>
      <c r="S740" s="449"/>
      <c r="T740" s="449"/>
      <c r="U740" s="449"/>
      <c r="V740" s="449"/>
      <c r="W740" s="450"/>
      <c r="X740" s="451">
        <v>0</v>
      </c>
      <c r="Y740" s="452"/>
    </row>
    <row r="741" spans="1:28" ht="12.6" customHeight="1" x14ac:dyDescent="0.2">
      <c r="A741" s="460" t="s">
        <v>580</v>
      </c>
      <c r="B741" s="461"/>
      <c r="C741" s="461"/>
      <c r="D741" s="461"/>
      <c r="E741" s="461"/>
      <c r="F741" s="461"/>
      <c r="G741" s="461"/>
      <c r="H741" s="461"/>
      <c r="I741" s="461"/>
      <c r="J741" s="461"/>
      <c r="K741" s="461"/>
      <c r="L741" s="461"/>
      <c r="M741" s="461"/>
      <c r="N741" s="461"/>
      <c r="O741" s="461"/>
      <c r="P741" s="461"/>
      <c r="Q741" s="461"/>
      <c r="R741" s="461"/>
      <c r="S741" s="461"/>
      <c r="T741" s="461"/>
      <c r="U741" s="461"/>
      <c r="V741" s="461"/>
      <c r="W741" s="462"/>
      <c r="X741" s="465">
        <f>R734</f>
        <v>1.25</v>
      </c>
      <c r="Y741" s="466"/>
    </row>
    <row r="742" spans="1:28" ht="12.6" customHeight="1" x14ac:dyDescent="0.2">
      <c r="A742" s="460" t="s">
        <v>715</v>
      </c>
      <c r="B742" s="461"/>
      <c r="C742" s="461"/>
      <c r="D742" s="461"/>
      <c r="E742" s="461"/>
      <c r="F742" s="461"/>
      <c r="G742" s="461"/>
      <c r="H742" s="461"/>
      <c r="I742" s="461"/>
      <c r="J742" s="461"/>
      <c r="K742" s="461"/>
      <c r="L742" s="461"/>
      <c r="M742" s="461"/>
      <c r="N742" s="461"/>
      <c r="O742" s="461"/>
      <c r="P742" s="461"/>
      <c r="Q742" s="461"/>
      <c r="R742" s="461"/>
      <c r="S742" s="461"/>
      <c r="T742" s="461"/>
      <c r="U742" s="461"/>
      <c r="V742" s="461"/>
      <c r="W742" s="462"/>
      <c r="X742" s="465">
        <f>TRUNC(X741*BDI!$N$5,2)</f>
        <v>0.3</v>
      </c>
      <c r="Y742" s="466"/>
    </row>
    <row r="743" spans="1:28" ht="12.6" customHeight="1" x14ac:dyDescent="0.2">
      <c r="A743" s="460" t="s">
        <v>581</v>
      </c>
      <c r="B743" s="461"/>
      <c r="C743" s="461"/>
      <c r="D743" s="461"/>
      <c r="E743" s="461"/>
      <c r="F743" s="461"/>
      <c r="G743" s="461"/>
      <c r="H743" s="461"/>
      <c r="I743" s="461"/>
      <c r="J743" s="461"/>
      <c r="K743" s="461"/>
      <c r="L743" s="461"/>
      <c r="M743" s="461"/>
      <c r="N743" s="461"/>
      <c r="O743" s="461"/>
      <c r="P743" s="461"/>
      <c r="Q743" s="461"/>
      <c r="R743" s="461"/>
      <c r="S743" s="461"/>
      <c r="T743" s="461"/>
      <c r="U743" s="461"/>
      <c r="V743" s="461"/>
      <c r="W743" s="462"/>
      <c r="X743" s="465">
        <f>SUM(X741:Y742)</f>
        <v>1.55</v>
      </c>
      <c r="Y743" s="466"/>
      <c r="Z743" s="465">
        <v>1.59</v>
      </c>
      <c r="AA743" s="466"/>
      <c r="AB743" s="185">
        <f>X743/Z743-1</f>
        <v>-2.515723270440251E-2</v>
      </c>
    </row>
    <row r="744" spans="1:28" ht="10.7" customHeight="1" x14ac:dyDescent="0.2">
      <c r="A744" s="1" t="s">
        <v>531</v>
      </c>
    </row>
    <row r="745" spans="1:28" ht="10.7" customHeight="1" x14ac:dyDescent="0.2">
      <c r="A745" s="1" t="s">
        <v>532</v>
      </c>
    </row>
    <row r="746" spans="1:28" ht="10.7" customHeight="1" x14ac:dyDescent="0.2">
      <c r="A746" s="1" t="s">
        <v>533</v>
      </c>
    </row>
    <row r="747" spans="1:28" ht="10.7" customHeight="1" x14ac:dyDescent="0.2">
      <c r="A747" s="1" t="s">
        <v>534</v>
      </c>
    </row>
    <row r="748" spans="1:28" ht="10.7" customHeight="1" x14ac:dyDescent="0.2">
      <c r="A748" s="1" t="s">
        <v>535</v>
      </c>
    </row>
    <row r="749" spans="1:28" ht="10.7" customHeight="1" x14ac:dyDescent="0.2">
      <c r="A749" s="1" t="s">
        <v>536</v>
      </c>
    </row>
    <row r="750" spans="1:28" ht="10.7" customHeight="1" x14ac:dyDescent="0.2">
      <c r="A750" s="1" t="s">
        <v>537</v>
      </c>
    </row>
    <row r="751" spans="1:28" ht="10.7" customHeight="1" x14ac:dyDescent="0.2">
      <c r="A751" s="1" t="s">
        <v>538</v>
      </c>
    </row>
    <row r="752" spans="1:28" ht="0.95" customHeight="1" x14ac:dyDescent="0.2"/>
    <row r="753" spans="1:33" ht="12.95" customHeight="1" x14ac:dyDescent="0.2">
      <c r="A753" s="30" t="s">
        <v>619</v>
      </c>
    </row>
    <row r="754" spans="1:33" ht="22.7" customHeight="1" x14ac:dyDescent="0.2">
      <c r="A754" s="453" t="s">
        <v>541</v>
      </c>
      <c r="B754" s="455"/>
      <c r="C754" s="453" t="s">
        <v>542</v>
      </c>
      <c r="D754" s="455"/>
      <c r="E754" s="472" t="s">
        <v>543</v>
      </c>
      <c r="F754" s="473"/>
      <c r="G754" s="474"/>
      <c r="H754" s="447" t="s">
        <v>544</v>
      </c>
      <c r="I754" s="456"/>
      <c r="J754" s="448"/>
      <c r="K754" s="453" t="s">
        <v>545</v>
      </c>
      <c r="L754" s="454"/>
      <c r="M754" s="454"/>
      <c r="N754" s="454"/>
      <c r="O754" s="455"/>
      <c r="P754" s="447" t="s">
        <v>546</v>
      </c>
      <c r="Q754" s="456"/>
      <c r="R754" s="456"/>
      <c r="S754" s="456"/>
      <c r="T754" s="456"/>
      <c r="U754" s="456"/>
      <c r="V754" s="448"/>
      <c r="W754" s="447" t="s">
        <v>547</v>
      </c>
      <c r="X754" s="448"/>
      <c r="Y754" s="94" t="s">
        <v>548</v>
      </c>
    </row>
    <row r="755" spans="1:33" ht="12.6" customHeight="1" x14ac:dyDescent="0.2">
      <c r="A755" s="449" t="s">
        <v>550</v>
      </c>
      <c r="B755" s="449"/>
      <c r="C755" s="449"/>
      <c r="D755" s="449"/>
      <c r="E755" s="449"/>
      <c r="F755" s="449"/>
      <c r="G755" s="449"/>
      <c r="H755" s="449"/>
      <c r="I755" s="449"/>
      <c r="J755" s="449"/>
      <c r="K755" s="449"/>
      <c r="L755" s="449"/>
      <c r="M755" s="449"/>
      <c r="N755" s="449"/>
      <c r="O755" s="449"/>
      <c r="P755" s="449"/>
      <c r="Q755" s="449"/>
      <c r="R755" s="449"/>
      <c r="S755" s="449"/>
      <c r="T755" s="449"/>
      <c r="U755" s="449"/>
      <c r="V755" s="449"/>
      <c r="W755" s="450"/>
      <c r="X755" s="451">
        <v>0</v>
      </c>
      <c r="Y755" s="452"/>
    </row>
    <row r="756" spans="1:33" ht="22.7" customHeight="1" x14ac:dyDescent="0.2">
      <c r="A756" s="453" t="s">
        <v>551</v>
      </c>
      <c r="B756" s="455"/>
      <c r="C756" s="453" t="s">
        <v>542</v>
      </c>
      <c r="D756" s="455"/>
      <c r="E756" s="469" t="s">
        <v>552</v>
      </c>
      <c r="F756" s="470"/>
      <c r="G756" s="470"/>
      <c r="H756" s="470"/>
      <c r="I756" s="471"/>
      <c r="J756" s="469" t="s">
        <v>553</v>
      </c>
      <c r="K756" s="470"/>
      <c r="L756" s="470"/>
      <c r="M756" s="471"/>
      <c r="N756" s="469" t="s">
        <v>554</v>
      </c>
      <c r="O756" s="470"/>
      <c r="P756" s="470"/>
      <c r="Q756" s="470"/>
      <c r="R756" s="470"/>
      <c r="S756" s="470"/>
      <c r="T756" s="471"/>
      <c r="U756" s="472" t="s">
        <v>547</v>
      </c>
      <c r="V756" s="473"/>
      <c r="W756" s="473"/>
      <c r="X756" s="474"/>
      <c r="Y756" s="95" t="s">
        <v>548</v>
      </c>
    </row>
    <row r="757" spans="1:33" ht="12.6" customHeight="1" x14ac:dyDescent="0.2">
      <c r="A757" s="475" t="s">
        <v>555</v>
      </c>
      <c r="B757" s="476"/>
      <c r="C757" s="477">
        <v>20002</v>
      </c>
      <c r="D757" s="478"/>
      <c r="E757" s="482">
        <v>12.43</v>
      </c>
      <c r="F757" s="483"/>
      <c r="G757" s="483"/>
      <c r="H757" s="483"/>
      <c r="I757" s="484"/>
      <c r="J757" s="482">
        <v>27.39</v>
      </c>
      <c r="K757" s="483"/>
      <c r="L757" s="483"/>
      <c r="M757" s="484"/>
      <c r="N757" s="482">
        <v>120.38</v>
      </c>
      <c r="O757" s="483"/>
      <c r="P757" s="483"/>
      <c r="Q757" s="483"/>
      <c r="R757" s="483"/>
      <c r="S757" s="483"/>
      <c r="T757" s="484"/>
      <c r="U757" s="494">
        <v>0.01</v>
      </c>
      <c r="V757" s="495"/>
      <c r="W757" s="495"/>
      <c r="X757" s="496"/>
      <c r="Y757" s="183">
        <v>0.27</v>
      </c>
    </row>
    <row r="758" spans="1:33" ht="12.6" customHeight="1" x14ac:dyDescent="0.2">
      <c r="A758" s="475" t="s">
        <v>556</v>
      </c>
      <c r="B758" s="476"/>
      <c r="C758" s="477">
        <v>20031</v>
      </c>
      <c r="D758" s="478"/>
      <c r="E758" s="482">
        <v>7.11</v>
      </c>
      <c r="F758" s="483"/>
      <c r="G758" s="483"/>
      <c r="H758" s="483"/>
      <c r="I758" s="484"/>
      <c r="J758" s="482">
        <v>22.28</v>
      </c>
      <c r="K758" s="483"/>
      <c r="L758" s="483"/>
      <c r="M758" s="484"/>
      <c r="N758" s="482">
        <v>213.47</v>
      </c>
      <c r="O758" s="483"/>
      <c r="P758" s="483"/>
      <c r="Q758" s="483"/>
      <c r="R758" s="483"/>
      <c r="S758" s="483"/>
      <c r="T758" s="484"/>
      <c r="U758" s="494">
        <v>0.5</v>
      </c>
      <c r="V758" s="495"/>
      <c r="W758" s="495"/>
      <c r="X758" s="496"/>
      <c r="Y758" s="183">
        <v>11.14</v>
      </c>
    </row>
    <row r="759" spans="1:33" ht="12.6" customHeight="1" x14ac:dyDescent="0.2">
      <c r="A759" s="449" t="s">
        <v>557</v>
      </c>
      <c r="B759" s="449"/>
      <c r="C759" s="449"/>
      <c r="D759" s="449"/>
      <c r="E759" s="449"/>
      <c r="F759" s="449"/>
      <c r="G759" s="449"/>
      <c r="H759" s="449"/>
      <c r="I759" s="449"/>
      <c r="J759" s="449"/>
      <c r="K759" s="449"/>
      <c r="L759" s="449"/>
      <c r="M759" s="449"/>
      <c r="N759" s="449"/>
      <c r="O759" s="449"/>
      <c r="P759" s="449"/>
      <c r="Q759" s="449"/>
      <c r="R759" s="449"/>
      <c r="S759" s="449"/>
      <c r="T759" s="449"/>
      <c r="U759" s="449"/>
      <c r="V759" s="449"/>
      <c r="W759" s="450"/>
      <c r="X759" s="451">
        <v>11.41</v>
      </c>
      <c r="Y759" s="452"/>
    </row>
    <row r="760" spans="1:33" ht="22.7" customHeight="1" x14ac:dyDescent="0.2">
      <c r="A760" s="453" t="s">
        <v>558</v>
      </c>
      <c r="B760" s="455"/>
      <c r="C760" s="453" t="s">
        <v>542</v>
      </c>
      <c r="D760" s="455"/>
      <c r="E760" s="491" t="s">
        <v>559</v>
      </c>
      <c r="F760" s="492"/>
      <c r="G760" s="492"/>
      <c r="H760" s="492"/>
      <c r="I760" s="493"/>
      <c r="J760" s="447" t="s">
        <v>560</v>
      </c>
      <c r="K760" s="456"/>
      <c r="L760" s="448"/>
      <c r="M760" s="447" t="s">
        <v>561</v>
      </c>
      <c r="N760" s="456"/>
      <c r="O760" s="448"/>
      <c r="P760" s="447" t="s">
        <v>562</v>
      </c>
      <c r="Q760" s="456"/>
      <c r="R760" s="456"/>
      <c r="S760" s="456"/>
      <c r="T760" s="456"/>
      <c r="U760" s="448"/>
      <c r="V760" s="469" t="s">
        <v>563</v>
      </c>
      <c r="W760" s="470"/>
      <c r="X760" s="470"/>
      <c r="Y760" s="470"/>
    </row>
    <row r="761" spans="1:33" ht="12.6" customHeight="1" x14ac:dyDescent="0.2">
      <c r="A761" s="449" t="s">
        <v>564</v>
      </c>
      <c r="B761" s="449"/>
      <c r="C761" s="449"/>
      <c r="D761" s="449"/>
      <c r="E761" s="449"/>
      <c r="F761" s="449"/>
      <c r="G761" s="449"/>
      <c r="H761" s="449"/>
      <c r="I761" s="449"/>
      <c r="J761" s="449"/>
      <c r="K761" s="449"/>
      <c r="L761" s="449"/>
      <c r="M761" s="449"/>
      <c r="N761" s="449"/>
      <c r="O761" s="449"/>
      <c r="P761" s="449"/>
      <c r="Q761" s="449"/>
      <c r="R761" s="449"/>
      <c r="S761" s="449"/>
      <c r="T761" s="449"/>
      <c r="U761" s="449"/>
      <c r="V761" s="449"/>
      <c r="W761" s="450"/>
      <c r="X761" s="451">
        <v>0</v>
      </c>
      <c r="Y761" s="452"/>
    </row>
    <row r="762" spans="1:33" ht="12.6" customHeight="1" x14ac:dyDescent="0.2">
      <c r="A762" s="460" t="s">
        <v>565</v>
      </c>
      <c r="B762" s="461"/>
      <c r="C762" s="461"/>
      <c r="D762" s="461"/>
      <c r="E762" s="461"/>
      <c r="F762" s="461"/>
      <c r="G762" s="461"/>
      <c r="H762" s="461"/>
      <c r="I762" s="461"/>
      <c r="J762" s="461"/>
      <c r="K762" s="461"/>
      <c r="L762" s="461"/>
      <c r="M762" s="461"/>
      <c r="N762" s="461"/>
      <c r="O762" s="461"/>
      <c r="P762" s="461"/>
      <c r="Q762" s="462"/>
      <c r="R762" s="451">
        <v>11.41</v>
      </c>
      <c r="S762" s="452"/>
      <c r="T762" s="452"/>
      <c r="U762" s="452"/>
      <c r="V762" s="452"/>
      <c r="W762" s="452"/>
      <c r="X762" s="452"/>
      <c r="Y762" s="452"/>
    </row>
    <row r="763" spans="1:33" ht="12.6" customHeight="1" x14ac:dyDescent="0.2">
      <c r="A763" s="460" t="s">
        <v>566</v>
      </c>
      <c r="B763" s="461"/>
      <c r="C763" s="461"/>
      <c r="D763" s="461"/>
      <c r="E763" s="461"/>
      <c r="F763" s="461"/>
      <c r="G763" s="461"/>
      <c r="H763" s="461"/>
      <c r="I763" s="461"/>
      <c r="J763" s="461"/>
      <c r="K763" s="461"/>
      <c r="L763" s="461"/>
      <c r="M763" s="461"/>
      <c r="N763" s="461"/>
      <c r="O763" s="461"/>
      <c r="P763" s="461"/>
      <c r="Q763" s="462"/>
      <c r="R763" s="463">
        <f>Z763</f>
        <v>1</v>
      </c>
      <c r="S763" s="464"/>
      <c r="T763" s="464"/>
      <c r="U763" s="464"/>
      <c r="V763" s="464"/>
      <c r="W763" s="464"/>
      <c r="X763" s="464"/>
      <c r="Y763" s="464"/>
      <c r="Z763" s="463">
        <v>1</v>
      </c>
      <c r="AA763" s="464"/>
      <c r="AB763" s="464"/>
      <c r="AC763" s="464"/>
      <c r="AD763" s="464"/>
      <c r="AE763" s="464"/>
      <c r="AF763" s="464"/>
      <c r="AG763" s="464"/>
    </row>
    <row r="764" spans="1:33" ht="12.6" customHeight="1" x14ac:dyDescent="0.2">
      <c r="A764" s="460" t="s">
        <v>567</v>
      </c>
      <c r="B764" s="461"/>
      <c r="C764" s="461"/>
      <c r="D764" s="461"/>
      <c r="E764" s="461"/>
      <c r="F764" s="461"/>
      <c r="G764" s="461"/>
      <c r="H764" s="461"/>
      <c r="I764" s="461"/>
      <c r="J764" s="461"/>
      <c r="K764" s="461"/>
      <c r="L764" s="461"/>
      <c r="M764" s="461"/>
      <c r="N764" s="461"/>
      <c r="O764" s="461"/>
      <c r="P764" s="461"/>
      <c r="Q764" s="462"/>
      <c r="R764" s="451">
        <f>TRUNC(R762/R763,2)</f>
        <v>11.41</v>
      </c>
      <c r="S764" s="452"/>
      <c r="T764" s="452"/>
      <c r="U764" s="452"/>
      <c r="V764" s="452"/>
      <c r="W764" s="452"/>
      <c r="X764" s="452"/>
      <c r="Y764" s="452"/>
    </row>
    <row r="765" spans="1:33" ht="22.7" customHeight="1" x14ac:dyDescent="0.2">
      <c r="A765" s="453" t="s">
        <v>568</v>
      </c>
      <c r="B765" s="454"/>
      <c r="C765" s="454"/>
      <c r="D765" s="454"/>
      <c r="E765" s="455"/>
      <c r="F765" s="453" t="s">
        <v>542</v>
      </c>
      <c r="G765" s="454"/>
      <c r="H765" s="455"/>
      <c r="I765" s="447" t="s">
        <v>569</v>
      </c>
      <c r="J765" s="456"/>
      <c r="K765" s="448"/>
      <c r="L765" s="469" t="s">
        <v>570</v>
      </c>
      <c r="M765" s="470"/>
      <c r="N765" s="470"/>
      <c r="O765" s="470"/>
      <c r="P765" s="470"/>
      <c r="Q765" s="470"/>
      <c r="R765" s="471"/>
      <c r="S765" s="457" t="s">
        <v>547</v>
      </c>
      <c r="T765" s="458"/>
      <c r="U765" s="458"/>
      <c r="V765" s="458"/>
      <c r="W765" s="458"/>
      <c r="X765" s="459"/>
      <c r="Y765" s="95" t="s">
        <v>570</v>
      </c>
    </row>
    <row r="766" spans="1:33" ht="12.6" customHeight="1" x14ac:dyDescent="0.2">
      <c r="A766" s="475" t="s">
        <v>620</v>
      </c>
      <c r="B766" s="497"/>
      <c r="C766" s="497"/>
      <c r="D766" s="497"/>
      <c r="E766" s="476"/>
      <c r="F766" s="477">
        <v>10002</v>
      </c>
      <c r="G766" s="498"/>
      <c r="H766" s="478"/>
      <c r="I766" s="499" t="s">
        <v>621</v>
      </c>
      <c r="J766" s="500"/>
      <c r="K766" s="501"/>
      <c r="L766" s="482">
        <v>0.77</v>
      </c>
      <c r="M766" s="483"/>
      <c r="N766" s="483"/>
      <c r="O766" s="483"/>
      <c r="P766" s="483"/>
      <c r="Q766" s="483"/>
      <c r="R766" s="484"/>
      <c r="S766" s="505">
        <v>0.51249999999999996</v>
      </c>
      <c r="T766" s="506"/>
      <c r="U766" s="506"/>
      <c r="V766" s="506"/>
      <c r="W766" s="506"/>
      <c r="X766" s="507"/>
      <c r="Y766" s="183">
        <v>0.39</v>
      </c>
    </row>
    <row r="767" spans="1:33" ht="12.6" customHeight="1" x14ac:dyDescent="0.2">
      <c r="A767" s="475" t="s">
        <v>622</v>
      </c>
      <c r="B767" s="497"/>
      <c r="C767" s="497"/>
      <c r="D767" s="497"/>
      <c r="E767" s="476"/>
      <c r="F767" s="477">
        <v>10029</v>
      </c>
      <c r="G767" s="498"/>
      <c r="H767" s="478"/>
      <c r="I767" s="499" t="s">
        <v>623</v>
      </c>
      <c r="J767" s="500"/>
      <c r="K767" s="501"/>
      <c r="L767" s="482">
        <v>26.07</v>
      </c>
      <c r="M767" s="483"/>
      <c r="N767" s="483"/>
      <c r="O767" s="483"/>
      <c r="P767" s="483"/>
      <c r="Q767" s="483"/>
      <c r="R767" s="484"/>
      <c r="S767" s="505">
        <v>2.1899999999999999E-2</v>
      </c>
      <c r="T767" s="506"/>
      <c r="U767" s="506"/>
      <c r="V767" s="506"/>
      <c r="W767" s="506"/>
      <c r="X767" s="507"/>
      <c r="Y767" s="183">
        <v>0.56999999999999995</v>
      </c>
    </row>
    <row r="768" spans="1:33" ht="12.6" customHeight="1" x14ac:dyDescent="0.2">
      <c r="A768" s="475" t="s">
        <v>624</v>
      </c>
      <c r="B768" s="497"/>
      <c r="C768" s="497"/>
      <c r="D768" s="497"/>
      <c r="E768" s="476"/>
      <c r="F768" s="477">
        <v>10030</v>
      </c>
      <c r="G768" s="498"/>
      <c r="H768" s="478"/>
      <c r="I768" s="499" t="s">
        <v>623</v>
      </c>
      <c r="J768" s="500"/>
      <c r="K768" s="501"/>
      <c r="L768" s="482">
        <v>77.430000000000007</v>
      </c>
      <c r="M768" s="483"/>
      <c r="N768" s="483"/>
      <c r="O768" s="483"/>
      <c r="P768" s="483"/>
      <c r="Q768" s="483"/>
      <c r="R768" s="484"/>
      <c r="S768" s="505">
        <v>3.0999999999999999E-3</v>
      </c>
      <c r="T768" s="506"/>
      <c r="U768" s="506"/>
      <c r="V768" s="506"/>
      <c r="W768" s="506"/>
      <c r="X768" s="507"/>
      <c r="Y768" s="183">
        <v>0.24</v>
      </c>
    </row>
    <row r="769" spans="1:28" ht="12.6" customHeight="1" x14ac:dyDescent="0.2">
      <c r="A769" s="449" t="s">
        <v>571</v>
      </c>
      <c r="B769" s="449"/>
      <c r="C769" s="449"/>
      <c r="D769" s="449"/>
      <c r="E769" s="449"/>
      <c r="F769" s="449"/>
      <c r="G769" s="449"/>
      <c r="H769" s="449"/>
      <c r="I769" s="449"/>
      <c r="J769" s="449"/>
      <c r="K769" s="449"/>
      <c r="L769" s="449"/>
      <c r="M769" s="449"/>
      <c r="N769" s="449"/>
      <c r="O769" s="449"/>
      <c r="P769" s="449"/>
      <c r="Q769" s="449"/>
      <c r="R769" s="449"/>
      <c r="S769" s="449"/>
      <c r="T769" s="449"/>
      <c r="U769" s="449"/>
      <c r="V769" s="449"/>
      <c r="W769" s="450"/>
      <c r="X769" s="451">
        <v>1.2</v>
      </c>
      <c r="Y769" s="452"/>
    </row>
    <row r="770" spans="1:28" ht="22.7" customHeight="1" x14ac:dyDescent="0.2">
      <c r="A770" s="453" t="s">
        <v>572</v>
      </c>
      <c r="B770" s="454"/>
      <c r="C770" s="454"/>
      <c r="D770" s="454"/>
      <c r="E770" s="455"/>
      <c r="F770" s="453" t="s">
        <v>542</v>
      </c>
      <c r="G770" s="454"/>
      <c r="H770" s="455"/>
      <c r="I770" s="447" t="s">
        <v>569</v>
      </c>
      <c r="J770" s="456"/>
      <c r="K770" s="448"/>
      <c r="L770" s="453" t="s">
        <v>570</v>
      </c>
      <c r="M770" s="454"/>
      <c r="N770" s="454"/>
      <c r="O770" s="454"/>
      <c r="P770" s="454"/>
      <c r="Q770" s="454"/>
      <c r="R770" s="455"/>
      <c r="S770" s="457" t="s">
        <v>547</v>
      </c>
      <c r="T770" s="458"/>
      <c r="U770" s="458"/>
      <c r="V770" s="458"/>
      <c r="W770" s="458"/>
      <c r="X770" s="459"/>
      <c r="Y770" s="93" t="s">
        <v>570</v>
      </c>
    </row>
    <row r="771" spans="1:28" ht="12.6" customHeight="1" x14ac:dyDescent="0.2">
      <c r="A771" s="449" t="s">
        <v>573</v>
      </c>
      <c r="B771" s="449"/>
      <c r="C771" s="449"/>
      <c r="D771" s="449"/>
      <c r="E771" s="449"/>
      <c r="F771" s="449"/>
      <c r="G771" s="449"/>
      <c r="H771" s="449"/>
      <c r="I771" s="449"/>
      <c r="J771" s="449"/>
      <c r="K771" s="449"/>
      <c r="L771" s="449"/>
      <c r="M771" s="449"/>
      <c r="N771" s="449"/>
      <c r="O771" s="449"/>
      <c r="P771" s="449"/>
      <c r="Q771" s="449"/>
      <c r="R771" s="449"/>
      <c r="S771" s="449"/>
      <c r="T771" s="449"/>
      <c r="U771" s="449"/>
      <c r="V771" s="449"/>
      <c r="W771" s="450"/>
      <c r="X771" s="451">
        <v>0</v>
      </c>
      <c r="Y771" s="452"/>
    </row>
    <row r="772" spans="1:28" ht="22.7" customHeight="1" x14ac:dyDescent="0.2">
      <c r="A772" s="31" t="s">
        <v>574</v>
      </c>
      <c r="B772" s="453" t="s">
        <v>542</v>
      </c>
      <c r="C772" s="455"/>
      <c r="D772" s="453" t="s">
        <v>569</v>
      </c>
      <c r="E772" s="454"/>
      <c r="F772" s="455"/>
      <c r="G772" s="485" t="s">
        <v>575</v>
      </c>
      <c r="H772" s="486"/>
      <c r="I772" s="486"/>
      <c r="J772" s="486"/>
      <c r="K772" s="487"/>
      <c r="L772" s="488" t="s">
        <v>576</v>
      </c>
      <c r="M772" s="489"/>
      <c r="N772" s="490"/>
      <c r="O772" s="488" t="s">
        <v>577</v>
      </c>
      <c r="P772" s="490"/>
      <c r="Q772" s="488" t="s">
        <v>578</v>
      </c>
      <c r="R772" s="489"/>
      <c r="S772" s="490"/>
      <c r="T772" s="447" t="s">
        <v>563</v>
      </c>
      <c r="U772" s="456"/>
      <c r="V772" s="456"/>
      <c r="W772" s="448"/>
      <c r="X772" s="447" t="s">
        <v>547</v>
      </c>
      <c r="Y772" s="448"/>
    </row>
    <row r="773" spans="1:28" ht="12.6" customHeight="1" x14ac:dyDescent="0.2">
      <c r="A773" s="449" t="s">
        <v>579</v>
      </c>
      <c r="B773" s="449"/>
      <c r="C773" s="449"/>
      <c r="D773" s="449"/>
      <c r="E773" s="449"/>
      <c r="F773" s="449"/>
      <c r="G773" s="449"/>
      <c r="H773" s="449"/>
      <c r="I773" s="449"/>
      <c r="J773" s="449"/>
      <c r="K773" s="449"/>
      <c r="L773" s="449"/>
      <c r="M773" s="449"/>
      <c r="N773" s="449"/>
      <c r="O773" s="449"/>
      <c r="P773" s="449"/>
      <c r="Q773" s="449"/>
      <c r="R773" s="449"/>
      <c r="S773" s="449"/>
      <c r="T773" s="449"/>
      <c r="U773" s="449"/>
      <c r="V773" s="449"/>
      <c r="W773" s="450"/>
      <c r="X773" s="451">
        <v>0</v>
      </c>
      <c r="Y773" s="452"/>
    </row>
    <row r="774" spans="1:28" ht="12.6" customHeight="1" x14ac:dyDescent="0.2">
      <c r="A774" s="460" t="s">
        <v>580</v>
      </c>
      <c r="B774" s="461"/>
      <c r="C774" s="461"/>
      <c r="D774" s="461"/>
      <c r="E774" s="461"/>
      <c r="F774" s="461"/>
      <c r="G774" s="461"/>
      <c r="H774" s="461"/>
      <c r="I774" s="461"/>
      <c r="J774" s="461"/>
      <c r="K774" s="461"/>
      <c r="L774" s="461"/>
      <c r="M774" s="461"/>
      <c r="N774" s="461"/>
      <c r="O774" s="461"/>
      <c r="P774" s="461"/>
      <c r="Q774" s="461"/>
      <c r="R774" s="461"/>
      <c r="S774" s="461"/>
      <c r="T774" s="461"/>
      <c r="U774" s="461"/>
      <c r="V774" s="461"/>
      <c r="W774" s="462"/>
      <c r="X774" s="465">
        <f>X769+R764</f>
        <v>12.61</v>
      </c>
      <c r="Y774" s="466"/>
    </row>
    <row r="775" spans="1:28" ht="12.6" customHeight="1" x14ac:dyDescent="0.2">
      <c r="A775" s="460" t="s">
        <v>715</v>
      </c>
      <c r="B775" s="461"/>
      <c r="C775" s="461"/>
      <c r="D775" s="461"/>
      <c r="E775" s="461"/>
      <c r="F775" s="461"/>
      <c r="G775" s="461"/>
      <c r="H775" s="461"/>
      <c r="I775" s="461"/>
      <c r="J775" s="461"/>
      <c r="K775" s="461"/>
      <c r="L775" s="461"/>
      <c r="M775" s="461"/>
      <c r="N775" s="461"/>
      <c r="O775" s="461"/>
      <c r="P775" s="461"/>
      <c r="Q775" s="461"/>
      <c r="R775" s="461"/>
      <c r="S775" s="461"/>
      <c r="T775" s="461"/>
      <c r="U775" s="461"/>
      <c r="V775" s="461"/>
      <c r="W775" s="462"/>
      <c r="X775" s="465">
        <f>TRUNC(X774*BDI!$N$5,2)</f>
        <v>3.02</v>
      </c>
      <c r="Y775" s="466"/>
    </row>
    <row r="776" spans="1:28" ht="12.6" customHeight="1" x14ac:dyDescent="0.2">
      <c r="A776" s="460" t="s">
        <v>581</v>
      </c>
      <c r="B776" s="461"/>
      <c r="C776" s="461"/>
      <c r="D776" s="461"/>
      <c r="E776" s="461"/>
      <c r="F776" s="461"/>
      <c r="G776" s="461"/>
      <c r="H776" s="461"/>
      <c r="I776" s="461"/>
      <c r="J776" s="461"/>
      <c r="K776" s="461"/>
      <c r="L776" s="461"/>
      <c r="M776" s="461"/>
      <c r="N776" s="461"/>
      <c r="O776" s="461"/>
      <c r="P776" s="461"/>
      <c r="Q776" s="461"/>
      <c r="R776" s="461"/>
      <c r="S776" s="461"/>
      <c r="T776" s="461"/>
      <c r="U776" s="461"/>
      <c r="V776" s="461"/>
      <c r="W776" s="462"/>
      <c r="X776" s="465">
        <f>SUM(X774:Y775)</f>
        <v>15.629999999999999</v>
      </c>
      <c r="Y776" s="466"/>
      <c r="Z776" s="465">
        <v>16.04</v>
      </c>
      <c r="AA776" s="466"/>
      <c r="AB776" s="185">
        <f>X776/Z776-1</f>
        <v>-2.5561097256857845E-2</v>
      </c>
    </row>
    <row r="777" spans="1:28" ht="10.7" customHeight="1" x14ac:dyDescent="0.2">
      <c r="A777" s="1" t="s">
        <v>531</v>
      </c>
    </row>
    <row r="778" spans="1:28" ht="10.7" customHeight="1" x14ac:dyDescent="0.2">
      <c r="A778" s="1" t="s">
        <v>532</v>
      </c>
    </row>
    <row r="779" spans="1:28" ht="10.7" customHeight="1" x14ac:dyDescent="0.2">
      <c r="A779" s="1" t="s">
        <v>533</v>
      </c>
    </row>
    <row r="780" spans="1:28" ht="10.7" customHeight="1" x14ac:dyDescent="0.2">
      <c r="A780" s="1" t="s">
        <v>534</v>
      </c>
    </row>
    <row r="781" spans="1:28" ht="10.7" customHeight="1" x14ac:dyDescent="0.2">
      <c r="A781" s="1" t="s">
        <v>535</v>
      </c>
    </row>
    <row r="782" spans="1:28" ht="10.7" customHeight="1" x14ac:dyDescent="0.2">
      <c r="A782" s="1" t="s">
        <v>536</v>
      </c>
    </row>
    <row r="783" spans="1:28" ht="10.7" customHeight="1" x14ac:dyDescent="0.2">
      <c r="A783" s="1" t="s">
        <v>537</v>
      </c>
    </row>
    <row r="784" spans="1:28" ht="10.7" customHeight="1" x14ac:dyDescent="0.2">
      <c r="A784" s="1" t="s">
        <v>538</v>
      </c>
    </row>
    <row r="785" spans="1:33" ht="0.95" customHeight="1" x14ac:dyDescent="0.2"/>
    <row r="786" spans="1:33" ht="12.95" customHeight="1" x14ac:dyDescent="0.2">
      <c r="A786" s="30" t="s">
        <v>625</v>
      </c>
    </row>
    <row r="787" spans="1:33" ht="22.7" customHeight="1" x14ac:dyDescent="0.2">
      <c r="A787" s="453" t="s">
        <v>541</v>
      </c>
      <c r="B787" s="455"/>
      <c r="C787" s="453" t="s">
        <v>542</v>
      </c>
      <c r="D787" s="455"/>
      <c r="E787" s="469" t="s">
        <v>543</v>
      </c>
      <c r="F787" s="470"/>
      <c r="G787" s="471"/>
      <c r="H787" s="469" t="s">
        <v>544</v>
      </c>
      <c r="I787" s="470"/>
      <c r="J787" s="471"/>
      <c r="K787" s="469" t="s">
        <v>545</v>
      </c>
      <c r="L787" s="470"/>
      <c r="M787" s="470"/>
      <c r="N787" s="470"/>
      <c r="O787" s="471"/>
      <c r="P787" s="469" t="s">
        <v>546</v>
      </c>
      <c r="Q787" s="470"/>
      <c r="R787" s="470"/>
      <c r="S787" s="470"/>
      <c r="T787" s="470"/>
      <c r="U787" s="470"/>
      <c r="V787" s="471"/>
      <c r="W787" s="447" t="s">
        <v>547</v>
      </c>
      <c r="X787" s="448"/>
      <c r="Y787" s="95" t="s">
        <v>548</v>
      </c>
    </row>
    <row r="788" spans="1:33" ht="22.5" customHeight="1" x14ac:dyDescent="0.2">
      <c r="A788" s="475" t="s">
        <v>611</v>
      </c>
      <c r="B788" s="476"/>
      <c r="C788" s="477">
        <v>30035</v>
      </c>
      <c r="D788" s="478"/>
      <c r="E788" s="479">
        <v>0.5</v>
      </c>
      <c r="F788" s="480"/>
      <c r="G788" s="481"/>
      <c r="H788" s="479">
        <v>0.5</v>
      </c>
      <c r="I788" s="480"/>
      <c r="J788" s="481"/>
      <c r="K788" s="482">
        <v>263.33</v>
      </c>
      <c r="L788" s="483"/>
      <c r="M788" s="483"/>
      <c r="N788" s="483"/>
      <c r="O788" s="484"/>
      <c r="P788" s="482">
        <v>70.16</v>
      </c>
      <c r="Q788" s="483"/>
      <c r="R788" s="483"/>
      <c r="S788" s="483"/>
      <c r="T788" s="483"/>
      <c r="U788" s="483"/>
      <c r="V788" s="484"/>
      <c r="W788" s="467">
        <v>1</v>
      </c>
      <c r="X788" s="468"/>
      <c r="Y788" s="183">
        <v>166.74</v>
      </c>
    </row>
    <row r="789" spans="1:33" ht="12.6" customHeight="1" x14ac:dyDescent="0.2">
      <c r="A789" s="449" t="s">
        <v>550</v>
      </c>
      <c r="B789" s="449"/>
      <c r="C789" s="449"/>
      <c r="D789" s="449"/>
      <c r="E789" s="449"/>
      <c r="F789" s="449"/>
      <c r="G789" s="449"/>
      <c r="H789" s="449"/>
      <c r="I789" s="449"/>
      <c r="J789" s="449"/>
      <c r="K789" s="449"/>
      <c r="L789" s="449"/>
      <c r="M789" s="449"/>
      <c r="N789" s="449"/>
      <c r="O789" s="449"/>
      <c r="P789" s="449"/>
      <c r="Q789" s="449"/>
      <c r="R789" s="449"/>
      <c r="S789" s="449"/>
      <c r="T789" s="449"/>
      <c r="U789" s="449"/>
      <c r="V789" s="449"/>
      <c r="W789" s="450"/>
      <c r="X789" s="451">
        <v>166.74</v>
      </c>
      <c r="Y789" s="452"/>
    </row>
    <row r="790" spans="1:33" ht="22.7" customHeight="1" x14ac:dyDescent="0.2">
      <c r="A790" s="453" t="s">
        <v>551</v>
      </c>
      <c r="B790" s="455"/>
      <c r="C790" s="453" t="s">
        <v>542</v>
      </c>
      <c r="D790" s="455"/>
      <c r="E790" s="469" t="s">
        <v>552</v>
      </c>
      <c r="F790" s="470"/>
      <c r="G790" s="470"/>
      <c r="H790" s="470"/>
      <c r="I790" s="471"/>
      <c r="J790" s="469" t="s">
        <v>553</v>
      </c>
      <c r="K790" s="470"/>
      <c r="L790" s="470"/>
      <c r="M790" s="471"/>
      <c r="N790" s="469" t="s">
        <v>554</v>
      </c>
      <c r="O790" s="470"/>
      <c r="P790" s="470"/>
      <c r="Q790" s="470"/>
      <c r="R790" s="470"/>
      <c r="S790" s="470"/>
      <c r="T790" s="471"/>
      <c r="U790" s="472" t="s">
        <v>547</v>
      </c>
      <c r="V790" s="473"/>
      <c r="W790" s="473"/>
      <c r="X790" s="474"/>
      <c r="Y790" s="95" t="s">
        <v>548</v>
      </c>
    </row>
    <row r="791" spans="1:33" ht="12.6" customHeight="1" x14ac:dyDescent="0.2">
      <c r="A791" s="475" t="s">
        <v>590</v>
      </c>
      <c r="B791" s="476"/>
      <c r="C791" s="477">
        <v>20003</v>
      </c>
      <c r="D791" s="478"/>
      <c r="E791" s="482">
        <v>7.63</v>
      </c>
      <c r="F791" s="483"/>
      <c r="G791" s="483"/>
      <c r="H791" s="483"/>
      <c r="I791" s="484"/>
      <c r="J791" s="482">
        <v>23.24</v>
      </c>
      <c r="K791" s="483"/>
      <c r="L791" s="483"/>
      <c r="M791" s="484"/>
      <c r="N791" s="482">
        <v>204.62</v>
      </c>
      <c r="O791" s="483"/>
      <c r="P791" s="483"/>
      <c r="Q791" s="483"/>
      <c r="R791" s="483"/>
      <c r="S791" s="483"/>
      <c r="T791" s="484"/>
      <c r="U791" s="494">
        <v>1</v>
      </c>
      <c r="V791" s="495"/>
      <c r="W791" s="495"/>
      <c r="X791" s="496"/>
      <c r="Y791" s="183">
        <v>23.24</v>
      </c>
    </row>
    <row r="792" spans="1:33" ht="12.6" customHeight="1" x14ac:dyDescent="0.2">
      <c r="A792" s="475" t="s">
        <v>626</v>
      </c>
      <c r="B792" s="476"/>
      <c r="C792" s="477">
        <v>20016</v>
      </c>
      <c r="D792" s="478"/>
      <c r="E792" s="482">
        <v>10</v>
      </c>
      <c r="F792" s="483"/>
      <c r="G792" s="483"/>
      <c r="H792" s="483"/>
      <c r="I792" s="484"/>
      <c r="J792" s="482">
        <v>28.13</v>
      </c>
      <c r="K792" s="483"/>
      <c r="L792" s="483"/>
      <c r="M792" s="484"/>
      <c r="N792" s="482">
        <v>181.37</v>
      </c>
      <c r="O792" s="483"/>
      <c r="P792" s="483"/>
      <c r="Q792" s="483"/>
      <c r="R792" s="483"/>
      <c r="S792" s="483"/>
      <c r="T792" s="484"/>
      <c r="U792" s="494">
        <v>0.9</v>
      </c>
      <c r="V792" s="495"/>
      <c r="W792" s="495"/>
      <c r="X792" s="496"/>
      <c r="Y792" s="183">
        <v>25.31</v>
      </c>
    </row>
    <row r="793" spans="1:33" ht="12.6" customHeight="1" x14ac:dyDescent="0.2">
      <c r="A793" s="475" t="s">
        <v>555</v>
      </c>
      <c r="B793" s="476"/>
      <c r="C793" s="477">
        <v>20002</v>
      </c>
      <c r="D793" s="478"/>
      <c r="E793" s="482">
        <v>12.43</v>
      </c>
      <c r="F793" s="483"/>
      <c r="G793" s="483"/>
      <c r="H793" s="483"/>
      <c r="I793" s="484"/>
      <c r="J793" s="482">
        <v>27.39</v>
      </c>
      <c r="K793" s="483"/>
      <c r="L793" s="483"/>
      <c r="M793" s="484"/>
      <c r="N793" s="482">
        <v>120.38</v>
      </c>
      <c r="O793" s="483"/>
      <c r="P793" s="483"/>
      <c r="Q793" s="483"/>
      <c r="R793" s="483"/>
      <c r="S793" s="483"/>
      <c r="T793" s="484"/>
      <c r="U793" s="494">
        <v>0.3</v>
      </c>
      <c r="V793" s="495"/>
      <c r="W793" s="495"/>
      <c r="X793" s="496"/>
      <c r="Y793" s="183">
        <v>8.2100000000000009</v>
      </c>
    </row>
    <row r="794" spans="1:33" ht="12.6" customHeight="1" x14ac:dyDescent="0.2">
      <c r="A794" s="449" t="s">
        <v>557</v>
      </c>
      <c r="B794" s="449"/>
      <c r="C794" s="449"/>
      <c r="D794" s="449"/>
      <c r="E794" s="449"/>
      <c r="F794" s="449"/>
      <c r="G794" s="449"/>
      <c r="H794" s="449"/>
      <c r="I794" s="449"/>
      <c r="J794" s="449"/>
      <c r="K794" s="449"/>
      <c r="L794" s="449"/>
      <c r="M794" s="449"/>
      <c r="N794" s="449"/>
      <c r="O794" s="449"/>
      <c r="P794" s="449"/>
      <c r="Q794" s="449"/>
      <c r="R794" s="449"/>
      <c r="S794" s="449"/>
      <c r="T794" s="449"/>
      <c r="U794" s="449"/>
      <c r="V794" s="449"/>
      <c r="W794" s="450"/>
      <c r="X794" s="451">
        <v>56.76</v>
      </c>
      <c r="Y794" s="452"/>
    </row>
    <row r="795" spans="1:33" ht="22.7" customHeight="1" x14ac:dyDescent="0.2">
      <c r="A795" s="453" t="s">
        <v>558</v>
      </c>
      <c r="B795" s="455"/>
      <c r="C795" s="453" t="s">
        <v>542</v>
      </c>
      <c r="D795" s="455"/>
      <c r="E795" s="491" t="s">
        <v>559</v>
      </c>
      <c r="F795" s="492"/>
      <c r="G795" s="492"/>
      <c r="H795" s="492"/>
      <c r="I795" s="493"/>
      <c r="J795" s="447" t="s">
        <v>560</v>
      </c>
      <c r="K795" s="456"/>
      <c r="L795" s="448"/>
      <c r="M795" s="447" t="s">
        <v>561</v>
      </c>
      <c r="N795" s="456"/>
      <c r="O795" s="448"/>
      <c r="P795" s="447" t="s">
        <v>562</v>
      </c>
      <c r="Q795" s="456"/>
      <c r="R795" s="456"/>
      <c r="S795" s="456"/>
      <c r="T795" s="456"/>
      <c r="U795" s="448"/>
      <c r="V795" s="469" t="s">
        <v>563</v>
      </c>
      <c r="W795" s="470"/>
      <c r="X795" s="470"/>
      <c r="Y795" s="470"/>
    </row>
    <row r="796" spans="1:33" ht="12.6" customHeight="1" x14ac:dyDescent="0.2">
      <c r="A796" s="449" t="s">
        <v>564</v>
      </c>
      <c r="B796" s="449"/>
      <c r="C796" s="449"/>
      <c r="D796" s="449"/>
      <c r="E796" s="449"/>
      <c r="F796" s="449"/>
      <c r="G796" s="449"/>
      <c r="H796" s="449"/>
      <c r="I796" s="449"/>
      <c r="J796" s="449"/>
      <c r="K796" s="449"/>
      <c r="L796" s="449"/>
      <c r="M796" s="449"/>
      <c r="N796" s="449"/>
      <c r="O796" s="449"/>
      <c r="P796" s="449"/>
      <c r="Q796" s="449"/>
      <c r="R796" s="449"/>
      <c r="S796" s="449"/>
      <c r="T796" s="449"/>
      <c r="U796" s="449"/>
      <c r="V796" s="449"/>
      <c r="W796" s="450"/>
      <c r="X796" s="451">
        <v>0</v>
      </c>
      <c r="Y796" s="452"/>
    </row>
    <row r="797" spans="1:33" ht="12.6" customHeight="1" x14ac:dyDescent="0.2">
      <c r="A797" s="460" t="s">
        <v>565</v>
      </c>
      <c r="B797" s="461"/>
      <c r="C797" s="461"/>
      <c r="D797" s="461"/>
      <c r="E797" s="461"/>
      <c r="F797" s="461"/>
      <c r="G797" s="461"/>
      <c r="H797" s="461"/>
      <c r="I797" s="461"/>
      <c r="J797" s="461"/>
      <c r="K797" s="461"/>
      <c r="L797" s="461"/>
      <c r="M797" s="461"/>
      <c r="N797" s="461"/>
      <c r="O797" s="461"/>
      <c r="P797" s="461"/>
      <c r="Q797" s="462"/>
      <c r="R797" s="451">
        <v>223.5</v>
      </c>
      <c r="S797" s="452"/>
      <c r="T797" s="452"/>
      <c r="U797" s="452"/>
      <c r="V797" s="452"/>
      <c r="W797" s="452"/>
      <c r="X797" s="452"/>
      <c r="Y797" s="452"/>
    </row>
    <row r="798" spans="1:33" ht="12.6" customHeight="1" x14ac:dyDescent="0.2">
      <c r="A798" s="460" t="s">
        <v>566</v>
      </c>
      <c r="B798" s="461"/>
      <c r="C798" s="461"/>
      <c r="D798" s="461"/>
      <c r="E798" s="461"/>
      <c r="F798" s="461"/>
      <c r="G798" s="461"/>
      <c r="H798" s="461"/>
      <c r="I798" s="461"/>
      <c r="J798" s="461"/>
      <c r="K798" s="461"/>
      <c r="L798" s="461"/>
      <c r="M798" s="461"/>
      <c r="N798" s="461"/>
      <c r="O798" s="461"/>
      <c r="P798" s="461"/>
      <c r="Q798" s="462"/>
      <c r="R798" s="463">
        <f>Z798</f>
        <v>4</v>
      </c>
      <c r="S798" s="464"/>
      <c r="T798" s="464"/>
      <c r="U798" s="464"/>
      <c r="V798" s="464"/>
      <c r="W798" s="464"/>
      <c r="X798" s="464"/>
      <c r="Y798" s="464"/>
      <c r="Z798" s="463">
        <v>4</v>
      </c>
      <c r="AA798" s="464"/>
      <c r="AB798" s="464"/>
      <c r="AC798" s="464"/>
      <c r="AD798" s="464"/>
      <c r="AE798" s="464"/>
      <c r="AF798" s="464"/>
      <c r="AG798" s="464"/>
    </row>
    <row r="799" spans="1:33" ht="12.6" customHeight="1" x14ac:dyDescent="0.2">
      <c r="A799" s="460" t="s">
        <v>567</v>
      </c>
      <c r="B799" s="461"/>
      <c r="C799" s="461"/>
      <c r="D799" s="461"/>
      <c r="E799" s="461"/>
      <c r="F799" s="461"/>
      <c r="G799" s="461"/>
      <c r="H799" s="461"/>
      <c r="I799" s="461"/>
      <c r="J799" s="461"/>
      <c r="K799" s="461"/>
      <c r="L799" s="461"/>
      <c r="M799" s="461"/>
      <c r="N799" s="461"/>
      <c r="O799" s="461"/>
      <c r="P799" s="461"/>
      <c r="Q799" s="462"/>
      <c r="R799" s="451">
        <f>TRUNC(R797/R798,2)</f>
        <v>55.87</v>
      </c>
      <c r="S799" s="452"/>
      <c r="T799" s="452"/>
      <c r="U799" s="452"/>
      <c r="V799" s="452"/>
      <c r="W799" s="452"/>
      <c r="X799" s="452"/>
      <c r="Y799" s="452"/>
    </row>
    <row r="800" spans="1:33" ht="22.7" customHeight="1" x14ac:dyDescent="0.2">
      <c r="A800" s="453" t="s">
        <v>568</v>
      </c>
      <c r="B800" s="454"/>
      <c r="C800" s="454"/>
      <c r="D800" s="454"/>
      <c r="E800" s="455"/>
      <c r="F800" s="453" t="s">
        <v>542</v>
      </c>
      <c r="G800" s="454"/>
      <c r="H800" s="455"/>
      <c r="I800" s="447" t="s">
        <v>569</v>
      </c>
      <c r="J800" s="456"/>
      <c r="K800" s="448"/>
      <c r="L800" s="469" t="s">
        <v>570</v>
      </c>
      <c r="M800" s="470"/>
      <c r="N800" s="470"/>
      <c r="O800" s="470"/>
      <c r="P800" s="470"/>
      <c r="Q800" s="470"/>
      <c r="R800" s="471"/>
      <c r="S800" s="457" t="s">
        <v>547</v>
      </c>
      <c r="T800" s="458"/>
      <c r="U800" s="458"/>
      <c r="V800" s="458"/>
      <c r="W800" s="458"/>
      <c r="X800" s="459"/>
      <c r="Y800" s="95" t="s">
        <v>570</v>
      </c>
    </row>
    <row r="801" spans="1:28" ht="12.6" customHeight="1" x14ac:dyDescent="0.2">
      <c r="A801" s="475" t="s">
        <v>627</v>
      </c>
      <c r="B801" s="497"/>
      <c r="C801" s="497"/>
      <c r="D801" s="497"/>
      <c r="E801" s="476"/>
      <c r="F801" s="477">
        <v>10137</v>
      </c>
      <c r="G801" s="498"/>
      <c r="H801" s="478"/>
      <c r="I801" s="499" t="s">
        <v>628</v>
      </c>
      <c r="J801" s="500"/>
      <c r="K801" s="501"/>
      <c r="L801" s="482">
        <v>256.68</v>
      </c>
      <c r="M801" s="483"/>
      <c r="N801" s="483"/>
      <c r="O801" s="483"/>
      <c r="P801" s="483"/>
      <c r="Q801" s="483"/>
      <c r="R801" s="484"/>
      <c r="S801" s="505">
        <v>0.37</v>
      </c>
      <c r="T801" s="506"/>
      <c r="U801" s="506"/>
      <c r="V801" s="506"/>
      <c r="W801" s="506"/>
      <c r="X801" s="507"/>
      <c r="Y801" s="183">
        <v>94.97</v>
      </c>
    </row>
    <row r="802" spans="1:28" ht="22.7" customHeight="1" x14ac:dyDescent="0.2">
      <c r="A802" s="475" t="s">
        <v>629</v>
      </c>
      <c r="B802" s="497"/>
      <c r="C802" s="497"/>
      <c r="D802" s="497"/>
      <c r="E802" s="476"/>
      <c r="F802" s="477">
        <v>10039</v>
      </c>
      <c r="G802" s="498"/>
      <c r="H802" s="478"/>
      <c r="I802" s="499" t="s">
        <v>628</v>
      </c>
      <c r="J802" s="500"/>
      <c r="K802" s="501"/>
      <c r="L802" s="482">
        <v>112.5</v>
      </c>
      <c r="M802" s="483"/>
      <c r="N802" s="483"/>
      <c r="O802" s="483"/>
      <c r="P802" s="483"/>
      <c r="Q802" s="483"/>
      <c r="R802" s="484"/>
      <c r="S802" s="505">
        <v>1</v>
      </c>
      <c r="T802" s="506"/>
      <c r="U802" s="506"/>
      <c r="V802" s="506"/>
      <c r="W802" s="506"/>
      <c r="X802" s="507"/>
      <c r="Y802" s="183">
        <v>112.5</v>
      </c>
    </row>
    <row r="803" spans="1:28" ht="12.6" customHeight="1" x14ac:dyDescent="0.2">
      <c r="A803" s="475" t="s">
        <v>630</v>
      </c>
      <c r="B803" s="497"/>
      <c r="C803" s="497"/>
      <c r="D803" s="497"/>
      <c r="E803" s="476"/>
      <c r="F803" s="477">
        <v>10042</v>
      </c>
      <c r="G803" s="498"/>
      <c r="H803" s="478"/>
      <c r="I803" s="499" t="s">
        <v>621</v>
      </c>
      <c r="J803" s="500"/>
      <c r="K803" s="501"/>
      <c r="L803" s="482">
        <v>43.73</v>
      </c>
      <c r="M803" s="483"/>
      <c r="N803" s="483"/>
      <c r="O803" s="483"/>
      <c r="P803" s="483"/>
      <c r="Q803" s="483"/>
      <c r="R803" s="484"/>
      <c r="S803" s="505">
        <v>3</v>
      </c>
      <c r="T803" s="506"/>
      <c r="U803" s="506"/>
      <c r="V803" s="506"/>
      <c r="W803" s="506"/>
      <c r="X803" s="507"/>
      <c r="Y803" s="183">
        <v>131.19</v>
      </c>
    </row>
    <row r="804" spans="1:28" ht="12.6" customHeight="1" x14ac:dyDescent="0.2">
      <c r="A804" s="449" t="s">
        <v>571</v>
      </c>
      <c r="B804" s="449"/>
      <c r="C804" s="449"/>
      <c r="D804" s="449"/>
      <c r="E804" s="449"/>
      <c r="F804" s="449"/>
      <c r="G804" s="449"/>
      <c r="H804" s="449"/>
      <c r="I804" s="449"/>
      <c r="J804" s="449"/>
      <c r="K804" s="449"/>
      <c r="L804" s="449"/>
      <c r="M804" s="449"/>
      <c r="N804" s="449"/>
      <c r="O804" s="449"/>
      <c r="P804" s="449"/>
      <c r="Q804" s="449"/>
      <c r="R804" s="449"/>
      <c r="S804" s="449"/>
      <c r="T804" s="449"/>
      <c r="U804" s="449"/>
      <c r="V804" s="449"/>
      <c r="W804" s="450"/>
      <c r="X804" s="451">
        <v>338.66</v>
      </c>
      <c r="Y804" s="452"/>
    </row>
    <row r="805" spans="1:28" ht="22.7" customHeight="1" x14ac:dyDescent="0.2">
      <c r="A805" s="453" t="s">
        <v>572</v>
      </c>
      <c r="B805" s="454"/>
      <c r="C805" s="454"/>
      <c r="D805" s="454"/>
      <c r="E805" s="455"/>
      <c r="F805" s="453" t="s">
        <v>542</v>
      </c>
      <c r="G805" s="454"/>
      <c r="H805" s="455"/>
      <c r="I805" s="447" t="s">
        <v>569</v>
      </c>
      <c r="J805" s="456"/>
      <c r="K805" s="448"/>
      <c r="L805" s="453" t="s">
        <v>570</v>
      </c>
      <c r="M805" s="454"/>
      <c r="N805" s="454"/>
      <c r="O805" s="454"/>
      <c r="P805" s="454"/>
      <c r="Q805" s="454"/>
      <c r="R805" s="455"/>
      <c r="S805" s="457" t="s">
        <v>547</v>
      </c>
      <c r="T805" s="458"/>
      <c r="U805" s="458"/>
      <c r="V805" s="458"/>
      <c r="W805" s="458"/>
      <c r="X805" s="459"/>
      <c r="Y805" s="93" t="s">
        <v>570</v>
      </c>
    </row>
    <row r="806" spans="1:28" ht="12.6" customHeight="1" x14ac:dyDescent="0.2">
      <c r="A806" s="449" t="s">
        <v>573</v>
      </c>
      <c r="B806" s="449"/>
      <c r="C806" s="449"/>
      <c r="D806" s="449"/>
      <c r="E806" s="449"/>
      <c r="F806" s="449"/>
      <c r="G806" s="449"/>
      <c r="H806" s="449"/>
      <c r="I806" s="449"/>
      <c r="J806" s="449"/>
      <c r="K806" s="449"/>
      <c r="L806" s="449"/>
      <c r="M806" s="449"/>
      <c r="N806" s="449"/>
      <c r="O806" s="449"/>
      <c r="P806" s="449"/>
      <c r="Q806" s="449"/>
      <c r="R806" s="449"/>
      <c r="S806" s="449"/>
      <c r="T806" s="449"/>
      <c r="U806" s="449"/>
      <c r="V806" s="449"/>
      <c r="W806" s="450"/>
      <c r="X806" s="451">
        <v>0</v>
      </c>
      <c r="Y806" s="452"/>
    </row>
    <row r="807" spans="1:28" ht="22.7" customHeight="1" x14ac:dyDescent="0.2">
      <c r="A807" s="31" t="s">
        <v>574</v>
      </c>
      <c r="B807" s="453" t="s">
        <v>542</v>
      </c>
      <c r="C807" s="455"/>
      <c r="D807" s="453" t="s">
        <v>569</v>
      </c>
      <c r="E807" s="454"/>
      <c r="F807" s="455"/>
      <c r="G807" s="485" t="s">
        <v>575</v>
      </c>
      <c r="H807" s="486"/>
      <c r="I807" s="486"/>
      <c r="J807" s="486"/>
      <c r="K807" s="487"/>
      <c r="L807" s="488" t="s">
        <v>576</v>
      </c>
      <c r="M807" s="489"/>
      <c r="N807" s="490"/>
      <c r="O807" s="488" t="s">
        <v>577</v>
      </c>
      <c r="P807" s="490"/>
      <c r="Q807" s="488" t="s">
        <v>578</v>
      </c>
      <c r="R807" s="489"/>
      <c r="S807" s="490"/>
      <c r="T807" s="447" t="s">
        <v>563</v>
      </c>
      <c r="U807" s="456"/>
      <c r="V807" s="456"/>
      <c r="W807" s="448"/>
      <c r="X807" s="447" t="s">
        <v>547</v>
      </c>
      <c r="Y807" s="448"/>
    </row>
    <row r="808" spans="1:28" ht="12.6" customHeight="1" x14ac:dyDescent="0.2">
      <c r="A808" s="449" t="s">
        <v>579</v>
      </c>
      <c r="B808" s="449"/>
      <c r="C808" s="449"/>
      <c r="D808" s="449"/>
      <c r="E808" s="449"/>
      <c r="F808" s="449"/>
      <c r="G808" s="449"/>
      <c r="H808" s="449"/>
      <c r="I808" s="449"/>
      <c r="J808" s="449"/>
      <c r="K808" s="449"/>
      <c r="L808" s="449"/>
      <c r="M808" s="449"/>
      <c r="N808" s="449"/>
      <c r="O808" s="449"/>
      <c r="P808" s="449"/>
      <c r="Q808" s="449"/>
      <c r="R808" s="449"/>
      <c r="S808" s="449"/>
      <c r="T808" s="449"/>
      <c r="U808" s="449"/>
      <c r="V808" s="449"/>
      <c r="W808" s="450"/>
      <c r="X808" s="451">
        <v>0</v>
      </c>
      <c r="Y808" s="452"/>
    </row>
    <row r="809" spans="1:28" ht="12.6" customHeight="1" x14ac:dyDescent="0.2">
      <c r="A809" s="460" t="s">
        <v>580</v>
      </c>
      <c r="B809" s="461"/>
      <c r="C809" s="461"/>
      <c r="D809" s="461"/>
      <c r="E809" s="461"/>
      <c r="F809" s="461"/>
      <c r="G809" s="461"/>
      <c r="H809" s="461"/>
      <c r="I809" s="461"/>
      <c r="J809" s="461"/>
      <c r="K809" s="461"/>
      <c r="L809" s="461"/>
      <c r="M809" s="461"/>
      <c r="N809" s="461"/>
      <c r="O809" s="461"/>
      <c r="P809" s="461"/>
      <c r="Q809" s="461"/>
      <c r="R809" s="461"/>
      <c r="S809" s="461"/>
      <c r="T809" s="461"/>
      <c r="U809" s="461"/>
      <c r="V809" s="461"/>
      <c r="W809" s="462"/>
      <c r="X809" s="465">
        <f>X804+R799</f>
        <v>394.53000000000003</v>
      </c>
      <c r="Y809" s="466"/>
    </row>
    <row r="810" spans="1:28" ht="12.6" customHeight="1" x14ac:dyDescent="0.2">
      <c r="A810" s="460" t="s">
        <v>715</v>
      </c>
      <c r="B810" s="461"/>
      <c r="C810" s="461"/>
      <c r="D810" s="461"/>
      <c r="E810" s="461"/>
      <c r="F810" s="461"/>
      <c r="G810" s="461"/>
      <c r="H810" s="461"/>
      <c r="I810" s="461"/>
      <c r="J810" s="461"/>
      <c r="K810" s="461"/>
      <c r="L810" s="461"/>
      <c r="M810" s="461"/>
      <c r="N810" s="461"/>
      <c r="O810" s="461"/>
      <c r="P810" s="461"/>
      <c r="Q810" s="461"/>
      <c r="R810" s="461"/>
      <c r="S810" s="461"/>
      <c r="T810" s="461"/>
      <c r="U810" s="461"/>
      <c r="V810" s="461"/>
      <c r="W810" s="462"/>
      <c r="X810" s="465">
        <f>TRUNC(X809*BDI!$N$5,2)</f>
        <v>94.72</v>
      </c>
      <c r="Y810" s="466"/>
    </row>
    <row r="811" spans="1:28" ht="12.6" customHeight="1" x14ac:dyDescent="0.2">
      <c r="A811" s="460" t="s">
        <v>581</v>
      </c>
      <c r="B811" s="461"/>
      <c r="C811" s="461"/>
      <c r="D811" s="461"/>
      <c r="E811" s="461"/>
      <c r="F811" s="461"/>
      <c r="G811" s="461"/>
      <c r="H811" s="461"/>
      <c r="I811" s="461"/>
      <c r="J811" s="461"/>
      <c r="K811" s="461"/>
      <c r="L811" s="461"/>
      <c r="M811" s="461"/>
      <c r="N811" s="461"/>
      <c r="O811" s="461"/>
      <c r="P811" s="461"/>
      <c r="Q811" s="461"/>
      <c r="R811" s="461"/>
      <c r="S811" s="461"/>
      <c r="T811" s="461"/>
      <c r="U811" s="461"/>
      <c r="V811" s="461"/>
      <c r="W811" s="462"/>
      <c r="X811" s="465">
        <f>SUM(X809:Y810)</f>
        <v>489.25</v>
      </c>
      <c r="Y811" s="466"/>
      <c r="Z811" s="465">
        <v>501.88</v>
      </c>
      <c r="AA811" s="466"/>
      <c r="AB811" s="185">
        <f>X811/Z811-1</f>
        <v>-2.5165378178050535E-2</v>
      </c>
    </row>
    <row r="812" spans="1:28" ht="10.7" customHeight="1" x14ac:dyDescent="0.2">
      <c r="A812" s="1" t="s">
        <v>531</v>
      </c>
    </row>
    <row r="813" spans="1:28" ht="10.7" customHeight="1" x14ac:dyDescent="0.2">
      <c r="A813" s="1" t="s">
        <v>532</v>
      </c>
    </row>
    <row r="814" spans="1:28" ht="10.7" customHeight="1" x14ac:dyDescent="0.2">
      <c r="A814" s="1" t="s">
        <v>533</v>
      </c>
    </row>
    <row r="815" spans="1:28" ht="10.7" customHeight="1" x14ac:dyDescent="0.2">
      <c r="A815" s="1" t="s">
        <v>534</v>
      </c>
    </row>
    <row r="816" spans="1:28" ht="10.7" customHeight="1" x14ac:dyDescent="0.2">
      <c r="A816" s="1" t="s">
        <v>535</v>
      </c>
    </row>
    <row r="817" spans="1:33" ht="10.7" customHeight="1" x14ac:dyDescent="0.2">
      <c r="A817" s="1" t="s">
        <v>536</v>
      </c>
    </row>
    <row r="818" spans="1:33" ht="10.7" customHeight="1" x14ac:dyDescent="0.2">
      <c r="A818" s="1" t="s">
        <v>537</v>
      </c>
    </row>
    <row r="819" spans="1:33" ht="10.7" customHeight="1" x14ac:dyDescent="0.2">
      <c r="A819" s="1" t="s">
        <v>538</v>
      </c>
    </row>
    <row r="820" spans="1:33" ht="0.95" customHeight="1" x14ac:dyDescent="0.2"/>
    <row r="821" spans="1:33" ht="12.95" customHeight="1" x14ac:dyDescent="0.2">
      <c r="A821" s="30" t="s">
        <v>631</v>
      </c>
    </row>
    <row r="822" spans="1:33" ht="22.7" customHeight="1" x14ac:dyDescent="0.2">
      <c r="A822" s="453" t="s">
        <v>541</v>
      </c>
      <c r="B822" s="455"/>
      <c r="C822" s="453" t="s">
        <v>542</v>
      </c>
      <c r="D822" s="455"/>
      <c r="E822" s="469" t="s">
        <v>543</v>
      </c>
      <c r="F822" s="470"/>
      <c r="G822" s="471"/>
      <c r="H822" s="469" t="s">
        <v>544</v>
      </c>
      <c r="I822" s="470"/>
      <c r="J822" s="471"/>
      <c r="K822" s="469" t="s">
        <v>545</v>
      </c>
      <c r="L822" s="470"/>
      <c r="M822" s="470"/>
      <c r="N822" s="470"/>
      <c r="O822" s="471"/>
      <c r="P822" s="469" t="s">
        <v>546</v>
      </c>
      <c r="Q822" s="470"/>
      <c r="R822" s="470"/>
      <c r="S822" s="470"/>
      <c r="T822" s="470"/>
      <c r="U822" s="470"/>
      <c r="V822" s="471"/>
      <c r="W822" s="447" t="s">
        <v>547</v>
      </c>
      <c r="X822" s="448"/>
      <c r="Y822" s="95" t="s">
        <v>548</v>
      </c>
    </row>
    <row r="823" spans="1:33" ht="12.6" customHeight="1" x14ac:dyDescent="0.2">
      <c r="A823" s="475" t="s">
        <v>596</v>
      </c>
      <c r="B823" s="476"/>
      <c r="C823" s="477">
        <v>30040</v>
      </c>
      <c r="D823" s="478"/>
      <c r="E823" s="479">
        <v>0.01</v>
      </c>
      <c r="F823" s="480"/>
      <c r="G823" s="481"/>
      <c r="H823" s="479">
        <v>0</v>
      </c>
      <c r="I823" s="480"/>
      <c r="J823" s="481"/>
      <c r="K823" s="482">
        <v>331.44</v>
      </c>
      <c r="L823" s="483"/>
      <c r="M823" s="483"/>
      <c r="N823" s="483"/>
      <c r="O823" s="484"/>
      <c r="P823" s="482">
        <v>76.959999999999994</v>
      </c>
      <c r="Q823" s="483"/>
      <c r="R823" s="483"/>
      <c r="S823" s="483"/>
      <c r="T823" s="483"/>
      <c r="U823" s="483"/>
      <c r="V823" s="484"/>
      <c r="W823" s="467">
        <v>1</v>
      </c>
      <c r="X823" s="468"/>
      <c r="Y823" s="183">
        <v>3.31</v>
      </c>
    </row>
    <row r="824" spans="1:33" ht="12.6" customHeight="1" x14ac:dyDescent="0.2">
      <c r="A824" s="449" t="s">
        <v>550</v>
      </c>
      <c r="B824" s="449"/>
      <c r="C824" s="449"/>
      <c r="D824" s="449"/>
      <c r="E824" s="449"/>
      <c r="F824" s="449"/>
      <c r="G824" s="449"/>
      <c r="H824" s="449"/>
      <c r="I824" s="449"/>
      <c r="J824" s="449"/>
      <c r="K824" s="449"/>
      <c r="L824" s="449"/>
      <c r="M824" s="449"/>
      <c r="N824" s="449"/>
      <c r="O824" s="449"/>
      <c r="P824" s="449"/>
      <c r="Q824" s="449"/>
      <c r="R824" s="449"/>
      <c r="S824" s="449"/>
      <c r="T824" s="449"/>
      <c r="U824" s="449"/>
      <c r="V824" s="449"/>
      <c r="W824" s="450"/>
      <c r="X824" s="451">
        <v>3.31</v>
      </c>
      <c r="Y824" s="452"/>
    </row>
    <row r="825" spans="1:33" ht="22.7" customHeight="1" x14ac:dyDescent="0.2">
      <c r="A825" s="453" t="s">
        <v>551</v>
      </c>
      <c r="B825" s="455"/>
      <c r="C825" s="453" t="s">
        <v>542</v>
      </c>
      <c r="D825" s="455"/>
      <c r="E825" s="469" t="s">
        <v>552</v>
      </c>
      <c r="F825" s="470"/>
      <c r="G825" s="470"/>
      <c r="H825" s="470"/>
      <c r="I825" s="471"/>
      <c r="J825" s="469" t="s">
        <v>553</v>
      </c>
      <c r="K825" s="470"/>
      <c r="L825" s="470"/>
      <c r="M825" s="471"/>
      <c r="N825" s="469" t="s">
        <v>554</v>
      </c>
      <c r="O825" s="470"/>
      <c r="P825" s="470"/>
      <c r="Q825" s="470"/>
      <c r="R825" s="470"/>
      <c r="S825" s="470"/>
      <c r="T825" s="471"/>
      <c r="U825" s="472" t="s">
        <v>547</v>
      </c>
      <c r="V825" s="473"/>
      <c r="W825" s="473"/>
      <c r="X825" s="474"/>
      <c r="Y825" s="95" t="s">
        <v>548</v>
      </c>
    </row>
    <row r="826" spans="1:33" ht="12.6" customHeight="1" x14ac:dyDescent="0.2">
      <c r="A826" s="475" t="s">
        <v>555</v>
      </c>
      <c r="B826" s="476"/>
      <c r="C826" s="477">
        <v>20002</v>
      </c>
      <c r="D826" s="478"/>
      <c r="E826" s="482">
        <v>12.43</v>
      </c>
      <c r="F826" s="483"/>
      <c r="G826" s="483"/>
      <c r="H826" s="483"/>
      <c r="I826" s="484"/>
      <c r="J826" s="482">
        <v>27.39</v>
      </c>
      <c r="K826" s="483"/>
      <c r="L826" s="483"/>
      <c r="M826" s="484"/>
      <c r="N826" s="482">
        <v>120.38</v>
      </c>
      <c r="O826" s="483"/>
      <c r="P826" s="483"/>
      <c r="Q826" s="483"/>
      <c r="R826" s="483"/>
      <c r="S826" s="483"/>
      <c r="T826" s="484"/>
      <c r="U826" s="494">
        <v>0.25</v>
      </c>
      <c r="V826" s="495"/>
      <c r="W826" s="495"/>
      <c r="X826" s="496"/>
      <c r="Y826" s="183">
        <v>6.84</v>
      </c>
    </row>
    <row r="827" spans="1:33" ht="12.6" customHeight="1" x14ac:dyDescent="0.2">
      <c r="A827" s="475" t="s">
        <v>556</v>
      </c>
      <c r="B827" s="476"/>
      <c r="C827" s="477">
        <v>20031</v>
      </c>
      <c r="D827" s="478"/>
      <c r="E827" s="482">
        <v>7.11</v>
      </c>
      <c r="F827" s="483"/>
      <c r="G827" s="483"/>
      <c r="H827" s="483"/>
      <c r="I827" s="484"/>
      <c r="J827" s="482">
        <v>22.28</v>
      </c>
      <c r="K827" s="483"/>
      <c r="L827" s="483"/>
      <c r="M827" s="484"/>
      <c r="N827" s="482">
        <v>213.47</v>
      </c>
      <c r="O827" s="483"/>
      <c r="P827" s="483"/>
      <c r="Q827" s="483"/>
      <c r="R827" s="483"/>
      <c r="S827" s="483"/>
      <c r="T827" s="484"/>
      <c r="U827" s="513">
        <v>10</v>
      </c>
      <c r="V827" s="514"/>
      <c r="W827" s="514"/>
      <c r="X827" s="515"/>
      <c r="Y827" s="183">
        <v>222.8</v>
      </c>
    </row>
    <row r="828" spans="1:33" ht="12.6" customHeight="1" x14ac:dyDescent="0.2">
      <c r="A828" s="449" t="s">
        <v>557</v>
      </c>
      <c r="B828" s="449"/>
      <c r="C828" s="449"/>
      <c r="D828" s="449"/>
      <c r="E828" s="449"/>
      <c r="F828" s="449"/>
      <c r="G828" s="449"/>
      <c r="H828" s="449"/>
      <c r="I828" s="449"/>
      <c r="J828" s="449"/>
      <c r="K828" s="449"/>
      <c r="L828" s="449"/>
      <c r="M828" s="449"/>
      <c r="N828" s="449"/>
      <c r="O828" s="449"/>
      <c r="P828" s="449"/>
      <c r="Q828" s="449"/>
      <c r="R828" s="449"/>
      <c r="S828" s="449"/>
      <c r="T828" s="449"/>
      <c r="U828" s="449"/>
      <c r="V828" s="449"/>
      <c r="W828" s="450"/>
      <c r="X828" s="451">
        <v>229.64</v>
      </c>
      <c r="Y828" s="452"/>
    </row>
    <row r="829" spans="1:33" ht="22.7" customHeight="1" x14ac:dyDescent="0.2">
      <c r="A829" s="453" t="s">
        <v>558</v>
      </c>
      <c r="B829" s="455"/>
      <c r="C829" s="453" t="s">
        <v>542</v>
      </c>
      <c r="D829" s="455"/>
      <c r="E829" s="491" t="s">
        <v>559</v>
      </c>
      <c r="F829" s="492"/>
      <c r="G829" s="492"/>
      <c r="H829" s="492"/>
      <c r="I829" s="493"/>
      <c r="J829" s="447" t="s">
        <v>560</v>
      </c>
      <c r="K829" s="456"/>
      <c r="L829" s="448"/>
      <c r="M829" s="447" t="s">
        <v>561</v>
      </c>
      <c r="N829" s="456"/>
      <c r="O829" s="448"/>
      <c r="P829" s="447" t="s">
        <v>562</v>
      </c>
      <c r="Q829" s="456"/>
      <c r="R829" s="456"/>
      <c r="S829" s="456"/>
      <c r="T829" s="456"/>
      <c r="U829" s="448"/>
      <c r="V829" s="469" t="s">
        <v>563</v>
      </c>
      <c r="W829" s="470"/>
      <c r="X829" s="470"/>
      <c r="Y829" s="470"/>
    </row>
    <row r="830" spans="1:33" ht="12.6" customHeight="1" x14ac:dyDescent="0.2">
      <c r="A830" s="449" t="s">
        <v>564</v>
      </c>
      <c r="B830" s="449"/>
      <c r="C830" s="449"/>
      <c r="D830" s="449"/>
      <c r="E830" s="449"/>
      <c r="F830" s="449"/>
      <c r="G830" s="449"/>
      <c r="H830" s="449"/>
      <c r="I830" s="449"/>
      <c r="J830" s="449"/>
      <c r="K830" s="449"/>
      <c r="L830" s="449"/>
      <c r="M830" s="449"/>
      <c r="N830" s="449"/>
      <c r="O830" s="449"/>
      <c r="P830" s="449"/>
      <c r="Q830" s="449"/>
      <c r="R830" s="449"/>
      <c r="S830" s="449"/>
      <c r="T830" s="449"/>
      <c r="U830" s="449"/>
      <c r="V830" s="449"/>
      <c r="W830" s="450"/>
      <c r="X830" s="451">
        <v>0</v>
      </c>
      <c r="Y830" s="452"/>
    </row>
    <row r="831" spans="1:33" ht="12.6" customHeight="1" x14ac:dyDescent="0.2">
      <c r="A831" s="460" t="s">
        <v>565</v>
      </c>
      <c r="B831" s="461"/>
      <c r="C831" s="461"/>
      <c r="D831" s="461"/>
      <c r="E831" s="461"/>
      <c r="F831" s="461"/>
      <c r="G831" s="461"/>
      <c r="H831" s="461"/>
      <c r="I831" s="461"/>
      <c r="J831" s="461"/>
      <c r="K831" s="461"/>
      <c r="L831" s="461"/>
      <c r="M831" s="461"/>
      <c r="N831" s="461"/>
      <c r="O831" s="461"/>
      <c r="P831" s="461"/>
      <c r="Q831" s="462"/>
      <c r="R831" s="451">
        <v>232.95</v>
      </c>
      <c r="S831" s="452"/>
      <c r="T831" s="452"/>
      <c r="U831" s="452"/>
      <c r="V831" s="452"/>
      <c r="W831" s="452"/>
      <c r="X831" s="452"/>
      <c r="Y831" s="452"/>
    </row>
    <row r="832" spans="1:33" ht="12.6" customHeight="1" x14ac:dyDescent="0.2">
      <c r="A832" s="460" t="s">
        <v>566</v>
      </c>
      <c r="B832" s="461"/>
      <c r="C832" s="461"/>
      <c r="D832" s="461"/>
      <c r="E832" s="461"/>
      <c r="F832" s="461"/>
      <c r="G832" s="461"/>
      <c r="H832" s="461"/>
      <c r="I832" s="461"/>
      <c r="J832" s="461"/>
      <c r="K832" s="461"/>
      <c r="L832" s="461"/>
      <c r="M832" s="461"/>
      <c r="N832" s="461"/>
      <c r="O832" s="461"/>
      <c r="P832" s="461"/>
      <c r="Q832" s="462"/>
      <c r="R832" s="463">
        <f>Z832</f>
        <v>50</v>
      </c>
      <c r="S832" s="464"/>
      <c r="T832" s="464"/>
      <c r="U832" s="464"/>
      <c r="V832" s="464"/>
      <c r="W832" s="464"/>
      <c r="X832" s="464"/>
      <c r="Y832" s="464"/>
      <c r="Z832" s="463">
        <v>50</v>
      </c>
      <c r="AA832" s="464"/>
      <c r="AB832" s="464"/>
      <c r="AC832" s="464"/>
      <c r="AD832" s="464"/>
      <c r="AE832" s="464"/>
      <c r="AF832" s="464"/>
      <c r="AG832" s="464"/>
    </row>
    <row r="833" spans="1:28" ht="12.6" customHeight="1" x14ac:dyDescent="0.2">
      <c r="A833" s="460" t="s">
        <v>567</v>
      </c>
      <c r="B833" s="461"/>
      <c r="C833" s="461"/>
      <c r="D833" s="461"/>
      <c r="E833" s="461"/>
      <c r="F833" s="461"/>
      <c r="G833" s="461"/>
      <c r="H833" s="461"/>
      <c r="I833" s="461"/>
      <c r="J833" s="461"/>
      <c r="K833" s="461"/>
      <c r="L833" s="461"/>
      <c r="M833" s="461"/>
      <c r="N833" s="461"/>
      <c r="O833" s="461"/>
      <c r="P833" s="461"/>
      <c r="Q833" s="462"/>
      <c r="R833" s="451">
        <f>TRUNC(R831/R832,2)</f>
        <v>4.6500000000000004</v>
      </c>
      <c r="S833" s="452"/>
      <c r="T833" s="452"/>
      <c r="U833" s="452"/>
      <c r="V833" s="452"/>
      <c r="W833" s="452"/>
      <c r="X833" s="452"/>
      <c r="Y833" s="452"/>
    </row>
    <row r="834" spans="1:28" ht="22.7" customHeight="1" x14ac:dyDescent="0.2">
      <c r="A834" s="453" t="s">
        <v>568</v>
      </c>
      <c r="B834" s="454"/>
      <c r="C834" s="454"/>
      <c r="D834" s="454"/>
      <c r="E834" s="455"/>
      <c r="F834" s="453" t="s">
        <v>542</v>
      </c>
      <c r="G834" s="454"/>
      <c r="H834" s="455"/>
      <c r="I834" s="447" t="s">
        <v>569</v>
      </c>
      <c r="J834" s="456"/>
      <c r="K834" s="448"/>
      <c r="L834" s="469" t="s">
        <v>570</v>
      </c>
      <c r="M834" s="470"/>
      <c r="N834" s="470"/>
      <c r="O834" s="470"/>
      <c r="P834" s="470"/>
      <c r="Q834" s="470"/>
      <c r="R834" s="471"/>
      <c r="S834" s="457" t="s">
        <v>547</v>
      </c>
      <c r="T834" s="458"/>
      <c r="U834" s="458"/>
      <c r="V834" s="458"/>
      <c r="W834" s="458"/>
      <c r="X834" s="459"/>
      <c r="Y834" s="95" t="s">
        <v>570</v>
      </c>
    </row>
    <row r="835" spans="1:28" ht="12.6" customHeight="1" x14ac:dyDescent="0.2">
      <c r="A835" s="475" t="s">
        <v>632</v>
      </c>
      <c r="B835" s="497"/>
      <c r="C835" s="497"/>
      <c r="D835" s="497"/>
      <c r="E835" s="476"/>
      <c r="F835" s="477">
        <v>10024</v>
      </c>
      <c r="G835" s="498"/>
      <c r="H835" s="478"/>
      <c r="I835" s="499" t="s">
        <v>628</v>
      </c>
      <c r="J835" s="500"/>
      <c r="K835" s="501"/>
      <c r="L835" s="482">
        <v>7.17</v>
      </c>
      <c r="M835" s="483"/>
      <c r="N835" s="483"/>
      <c r="O835" s="483"/>
      <c r="P835" s="483"/>
      <c r="Q835" s="483"/>
      <c r="R835" s="484"/>
      <c r="S835" s="505">
        <v>0.2</v>
      </c>
      <c r="T835" s="506"/>
      <c r="U835" s="506"/>
      <c r="V835" s="506"/>
      <c r="W835" s="506"/>
      <c r="X835" s="507"/>
      <c r="Y835" s="183">
        <v>1.43</v>
      </c>
    </row>
    <row r="836" spans="1:28" ht="12.6" customHeight="1" x14ac:dyDescent="0.2">
      <c r="A836" s="449" t="s">
        <v>571</v>
      </c>
      <c r="B836" s="449"/>
      <c r="C836" s="449"/>
      <c r="D836" s="449"/>
      <c r="E836" s="449"/>
      <c r="F836" s="449"/>
      <c r="G836" s="449"/>
      <c r="H836" s="449"/>
      <c r="I836" s="449"/>
      <c r="J836" s="449"/>
      <c r="K836" s="449"/>
      <c r="L836" s="449"/>
      <c r="M836" s="449"/>
      <c r="N836" s="449"/>
      <c r="O836" s="449"/>
      <c r="P836" s="449"/>
      <c r="Q836" s="449"/>
      <c r="R836" s="449"/>
      <c r="S836" s="449"/>
      <c r="T836" s="449"/>
      <c r="U836" s="449"/>
      <c r="V836" s="449"/>
      <c r="W836" s="450"/>
      <c r="X836" s="451">
        <v>1.43</v>
      </c>
      <c r="Y836" s="452"/>
    </row>
    <row r="837" spans="1:28" ht="22.7" customHeight="1" x14ac:dyDescent="0.2">
      <c r="A837" s="453" t="s">
        <v>572</v>
      </c>
      <c r="B837" s="454"/>
      <c r="C837" s="454"/>
      <c r="D837" s="454"/>
      <c r="E837" s="455"/>
      <c r="F837" s="453" t="s">
        <v>542</v>
      </c>
      <c r="G837" s="454"/>
      <c r="H837" s="455"/>
      <c r="I837" s="447" t="s">
        <v>569</v>
      </c>
      <c r="J837" s="456"/>
      <c r="K837" s="448"/>
      <c r="L837" s="453" t="s">
        <v>570</v>
      </c>
      <c r="M837" s="454"/>
      <c r="N837" s="454"/>
      <c r="O837" s="454"/>
      <c r="P837" s="454"/>
      <c r="Q837" s="454"/>
      <c r="R837" s="455"/>
      <c r="S837" s="457" t="s">
        <v>547</v>
      </c>
      <c r="T837" s="458"/>
      <c r="U837" s="458"/>
      <c r="V837" s="458"/>
      <c r="W837" s="458"/>
      <c r="X837" s="459"/>
      <c r="Y837" s="93" t="s">
        <v>570</v>
      </c>
    </row>
    <row r="838" spans="1:28" ht="12.6" customHeight="1" x14ac:dyDescent="0.2">
      <c r="A838" s="449" t="s">
        <v>573</v>
      </c>
      <c r="B838" s="449"/>
      <c r="C838" s="449"/>
      <c r="D838" s="449"/>
      <c r="E838" s="449"/>
      <c r="F838" s="449"/>
      <c r="G838" s="449"/>
      <c r="H838" s="449"/>
      <c r="I838" s="449"/>
      <c r="J838" s="449"/>
      <c r="K838" s="449"/>
      <c r="L838" s="449"/>
      <c r="M838" s="449"/>
      <c r="N838" s="449"/>
      <c r="O838" s="449"/>
      <c r="P838" s="449"/>
      <c r="Q838" s="449"/>
      <c r="R838" s="449"/>
      <c r="S838" s="449"/>
      <c r="T838" s="449"/>
      <c r="U838" s="449"/>
      <c r="V838" s="449"/>
      <c r="W838" s="450"/>
      <c r="X838" s="451">
        <v>0</v>
      </c>
      <c r="Y838" s="452"/>
    </row>
    <row r="839" spans="1:28" ht="22.7" customHeight="1" x14ac:dyDescent="0.2">
      <c r="A839" s="31" t="s">
        <v>574</v>
      </c>
      <c r="B839" s="453" t="s">
        <v>542</v>
      </c>
      <c r="C839" s="455"/>
      <c r="D839" s="453" t="s">
        <v>569</v>
      </c>
      <c r="E839" s="454"/>
      <c r="F839" s="455"/>
      <c r="G839" s="485" t="s">
        <v>575</v>
      </c>
      <c r="H839" s="486"/>
      <c r="I839" s="486"/>
      <c r="J839" s="486"/>
      <c r="K839" s="487"/>
      <c r="L839" s="488" t="s">
        <v>576</v>
      </c>
      <c r="M839" s="489"/>
      <c r="N839" s="490"/>
      <c r="O839" s="488" t="s">
        <v>577</v>
      </c>
      <c r="P839" s="490"/>
      <c r="Q839" s="488" t="s">
        <v>578</v>
      </c>
      <c r="R839" s="489"/>
      <c r="S839" s="490"/>
      <c r="T839" s="447" t="s">
        <v>563</v>
      </c>
      <c r="U839" s="456"/>
      <c r="V839" s="456"/>
      <c r="W839" s="448"/>
      <c r="X839" s="447" t="s">
        <v>547</v>
      </c>
      <c r="Y839" s="448"/>
    </row>
    <row r="840" spans="1:28" ht="12.6" customHeight="1" x14ac:dyDescent="0.2">
      <c r="A840" s="449" t="s">
        <v>579</v>
      </c>
      <c r="B840" s="449"/>
      <c r="C840" s="449"/>
      <c r="D840" s="449"/>
      <c r="E840" s="449"/>
      <c r="F840" s="449"/>
      <c r="G840" s="449"/>
      <c r="H840" s="449"/>
      <c r="I840" s="449"/>
      <c r="J840" s="449"/>
      <c r="K840" s="449"/>
      <c r="L840" s="449"/>
      <c r="M840" s="449"/>
      <c r="N840" s="449"/>
      <c r="O840" s="449"/>
      <c r="P840" s="449"/>
      <c r="Q840" s="449"/>
      <c r="R840" s="449"/>
      <c r="S840" s="449"/>
      <c r="T840" s="449"/>
      <c r="U840" s="449"/>
      <c r="V840" s="449"/>
      <c r="W840" s="450"/>
      <c r="X840" s="451">
        <v>0</v>
      </c>
      <c r="Y840" s="452"/>
    </row>
    <row r="841" spans="1:28" ht="12.6" customHeight="1" x14ac:dyDescent="0.2">
      <c r="A841" s="460" t="s">
        <v>580</v>
      </c>
      <c r="B841" s="461"/>
      <c r="C841" s="461"/>
      <c r="D841" s="461"/>
      <c r="E841" s="461"/>
      <c r="F841" s="461"/>
      <c r="G841" s="461"/>
      <c r="H841" s="461"/>
      <c r="I841" s="461"/>
      <c r="J841" s="461"/>
      <c r="K841" s="461"/>
      <c r="L841" s="461"/>
      <c r="M841" s="461"/>
      <c r="N841" s="461"/>
      <c r="O841" s="461"/>
      <c r="P841" s="461"/>
      <c r="Q841" s="461"/>
      <c r="R841" s="461"/>
      <c r="S841" s="461"/>
      <c r="T841" s="461"/>
      <c r="U841" s="461"/>
      <c r="V841" s="461"/>
      <c r="W841" s="462"/>
      <c r="X841" s="465">
        <f>X836+R833</f>
        <v>6.08</v>
      </c>
      <c r="Y841" s="466"/>
    </row>
    <row r="842" spans="1:28" ht="12.6" customHeight="1" x14ac:dyDescent="0.2">
      <c r="A842" s="460" t="s">
        <v>715</v>
      </c>
      <c r="B842" s="461"/>
      <c r="C842" s="461"/>
      <c r="D842" s="461"/>
      <c r="E842" s="461"/>
      <c r="F842" s="461"/>
      <c r="G842" s="461"/>
      <c r="H842" s="461"/>
      <c r="I842" s="461"/>
      <c r="J842" s="461"/>
      <c r="K842" s="461"/>
      <c r="L842" s="461"/>
      <c r="M842" s="461"/>
      <c r="N842" s="461"/>
      <c r="O842" s="461"/>
      <c r="P842" s="461"/>
      <c r="Q842" s="461"/>
      <c r="R842" s="461"/>
      <c r="S842" s="461"/>
      <c r="T842" s="461"/>
      <c r="U842" s="461"/>
      <c r="V842" s="461"/>
      <c r="W842" s="462"/>
      <c r="X842" s="465">
        <f>TRUNC(X841*BDI!$N$5,2)</f>
        <v>1.45</v>
      </c>
      <c r="Y842" s="466"/>
    </row>
    <row r="843" spans="1:28" ht="12.6" customHeight="1" x14ac:dyDescent="0.2">
      <c r="A843" s="460" t="s">
        <v>581</v>
      </c>
      <c r="B843" s="461"/>
      <c r="C843" s="461"/>
      <c r="D843" s="461"/>
      <c r="E843" s="461"/>
      <c r="F843" s="461"/>
      <c r="G843" s="461"/>
      <c r="H843" s="461"/>
      <c r="I843" s="461"/>
      <c r="J843" s="461"/>
      <c r="K843" s="461"/>
      <c r="L843" s="461"/>
      <c r="M843" s="461"/>
      <c r="N843" s="461"/>
      <c r="O843" s="461"/>
      <c r="P843" s="461"/>
      <c r="Q843" s="461"/>
      <c r="R843" s="461"/>
      <c r="S843" s="461"/>
      <c r="T843" s="461"/>
      <c r="U843" s="461"/>
      <c r="V843" s="461"/>
      <c r="W843" s="462"/>
      <c r="X843" s="465">
        <f>SUM(X841:Y842)</f>
        <v>7.53</v>
      </c>
      <c r="Y843" s="466"/>
      <c r="Z843" s="465">
        <v>7.73</v>
      </c>
      <c r="AA843" s="466"/>
      <c r="AB843" s="185">
        <f>X843/Z843-1</f>
        <v>-2.5873221216041409E-2</v>
      </c>
    </row>
    <row r="844" spans="1:28" ht="10.7" customHeight="1" x14ac:dyDescent="0.2">
      <c r="A844" s="1" t="s">
        <v>531</v>
      </c>
    </row>
    <row r="845" spans="1:28" ht="10.7" customHeight="1" x14ac:dyDescent="0.2">
      <c r="A845" s="1" t="s">
        <v>532</v>
      </c>
    </row>
    <row r="846" spans="1:28" ht="10.7" customHeight="1" x14ac:dyDescent="0.2">
      <c r="A846" s="1" t="s">
        <v>533</v>
      </c>
    </row>
    <row r="847" spans="1:28" ht="10.7" customHeight="1" x14ac:dyDescent="0.2">
      <c r="A847" s="1" t="s">
        <v>534</v>
      </c>
    </row>
    <row r="848" spans="1:28" ht="10.7" customHeight="1" x14ac:dyDescent="0.2">
      <c r="A848" s="1" t="s">
        <v>535</v>
      </c>
    </row>
    <row r="849" spans="1:33" ht="10.7" customHeight="1" x14ac:dyDescent="0.2">
      <c r="A849" s="1" t="s">
        <v>536</v>
      </c>
    </row>
    <row r="850" spans="1:33" ht="10.7" customHeight="1" x14ac:dyDescent="0.2">
      <c r="A850" s="1" t="s">
        <v>537</v>
      </c>
    </row>
    <row r="851" spans="1:33" ht="10.7" customHeight="1" x14ac:dyDescent="0.2">
      <c r="A851" s="1" t="s">
        <v>538</v>
      </c>
    </row>
    <row r="852" spans="1:33" ht="0.95" customHeight="1" x14ac:dyDescent="0.2"/>
    <row r="853" spans="1:33" ht="12.95" customHeight="1" x14ac:dyDescent="0.2">
      <c r="A853" s="30" t="s">
        <v>633</v>
      </c>
    </row>
    <row r="854" spans="1:33" ht="22.7" customHeight="1" x14ac:dyDescent="0.2">
      <c r="A854" s="453" t="s">
        <v>541</v>
      </c>
      <c r="B854" s="455"/>
      <c r="C854" s="453" t="s">
        <v>542</v>
      </c>
      <c r="D854" s="455"/>
      <c r="E854" s="472" t="s">
        <v>543</v>
      </c>
      <c r="F854" s="473"/>
      <c r="G854" s="474"/>
      <c r="H854" s="447" t="s">
        <v>544</v>
      </c>
      <c r="I854" s="456"/>
      <c r="J854" s="448"/>
      <c r="K854" s="453" t="s">
        <v>545</v>
      </c>
      <c r="L854" s="454"/>
      <c r="M854" s="454"/>
      <c r="N854" s="454"/>
      <c r="O854" s="455"/>
      <c r="P854" s="447" t="s">
        <v>546</v>
      </c>
      <c r="Q854" s="456"/>
      <c r="R854" s="456"/>
      <c r="S854" s="456"/>
      <c r="T854" s="456"/>
      <c r="U854" s="456"/>
      <c r="V854" s="448"/>
      <c r="W854" s="447" t="s">
        <v>547</v>
      </c>
      <c r="X854" s="448"/>
      <c r="Y854" s="94" t="s">
        <v>548</v>
      </c>
    </row>
    <row r="855" spans="1:33" ht="12.6" customHeight="1" x14ac:dyDescent="0.2">
      <c r="A855" s="449" t="s">
        <v>550</v>
      </c>
      <c r="B855" s="449"/>
      <c r="C855" s="449"/>
      <c r="D855" s="449"/>
      <c r="E855" s="449"/>
      <c r="F855" s="449"/>
      <c r="G855" s="449"/>
      <c r="H855" s="449"/>
      <c r="I855" s="449"/>
      <c r="J855" s="449"/>
      <c r="K855" s="449"/>
      <c r="L855" s="449"/>
      <c r="M855" s="449"/>
      <c r="N855" s="449"/>
      <c r="O855" s="449"/>
      <c r="P855" s="449"/>
      <c r="Q855" s="449"/>
      <c r="R855" s="449"/>
      <c r="S855" s="449"/>
      <c r="T855" s="449"/>
      <c r="U855" s="449"/>
      <c r="V855" s="449"/>
      <c r="W855" s="450"/>
      <c r="X855" s="451">
        <v>0</v>
      </c>
      <c r="Y855" s="452"/>
    </row>
    <row r="856" spans="1:33" ht="22.7" customHeight="1" x14ac:dyDescent="0.2">
      <c r="A856" s="453" t="s">
        <v>551</v>
      </c>
      <c r="B856" s="455"/>
      <c r="C856" s="453" t="s">
        <v>542</v>
      </c>
      <c r="D856" s="455"/>
      <c r="E856" s="469" t="s">
        <v>552</v>
      </c>
      <c r="F856" s="470"/>
      <c r="G856" s="470"/>
      <c r="H856" s="470"/>
      <c r="I856" s="471"/>
      <c r="J856" s="469" t="s">
        <v>553</v>
      </c>
      <c r="K856" s="470"/>
      <c r="L856" s="470"/>
      <c r="M856" s="471"/>
      <c r="N856" s="469" t="s">
        <v>554</v>
      </c>
      <c r="O856" s="470"/>
      <c r="P856" s="470"/>
      <c r="Q856" s="470"/>
      <c r="R856" s="470"/>
      <c r="S856" s="470"/>
      <c r="T856" s="471"/>
      <c r="U856" s="472" t="s">
        <v>547</v>
      </c>
      <c r="V856" s="473"/>
      <c r="W856" s="473"/>
      <c r="X856" s="474"/>
      <c r="Y856" s="95" t="s">
        <v>548</v>
      </c>
    </row>
    <row r="857" spans="1:33" ht="12.6" customHeight="1" x14ac:dyDescent="0.2">
      <c r="A857" s="475" t="s">
        <v>555</v>
      </c>
      <c r="B857" s="476"/>
      <c r="C857" s="477">
        <v>20002</v>
      </c>
      <c r="D857" s="478"/>
      <c r="E857" s="482">
        <v>12.43</v>
      </c>
      <c r="F857" s="483"/>
      <c r="G857" s="483"/>
      <c r="H857" s="483"/>
      <c r="I857" s="484"/>
      <c r="J857" s="482">
        <v>27.39</v>
      </c>
      <c r="K857" s="483"/>
      <c r="L857" s="483"/>
      <c r="M857" s="484"/>
      <c r="N857" s="482">
        <v>120.38</v>
      </c>
      <c r="O857" s="483"/>
      <c r="P857" s="483"/>
      <c r="Q857" s="483"/>
      <c r="R857" s="483"/>
      <c r="S857" s="483"/>
      <c r="T857" s="484"/>
      <c r="U857" s="494">
        <v>1.4E-2</v>
      </c>
      <c r="V857" s="495"/>
      <c r="W857" s="495"/>
      <c r="X857" s="496"/>
      <c r="Y857" s="183">
        <v>0.38</v>
      </c>
    </row>
    <row r="858" spans="1:33" ht="12.6" customHeight="1" x14ac:dyDescent="0.2">
      <c r="A858" s="475" t="s">
        <v>556</v>
      </c>
      <c r="B858" s="476"/>
      <c r="C858" s="477">
        <v>20031</v>
      </c>
      <c r="D858" s="478"/>
      <c r="E858" s="482">
        <v>7.11</v>
      </c>
      <c r="F858" s="483"/>
      <c r="G858" s="483"/>
      <c r="H858" s="483"/>
      <c r="I858" s="484"/>
      <c r="J858" s="482">
        <v>22.28</v>
      </c>
      <c r="K858" s="483"/>
      <c r="L858" s="483"/>
      <c r="M858" s="484"/>
      <c r="N858" s="482">
        <v>213.47</v>
      </c>
      <c r="O858" s="483"/>
      <c r="P858" s="483"/>
      <c r="Q858" s="483"/>
      <c r="R858" s="483"/>
      <c r="S858" s="483"/>
      <c r="T858" s="484"/>
      <c r="U858" s="513">
        <v>14</v>
      </c>
      <c r="V858" s="514"/>
      <c r="W858" s="514"/>
      <c r="X858" s="515"/>
      <c r="Y858" s="183">
        <v>311.92</v>
      </c>
    </row>
    <row r="859" spans="1:33" ht="12.6" customHeight="1" x14ac:dyDescent="0.2">
      <c r="A859" s="449" t="s">
        <v>557</v>
      </c>
      <c r="B859" s="449"/>
      <c r="C859" s="449"/>
      <c r="D859" s="449"/>
      <c r="E859" s="449"/>
      <c r="F859" s="449"/>
      <c r="G859" s="449"/>
      <c r="H859" s="449"/>
      <c r="I859" s="449"/>
      <c r="J859" s="449"/>
      <c r="K859" s="449"/>
      <c r="L859" s="449"/>
      <c r="M859" s="449"/>
      <c r="N859" s="449"/>
      <c r="O859" s="449"/>
      <c r="P859" s="449"/>
      <c r="Q859" s="449"/>
      <c r="R859" s="449"/>
      <c r="S859" s="449"/>
      <c r="T859" s="449"/>
      <c r="U859" s="449"/>
      <c r="V859" s="449"/>
      <c r="W859" s="450"/>
      <c r="X859" s="451">
        <v>312.3</v>
      </c>
      <c r="Y859" s="452"/>
    </row>
    <row r="860" spans="1:33" ht="22.7" customHeight="1" x14ac:dyDescent="0.2">
      <c r="A860" s="453" t="s">
        <v>558</v>
      </c>
      <c r="B860" s="455"/>
      <c r="C860" s="453" t="s">
        <v>542</v>
      </c>
      <c r="D860" s="455"/>
      <c r="E860" s="491" t="s">
        <v>559</v>
      </c>
      <c r="F860" s="492"/>
      <c r="G860" s="492"/>
      <c r="H860" s="492"/>
      <c r="I860" s="493"/>
      <c r="J860" s="447" t="s">
        <v>560</v>
      </c>
      <c r="K860" s="456"/>
      <c r="L860" s="448"/>
      <c r="M860" s="447" t="s">
        <v>561</v>
      </c>
      <c r="N860" s="456"/>
      <c r="O860" s="448"/>
      <c r="P860" s="447" t="s">
        <v>562</v>
      </c>
      <c r="Q860" s="456"/>
      <c r="R860" s="456"/>
      <c r="S860" s="456"/>
      <c r="T860" s="456"/>
      <c r="U860" s="448"/>
      <c r="V860" s="469" t="s">
        <v>563</v>
      </c>
      <c r="W860" s="470"/>
      <c r="X860" s="470"/>
      <c r="Y860" s="470"/>
    </row>
    <row r="861" spans="1:33" ht="12.6" customHeight="1" x14ac:dyDescent="0.2">
      <c r="A861" s="449" t="s">
        <v>564</v>
      </c>
      <c r="B861" s="449"/>
      <c r="C861" s="449"/>
      <c r="D861" s="449"/>
      <c r="E861" s="449"/>
      <c r="F861" s="449"/>
      <c r="G861" s="449"/>
      <c r="H861" s="449"/>
      <c r="I861" s="449"/>
      <c r="J861" s="449"/>
      <c r="K861" s="449"/>
      <c r="L861" s="449"/>
      <c r="M861" s="449"/>
      <c r="N861" s="449"/>
      <c r="O861" s="449"/>
      <c r="P861" s="449"/>
      <c r="Q861" s="449"/>
      <c r="R861" s="449"/>
      <c r="S861" s="449"/>
      <c r="T861" s="449"/>
      <c r="U861" s="449"/>
      <c r="V861" s="449"/>
      <c r="W861" s="450"/>
      <c r="X861" s="451">
        <v>0</v>
      </c>
      <c r="Y861" s="452"/>
    </row>
    <row r="862" spans="1:33" ht="12.6" customHeight="1" x14ac:dyDescent="0.2">
      <c r="A862" s="460" t="s">
        <v>565</v>
      </c>
      <c r="B862" s="461"/>
      <c r="C862" s="461"/>
      <c r="D862" s="461"/>
      <c r="E862" s="461"/>
      <c r="F862" s="461"/>
      <c r="G862" s="461"/>
      <c r="H862" s="461"/>
      <c r="I862" s="461"/>
      <c r="J862" s="461"/>
      <c r="K862" s="461"/>
      <c r="L862" s="461"/>
      <c r="M862" s="461"/>
      <c r="N862" s="461"/>
      <c r="O862" s="461"/>
      <c r="P862" s="461"/>
      <c r="Q862" s="462"/>
      <c r="R862" s="451">
        <v>312.3</v>
      </c>
      <c r="S862" s="452"/>
      <c r="T862" s="452"/>
      <c r="U862" s="452"/>
      <c r="V862" s="452"/>
      <c r="W862" s="452"/>
      <c r="X862" s="452"/>
      <c r="Y862" s="452"/>
    </row>
    <row r="863" spans="1:33" ht="12.6" customHeight="1" x14ac:dyDescent="0.2">
      <c r="A863" s="460" t="s">
        <v>566</v>
      </c>
      <c r="B863" s="461"/>
      <c r="C863" s="461"/>
      <c r="D863" s="461"/>
      <c r="E863" s="461"/>
      <c r="F863" s="461"/>
      <c r="G863" s="461"/>
      <c r="H863" s="461"/>
      <c r="I863" s="461"/>
      <c r="J863" s="461"/>
      <c r="K863" s="461"/>
      <c r="L863" s="461"/>
      <c r="M863" s="461"/>
      <c r="N863" s="461"/>
      <c r="O863" s="461"/>
      <c r="P863" s="461"/>
      <c r="Q863" s="462"/>
      <c r="R863" s="463">
        <f>Z863</f>
        <v>490</v>
      </c>
      <c r="S863" s="464"/>
      <c r="T863" s="464"/>
      <c r="U863" s="464"/>
      <c r="V863" s="464"/>
      <c r="W863" s="464"/>
      <c r="X863" s="464"/>
      <c r="Y863" s="464"/>
      <c r="Z863" s="463">
        <v>490</v>
      </c>
      <c r="AA863" s="464"/>
      <c r="AB863" s="464"/>
      <c r="AC863" s="464"/>
      <c r="AD863" s="464"/>
      <c r="AE863" s="464"/>
      <c r="AF863" s="464"/>
      <c r="AG863" s="464"/>
    </row>
    <row r="864" spans="1:33" ht="12.6" customHeight="1" x14ac:dyDescent="0.2">
      <c r="A864" s="460" t="s">
        <v>567</v>
      </c>
      <c r="B864" s="461"/>
      <c r="C864" s="461"/>
      <c r="D864" s="461"/>
      <c r="E864" s="461"/>
      <c r="F864" s="461"/>
      <c r="G864" s="461"/>
      <c r="H864" s="461"/>
      <c r="I864" s="461"/>
      <c r="J864" s="461"/>
      <c r="K864" s="461"/>
      <c r="L864" s="461"/>
      <c r="M864" s="461"/>
      <c r="N864" s="461"/>
      <c r="O864" s="461"/>
      <c r="P864" s="461"/>
      <c r="Q864" s="462"/>
      <c r="R864" s="451">
        <f>TRUNC(R862/R863,2)</f>
        <v>0.63</v>
      </c>
      <c r="S864" s="452"/>
      <c r="T864" s="452"/>
      <c r="U864" s="452"/>
      <c r="V864" s="452"/>
      <c r="W864" s="452"/>
      <c r="X864" s="452"/>
      <c r="Y864" s="452"/>
    </row>
    <row r="865" spans="1:28" ht="22.7" customHeight="1" x14ac:dyDescent="0.2">
      <c r="A865" s="453" t="s">
        <v>568</v>
      </c>
      <c r="B865" s="454"/>
      <c r="C865" s="454"/>
      <c r="D865" s="454"/>
      <c r="E865" s="455"/>
      <c r="F865" s="453" t="s">
        <v>542</v>
      </c>
      <c r="G865" s="454"/>
      <c r="H865" s="455"/>
      <c r="I865" s="447" t="s">
        <v>569</v>
      </c>
      <c r="J865" s="456"/>
      <c r="K865" s="448"/>
      <c r="L865" s="453" t="s">
        <v>570</v>
      </c>
      <c r="M865" s="454"/>
      <c r="N865" s="454"/>
      <c r="O865" s="454"/>
      <c r="P865" s="454"/>
      <c r="Q865" s="454"/>
      <c r="R865" s="455"/>
      <c r="S865" s="457" t="s">
        <v>547</v>
      </c>
      <c r="T865" s="458"/>
      <c r="U865" s="458"/>
      <c r="V865" s="458"/>
      <c r="W865" s="458"/>
      <c r="X865" s="459"/>
      <c r="Y865" s="93" t="s">
        <v>570</v>
      </c>
    </row>
    <row r="866" spans="1:28" ht="12.6" customHeight="1" x14ac:dyDescent="0.2">
      <c r="A866" s="449" t="s">
        <v>571</v>
      </c>
      <c r="B866" s="449"/>
      <c r="C866" s="449"/>
      <c r="D866" s="449"/>
      <c r="E866" s="449"/>
      <c r="F866" s="449"/>
      <c r="G866" s="449"/>
      <c r="H866" s="449"/>
      <c r="I866" s="449"/>
      <c r="J866" s="449"/>
      <c r="K866" s="449"/>
      <c r="L866" s="449"/>
      <c r="M866" s="449"/>
      <c r="N866" s="449"/>
      <c r="O866" s="449"/>
      <c r="P866" s="449"/>
      <c r="Q866" s="449"/>
      <c r="R866" s="449"/>
      <c r="S866" s="449"/>
      <c r="T866" s="449"/>
      <c r="U866" s="449"/>
      <c r="V866" s="449"/>
      <c r="W866" s="450"/>
      <c r="X866" s="451">
        <v>0</v>
      </c>
      <c r="Y866" s="452"/>
    </row>
    <row r="867" spans="1:28" ht="22.7" customHeight="1" x14ac:dyDescent="0.2">
      <c r="A867" s="453" t="s">
        <v>572</v>
      </c>
      <c r="B867" s="454"/>
      <c r="C867" s="454"/>
      <c r="D867" s="454"/>
      <c r="E867" s="455"/>
      <c r="F867" s="453" t="s">
        <v>542</v>
      </c>
      <c r="G867" s="454"/>
      <c r="H867" s="455"/>
      <c r="I867" s="447" t="s">
        <v>569</v>
      </c>
      <c r="J867" s="456"/>
      <c r="K867" s="448"/>
      <c r="L867" s="453" t="s">
        <v>570</v>
      </c>
      <c r="M867" s="454"/>
      <c r="N867" s="454"/>
      <c r="O867" s="454"/>
      <c r="P867" s="454"/>
      <c r="Q867" s="454"/>
      <c r="R867" s="455"/>
      <c r="S867" s="457" t="s">
        <v>547</v>
      </c>
      <c r="T867" s="458"/>
      <c r="U867" s="458"/>
      <c r="V867" s="458"/>
      <c r="W867" s="458"/>
      <c r="X867" s="459"/>
      <c r="Y867" s="93" t="s">
        <v>570</v>
      </c>
    </row>
    <row r="868" spans="1:28" ht="12.6" customHeight="1" x14ac:dyDescent="0.2">
      <c r="A868" s="449" t="s">
        <v>573</v>
      </c>
      <c r="B868" s="449"/>
      <c r="C868" s="449"/>
      <c r="D868" s="449"/>
      <c r="E868" s="449"/>
      <c r="F868" s="449"/>
      <c r="G868" s="449"/>
      <c r="H868" s="449"/>
      <c r="I868" s="449"/>
      <c r="J868" s="449"/>
      <c r="K868" s="449"/>
      <c r="L868" s="449"/>
      <c r="M868" s="449"/>
      <c r="N868" s="449"/>
      <c r="O868" s="449"/>
      <c r="P868" s="449"/>
      <c r="Q868" s="449"/>
      <c r="R868" s="449"/>
      <c r="S868" s="449"/>
      <c r="T868" s="449"/>
      <c r="U868" s="449"/>
      <c r="V868" s="449"/>
      <c r="W868" s="450"/>
      <c r="X868" s="451">
        <v>0</v>
      </c>
      <c r="Y868" s="452"/>
    </row>
    <row r="869" spans="1:28" ht="22.7" customHeight="1" x14ac:dyDescent="0.2">
      <c r="A869" s="31" t="s">
        <v>574</v>
      </c>
      <c r="B869" s="453" t="s">
        <v>542</v>
      </c>
      <c r="C869" s="455"/>
      <c r="D869" s="453" t="s">
        <v>569</v>
      </c>
      <c r="E869" s="454"/>
      <c r="F869" s="455"/>
      <c r="G869" s="485" t="s">
        <v>575</v>
      </c>
      <c r="H869" s="486"/>
      <c r="I869" s="486"/>
      <c r="J869" s="486"/>
      <c r="K869" s="487"/>
      <c r="L869" s="488" t="s">
        <v>576</v>
      </c>
      <c r="M869" s="489"/>
      <c r="N869" s="490"/>
      <c r="O869" s="488" t="s">
        <v>577</v>
      </c>
      <c r="P869" s="490"/>
      <c r="Q869" s="488" t="s">
        <v>578</v>
      </c>
      <c r="R869" s="489"/>
      <c r="S869" s="490"/>
      <c r="T869" s="447" t="s">
        <v>563</v>
      </c>
      <c r="U869" s="456"/>
      <c r="V869" s="456"/>
      <c r="W869" s="448"/>
      <c r="X869" s="447" t="s">
        <v>547</v>
      </c>
      <c r="Y869" s="448"/>
    </row>
    <row r="870" spans="1:28" ht="12.6" customHeight="1" x14ac:dyDescent="0.2">
      <c r="A870" s="449" t="s">
        <v>579</v>
      </c>
      <c r="B870" s="449"/>
      <c r="C870" s="449"/>
      <c r="D870" s="449"/>
      <c r="E870" s="449"/>
      <c r="F870" s="449"/>
      <c r="G870" s="449"/>
      <c r="H870" s="449"/>
      <c r="I870" s="449"/>
      <c r="J870" s="449"/>
      <c r="K870" s="449"/>
      <c r="L870" s="449"/>
      <c r="M870" s="449"/>
      <c r="N870" s="449"/>
      <c r="O870" s="449"/>
      <c r="P870" s="449"/>
      <c r="Q870" s="449"/>
      <c r="R870" s="449"/>
      <c r="S870" s="449"/>
      <c r="T870" s="449"/>
      <c r="U870" s="449"/>
      <c r="V870" s="449"/>
      <c r="W870" s="450"/>
      <c r="X870" s="451">
        <v>0</v>
      </c>
      <c r="Y870" s="452"/>
    </row>
    <row r="871" spans="1:28" ht="12.6" customHeight="1" x14ac:dyDescent="0.2">
      <c r="A871" s="460" t="s">
        <v>580</v>
      </c>
      <c r="B871" s="461"/>
      <c r="C871" s="461"/>
      <c r="D871" s="461"/>
      <c r="E871" s="461"/>
      <c r="F871" s="461"/>
      <c r="G871" s="461"/>
      <c r="H871" s="461"/>
      <c r="I871" s="461"/>
      <c r="J871" s="461"/>
      <c r="K871" s="461"/>
      <c r="L871" s="461"/>
      <c r="M871" s="461"/>
      <c r="N871" s="461"/>
      <c r="O871" s="461"/>
      <c r="P871" s="461"/>
      <c r="Q871" s="461"/>
      <c r="R871" s="461"/>
      <c r="S871" s="461"/>
      <c r="T871" s="461"/>
      <c r="U871" s="461"/>
      <c r="V871" s="461"/>
      <c r="W871" s="462"/>
      <c r="X871" s="465">
        <f>X866+R864</f>
        <v>0.63</v>
      </c>
      <c r="Y871" s="466"/>
    </row>
    <row r="872" spans="1:28" ht="12.6" customHeight="1" x14ac:dyDescent="0.2">
      <c r="A872" s="460" t="s">
        <v>715</v>
      </c>
      <c r="B872" s="461"/>
      <c r="C872" s="461"/>
      <c r="D872" s="461"/>
      <c r="E872" s="461"/>
      <c r="F872" s="461"/>
      <c r="G872" s="461"/>
      <c r="H872" s="461"/>
      <c r="I872" s="461"/>
      <c r="J872" s="461"/>
      <c r="K872" s="461"/>
      <c r="L872" s="461"/>
      <c r="M872" s="461"/>
      <c r="N872" s="461"/>
      <c r="O872" s="461"/>
      <c r="P872" s="461"/>
      <c r="Q872" s="461"/>
      <c r="R872" s="461"/>
      <c r="S872" s="461"/>
      <c r="T872" s="461"/>
      <c r="U872" s="461"/>
      <c r="V872" s="461"/>
      <c r="W872" s="462"/>
      <c r="X872" s="465">
        <f>TRUNC(X871*BDI!$N$5,2)</f>
        <v>0.15</v>
      </c>
      <c r="Y872" s="466"/>
    </row>
    <row r="873" spans="1:28" ht="12.6" customHeight="1" x14ac:dyDescent="0.2">
      <c r="A873" s="460" t="s">
        <v>581</v>
      </c>
      <c r="B873" s="461"/>
      <c r="C873" s="461"/>
      <c r="D873" s="461"/>
      <c r="E873" s="461"/>
      <c r="F873" s="461"/>
      <c r="G873" s="461"/>
      <c r="H873" s="461"/>
      <c r="I873" s="461"/>
      <c r="J873" s="461"/>
      <c r="K873" s="461"/>
      <c r="L873" s="461"/>
      <c r="M873" s="461"/>
      <c r="N873" s="461"/>
      <c r="O873" s="461"/>
      <c r="P873" s="461"/>
      <c r="Q873" s="461"/>
      <c r="R873" s="461"/>
      <c r="S873" s="461"/>
      <c r="T873" s="461"/>
      <c r="U873" s="461"/>
      <c r="V873" s="461"/>
      <c r="W873" s="462"/>
      <c r="X873" s="465">
        <f>SUM(X871:Y872)</f>
        <v>0.78</v>
      </c>
      <c r="Y873" s="466"/>
      <c r="Z873" s="465">
        <v>0.8</v>
      </c>
      <c r="AA873" s="466"/>
      <c r="AB873" s="185">
        <f>X873/Z873-1</f>
        <v>-2.5000000000000022E-2</v>
      </c>
    </row>
    <row r="874" spans="1:28" ht="10.7" customHeight="1" x14ac:dyDescent="0.2">
      <c r="A874" s="1" t="s">
        <v>531</v>
      </c>
    </row>
    <row r="875" spans="1:28" ht="10.7" customHeight="1" x14ac:dyDescent="0.2">
      <c r="A875" s="1" t="s">
        <v>532</v>
      </c>
    </row>
    <row r="876" spans="1:28" ht="10.7" customHeight="1" x14ac:dyDescent="0.2">
      <c r="A876" s="1" t="s">
        <v>533</v>
      </c>
    </row>
    <row r="877" spans="1:28" ht="10.7" customHeight="1" x14ac:dyDescent="0.2">
      <c r="A877" s="1" t="s">
        <v>534</v>
      </c>
    </row>
    <row r="878" spans="1:28" ht="10.7" customHeight="1" x14ac:dyDescent="0.2">
      <c r="A878" s="1" t="s">
        <v>535</v>
      </c>
    </row>
    <row r="879" spans="1:28" ht="10.7" customHeight="1" x14ac:dyDescent="0.2">
      <c r="A879" s="1" t="s">
        <v>536</v>
      </c>
    </row>
    <row r="880" spans="1:28" ht="10.7" customHeight="1" x14ac:dyDescent="0.2">
      <c r="A880" s="1" t="s">
        <v>537</v>
      </c>
    </row>
    <row r="881" spans="1:33" ht="10.7" customHeight="1" x14ac:dyDescent="0.2">
      <c r="A881" s="1" t="s">
        <v>538</v>
      </c>
    </row>
    <row r="882" spans="1:33" ht="0.95" customHeight="1" x14ac:dyDescent="0.2"/>
    <row r="883" spans="1:33" ht="12.95" customHeight="1" x14ac:dyDescent="0.2">
      <c r="A883" s="30" t="s">
        <v>634</v>
      </c>
    </row>
    <row r="884" spans="1:33" ht="22.7" customHeight="1" x14ac:dyDescent="0.2">
      <c r="A884" s="453" t="s">
        <v>541</v>
      </c>
      <c r="B884" s="455"/>
      <c r="C884" s="453" t="s">
        <v>542</v>
      </c>
      <c r="D884" s="455"/>
      <c r="E884" s="472" t="s">
        <v>543</v>
      </c>
      <c r="F884" s="473"/>
      <c r="G884" s="474"/>
      <c r="H884" s="447" t="s">
        <v>544</v>
      </c>
      <c r="I884" s="456"/>
      <c r="J884" s="448"/>
      <c r="K884" s="453" t="s">
        <v>545</v>
      </c>
      <c r="L884" s="454"/>
      <c r="M884" s="454"/>
      <c r="N884" s="454"/>
      <c r="O884" s="455"/>
      <c r="P884" s="447" t="s">
        <v>546</v>
      </c>
      <c r="Q884" s="456"/>
      <c r="R884" s="456"/>
      <c r="S884" s="456"/>
      <c r="T884" s="456"/>
      <c r="U884" s="456"/>
      <c r="V884" s="448"/>
      <c r="W884" s="447" t="s">
        <v>547</v>
      </c>
      <c r="X884" s="448"/>
      <c r="Y884" s="94" t="s">
        <v>548</v>
      </c>
    </row>
    <row r="885" spans="1:33" ht="12.6" customHeight="1" x14ac:dyDescent="0.2">
      <c r="A885" s="449" t="s">
        <v>550</v>
      </c>
      <c r="B885" s="449"/>
      <c r="C885" s="449"/>
      <c r="D885" s="449"/>
      <c r="E885" s="449"/>
      <c r="F885" s="449"/>
      <c r="G885" s="449"/>
      <c r="H885" s="449"/>
      <c r="I885" s="449"/>
      <c r="J885" s="449"/>
      <c r="K885" s="449"/>
      <c r="L885" s="449"/>
      <c r="M885" s="449"/>
      <c r="N885" s="449"/>
      <c r="O885" s="449"/>
      <c r="P885" s="449"/>
      <c r="Q885" s="449"/>
      <c r="R885" s="449"/>
      <c r="S885" s="449"/>
      <c r="T885" s="449"/>
      <c r="U885" s="449"/>
      <c r="V885" s="449"/>
      <c r="W885" s="450"/>
      <c r="X885" s="451">
        <v>0</v>
      </c>
      <c r="Y885" s="452"/>
    </row>
    <row r="886" spans="1:33" ht="22.7" customHeight="1" x14ac:dyDescent="0.2">
      <c r="A886" s="453" t="s">
        <v>551</v>
      </c>
      <c r="B886" s="455"/>
      <c r="C886" s="453" t="s">
        <v>542</v>
      </c>
      <c r="D886" s="455"/>
      <c r="E886" s="469" t="s">
        <v>552</v>
      </c>
      <c r="F886" s="470"/>
      <c r="G886" s="470"/>
      <c r="H886" s="470"/>
      <c r="I886" s="471"/>
      <c r="J886" s="469" t="s">
        <v>553</v>
      </c>
      <c r="K886" s="470"/>
      <c r="L886" s="470"/>
      <c r="M886" s="471"/>
      <c r="N886" s="469" t="s">
        <v>554</v>
      </c>
      <c r="O886" s="470"/>
      <c r="P886" s="470"/>
      <c r="Q886" s="470"/>
      <c r="R886" s="470"/>
      <c r="S886" s="470"/>
      <c r="T886" s="471"/>
      <c r="U886" s="472" t="s">
        <v>547</v>
      </c>
      <c r="V886" s="473"/>
      <c r="W886" s="473"/>
      <c r="X886" s="474"/>
      <c r="Y886" s="95" t="s">
        <v>548</v>
      </c>
    </row>
    <row r="887" spans="1:33" ht="12.6" customHeight="1" x14ac:dyDescent="0.2">
      <c r="A887" s="475" t="s">
        <v>555</v>
      </c>
      <c r="B887" s="476"/>
      <c r="C887" s="477">
        <v>20002</v>
      </c>
      <c r="D887" s="478"/>
      <c r="E887" s="482">
        <v>12.43</v>
      </c>
      <c r="F887" s="483"/>
      <c r="G887" s="483"/>
      <c r="H887" s="483"/>
      <c r="I887" s="484"/>
      <c r="J887" s="482">
        <v>27.39</v>
      </c>
      <c r="K887" s="483"/>
      <c r="L887" s="483"/>
      <c r="M887" s="484"/>
      <c r="N887" s="482">
        <v>120.38</v>
      </c>
      <c r="O887" s="483"/>
      <c r="P887" s="483"/>
      <c r="Q887" s="483"/>
      <c r="R887" s="483"/>
      <c r="S887" s="483"/>
      <c r="T887" s="484"/>
      <c r="U887" s="494">
        <v>0.01</v>
      </c>
      <c r="V887" s="495"/>
      <c r="W887" s="495"/>
      <c r="X887" s="496"/>
      <c r="Y887" s="183">
        <v>0.27</v>
      </c>
    </row>
    <row r="888" spans="1:33" ht="12.6" customHeight="1" x14ac:dyDescent="0.2">
      <c r="A888" s="475" t="s">
        <v>556</v>
      </c>
      <c r="B888" s="476"/>
      <c r="C888" s="477">
        <v>20031</v>
      </c>
      <c r="D888" s="478"/>
      <c r="E888" s="482">
        <v>7.11</v>
      </c>
      <c r="F888" s="483"/>
      <c r="G888" s="483"/>
      <c r="H888" s="483"/>
      <c r="I888" s="484"/>
      <c r="J888" s="482">
        <v>22.28</v>
      </c>
      <c r="K888" s="483"/>
      <c r="L888" s="483"/>
      <c r="M888" s="484"/>
      <c r="N888" s="482">
        <v>213.47</v>
      </c>
      <c r="O888" s="483"/>
      <c r="P888" s="483"/>
      <c r="Q888" s="483"/>
      <c r="R888" s="483"/>
      <c r="S888" s="483"/>
      <c r="T888" s="484"/>
      <c r="U888" s="494">
        <v>1</v>
      </c>
      <c r="V888" s="495"/>
      <c r="W888" s="495"/>
      <c r="X888" s="496"/>
      <c r="Y888" s="183">
        <v>22.28</v>
      </c>
    </row>
    <row r="889" spans="1:33" ht="12.6" customHeight="1" x14ac:dyDescent="0.2">
      <c r="A889" s="449" t="s">
        <v>557</v>
      </c>
      <c r="B889" s="449"/>
      <c r="C889" s="449"/>
      <c r="D889" s="449"/>
      <c r="E889" s="449"/>
      <c r="F889" s="449"/>
      <c r="G889" s="449"/>
      <c r="H889" s="449"/>
      <c r="I889" s="449"/>
      <c r="J889" s="449"/>
      <c r="K889" s="449"/>
      <c r="L889" s="449"/>
      <c r="M889" s="449"/>
      <c r="N889" s="449"/>
      <c r="O889" s="449"/>
      <c r="P889" s="449"/>
      <c r="Q889" s="449"/>
      <c r="R889" s="449"/>
      <c r="S889" s="449"/>
      <c r="T889" s="449"/>
      <c r="U889" s="449"/>
      <c r="V889" s="449"/>
      <c r="W889" s="450"/>
      <c r="X889" s="451">
        <v>22.55</v>
      </c>
      <c r="Y889" s="452"/>
    </row>
    <row r="890" spans="1:33" ht="22.7" customHeight="1" x14ac:dyDescent="0.2">
      <c r="A890" s="453" t="s">
        <v>558</v>
      </c>
      <c r="B890" s="455"/>
      <c r="C890" s="453" t="s">
        <v>542</v>
      </c>
      <c r="D890" s="455"/>
      <c r="E890" s="491" t="s">
        <v>559</v>
      </c>
      <c r="F890" s="492"/>
      <c r="G890" s="492"/>
      <c r="H890" s="492"/>
      <c r="I890" s="493"/>
      <c r="J890" s="447" t="s">
        <v>560</v>
      </c>
      <c r="K890" s="456"/>
      <c r="L890" s="448"/>
      <c r="M890" s="447" t="s">
        <v>561</v>
      </c>
      <c r="N890" s="456"/>
      <c r="O890" s="448"/>
      <c r="P890" s="447" t="s">
        <v>562</v>
      </c>
      <c r="Q890" s="456"/>
      <c r="R890" s="456"/>
      <c r="S890" s="456"/>
      <c r="T890" s="456"/>
      <c r="U890" s="448"/>
      <c r="V890" s="469" t="s">
        <v>563</v>
      </c>
      <c r="W890" s="470"/>
      <c r="X890" s="470"/>
      <c r="Y890" s="470"/>
    </row>
    <row r="891" spans="1:33" ht="12.6" customHeight="1" x14ac:dyDescent="0.2">
      <c r="A891" s="449" t="s">
        <v>564</v>
      </c>
      <c r="B891" s="449"/>
      <c r="C891" s="449"/>
      <c r="D891" s="449"/>
      <c r="E891" s="449"/>
      <c r="F891" s="449"/>
      <c r="G891" s="449"/>
      <c r="H891" s="449"/>
      <c r="I891" s="449"/>
      <c r="J891" s="449"/>
      <c r="K891" s="449"/>
      <c r="L891" s="449"/>
      <c r="M891" s="449"/>
      <c r="N891" s="449"/>
      <c r="O891" s="449"/>
      <c r="P891" s="449"/>
      <c r="Q891" s="449"/>
      <c r="R891" s="449"/>
      <c r="S891" s="449"/>
      <c r="T891" s="449"/>
      <c r="U891" s="449"/>
      <c r="V891" s="449"/>
      <c r="W891" s="450"/>
      <c r="X891" s="451">
        <v>0</v>
      </c>
      <c r="Y891" s="452"/>
    </row>
    <row r="892" spans="1:33" ht="12.6" customHeight="1" x14ac:dyDescent="0.2">
      <c r="A892" s="460" t="s">
        <v>565</v>
      </c>
      <c r="B892" s="461"/>
      <c r="C892" s="461"/>
      <c r="D892" s="461"/>
      <c r="E892" s="461"/>
      <c r="F892" s="461"/>
      <c r="G892" s="461"/>
      <c r="H892" s="461"/>
      <c r="I892" s="461"/>
      <c r="J892" s="461"/>
      <c r="K892" s="461"/>
      <c r="L892" s="461"/>
      <c r="M892" s="461"/>
      <c r="N892" s="461"/>
      <c r="O892" s="461"/>
      <c r="P892" s="461"/>
      <c r="Q892" s="462"/>
      <c r="R892" s="451">
        <v>22.55</v>
      </c>
      <c r="S892" s="452"/>
      <c r="T892" s="452"/>
      <c r="U892" s="452"/>
      <c r="V892" s="452"/>
      <c r="W892" s="452"/>
      <c r="X892" s="452"/>
      <c r="Y892" s="452"/>
    </row>
    <row r="893" spans="1:33" ht="12.6" customHeight="1" x14ac:dyDescent="0.2">
      <c r="A893" s="460" t="s">
        <v>566</v>
      </c>
      <c r="B893" s="461"/>
      <c r="C893" s="461"/>
      <c r="D893" s="461"/>
      <c r="E893" s="461"/>
      <c r="F893" s="461"/>
      <c r="G893" s="461"/>
      <c r="H893" s="461"/>
      <c r="I893" s="461"/>
      <c r="J893" s="461"/>
      <c r="K893" s="461"/>
      <c r="L893" s="461"/>
      <c r="M893" s="461"/>
      <c r="N893" s="461"/>
      <c r="O893" s="461"/>
      <c r="P893" s="461"/>
      <c r="Q893" s="462"/>
      <c r="R893" s="463">
        <f>Z893</f>
        <v>4.4443999999999999</v>
      </c>
      <c r="S893" s="464"/>
      <c r="T893" s="464"/>
      <c r="U893" s="464"/>
      <c r="V893" s="464"/>
      <c r="W893" s="464"/>
      <c r="X893" s="464"/>
      <c r="Y893" s="464"/>
      <c r="Z893" s="463">
        <v>4.4443999999999999</v>
      </c>
      <c r="AA893" s="464"/>
      <c r="AB893" s="464"/>
      <c r="AC893" s="464"/>
      <c r="AD893" s="464"/>
      <c r="AE893" s="464"/>
      <c r="AF893" s="464"/>
      <c r="AG893" s="464"/>
    </row>
    <row r="894" spans="1:33" ht="12.6" customHeight="1" x14ac:dyDescent="0.2">
      <c r="A894" s="460" t="s">
        <v>567</v>
      </c>
      <c r="B894" s="461"/>
      <c r="C894" s="461"/>
      <c r="D894" s="461"/>
      <c r="E894" s="461"/>
      <c r="F894" s="461"/>
      <c r="G894" s="461"/>
      <c r="H894" s="461"/>
      <c r="I894" s="461"/>
      <c r="J894" s="461"/>
      <c r="K894" s="461"/>
      <c r="L894" s="461"/>
      <c r="M894" s="461"/>
      <c r="N894" s="461"/>
      <c r="O894" s="461"/>
      <c r="P894" s="461"/>
      <c r="Q894" s="462"/>
      <c r="R894" s="451">
        <f>TRUNC(R892/R893,2)</f>
        <v>5.07</v>
      </c>
      <c r="S894" s="452"/>
      <c r="T894" s="452"/>
      <c r="U894" s="452"/>
      <c r="V894" s="452"/>
      <c r="W894" s="452"/>
      <c r="X894" s="452"/>
      <c r="Y894" s="452"/>
    </row>
    <row r="895" spans="1:33" ht="22.7" customHeight="1" x14ac:dyDescent="0.2">
      <c r="A895" s="453" t="s">
        <v>568</v>
      </c>
      <c r="B895" s="454"/>
      <c r="C895" s="454"/>
      <c r="D895" s="454"/>
      <c r="E895" s="455"/>
      <c r="F895" s="453" t="s">
        <v>542</v>
      </c>
      <c r="G895" s="454"/>
      <c r="H895" s="455"/>
      <c r="I895" s="447" t="s">
        <v>569</v>
      </c>
      <c r="J895" s="456"/>
      <c r="K895" s="448"/>
      <c r="L895" s="453" t="s">
        <v>570</v>
      </c>
      <c r="M895" s="454"/>
      <c r="N895" s="454"/>
      <c r="O895" s="454"/>
      <c r="P895" s="454"/>
      <c r="Q895" s="454"/>
      <c r="R895" s="455"/>
      <c r="S895" s="457" t="s">
        <v>547</v>
      </c>
      <c r="T895" s="458"/>
      <c r="U895" s="458"/>
      <c r="V895" s="458"/>
      <c r="W895" s="458"/>
      <c r="X895" s="459"/>
      <c r="Y895" s="93" t="s">
        <v>570</v>
      </c>
    </row>
    <row r="896" spans="1:33" ht="12.6" customHeight="1" x14ac:dyDescent="0.2">
      <c r="A896" s="449" t="s">
        <v>571</v>
      </c>
      <c r="B896" s="449"/>
      <c r="C896" s="449"/>
      <c r="D896" s="449"/>
      <c r="E896" s="449"/>
      <c r="F896" s="449"/>
      <c r="G896" s="449"/>
      <c r="H896" s="449"/>
      <c r="I896" s="449"/>
      <c r="J896" s="449"/>
      <c r="K896" s="449"/>
      <c r="L896" s="449"/>
      <c r="M896" s="449"/>
      <c r="N896" s="449"/>
      <c r="O896" s="449"/>
      <c r="P896" s="449"/>
      <c r="Q896" s="449"/>
      <c r="R896" s="449"/>
      <c r="S896" s="449"/>
      <c r="T896" s="449"/>
      <c r="U896" s="449"/>
      <c r="V896" s="449"/>
      <c r="W896" s="450"/>
      <c r="X896" s="451">
        <v>0</v>
      </c>
      <c r="Y896" s="452"/>
    </row>
    <row r="897" spans="1:28" ht="22.7" customHeight="1" x14ac:dyDescent="0.2">
      <c r="A897" s="453" t="s">
        <v>572</v>
      </c>
      <c r="B897" s="454"/>
      <c r="C897" s="454"/>
      <c r="D897" s="454"/>
      <c r="E897" s="455"/>
      <c r="F897" s="453" t="s">
        <v>542</v>
      </c>
      <c r="G897" s="454"/>
      <c r="H897" s="455"/>
      <c r="I897" s="447" t="s">
        <v>569</v>
      </c>
      <c r="J897" s="456"/>
      <c r="K897" s="448"/>
      <c r="L897" s="453" t="s">
        <v>570</v>
      </c>
      <c r="M897" s="454"/>
      <c r="N897" s="454"/>
      <c r="O897" s="454"/>
      <c r="P897" s="454"/>
      <c r="Q897" s="454"/>
      <c r="R897" s="455"/>
      <c r="S897" s="457" t="s">
        <v>547</v>
      </c>
      <c r="T897" s="458"/>
      <c r="U897" s="458"/>
      <c r="V897" s="458"/>
      <c r="W897" s="458"/>
      <c r="X897" s="459"/>
      <c r="Y897" s="93" t="s">
        <v>570</v>
      </c>
    </row>
    <row r="898" spans="1:28" ht="12.6" customHeight="1" x14ac:dyDescent="0.2">
      <c r="A898" s="449" t="s">
        <v>573</v>
      </c>
      <c r="B898" s="449"/>
      <c r="C898" s="449"/>
      <c r="D898" s="449"/>
      <c r="E898" s="449"/>
      <c r="F898" s="449"/>
      <c r="G898" s="449"/>
      <c r="H898" s="449"/>
      <c r="I898" s="449"/>
      <c r="J898" s="449"/>
      <c r="K898" s="449"/>
      <c r="L898" s="449"/>
      <c r="M898" s="449"/>
      <c r="N898" s="449"/>
      <c r="O898" s="449"/>
      <c r="P898" s="449"/>
      <c r="Q898" s="449"/>
      <c r="R898" s="449"/>
      <c r="S898" s="449"/>
      <c r="T898" s="449"/>
      <c r="U898" s="449"/>
      <c r="V898" s="449"/>
      <c r="W898" s="450"/>
      <c r="X898" s="451">
        <v>0</v>
      </c>
      <c r="Y898" s="452"/>
    </row>
    <row r="899" spans="1:28" ht="22.7" customHeight="1" x14ac:dyDescent="0.2">
      <c r="A899" s="31" t="s">
        <v>574</v>
      </c>
      <c r="B899" s="453" t="s">
        <v>542</v>
      </c>
      <c r="C899" s="455"/>
      <c r="D899" s="453" t="s">
        <v>569</v>
      </c>
      <c r="E899" s="454"/>
      <c r="F899" s="455"/>
      <c r="G899" s="485" t="s">
        <v>575</v>
      </c>
      <c r="H899" s="486"/>
      <c r="I899" s="486"/>
      <c r="J899" s="486"/>
      <c r="K899" s="487"/>
      <c r="L899" s="488" t="s">
        <v>576</v>
      </c>
      <c r="M899" s="489"/>
      <c r="N899" s="490"/>
      <c r="O899" s="488" t="s">
        <v>577</v>
      </c>
      <c r="P899" s="490"/>
      <c r="Q899" s="488" t="s">
        <v>578</v>
      </c>
      <c r="R899" s="489"/>
      <c r="S899" s="490"/>
      <c r="T899" s="447" t="s">
        <v>563</v>
      </c>
      <c r="U899" s="456"/>
      <c r="V899" s="456"/>
      <c r="W899" s="448"/>
      <c r="X899" s="447" t="s">
        <v>547</v>
      </c>
      <c r="Y899" s="448"/>
    </row>
    <row r="900" spans="1:28" ht="12.6" customHeight="1" x14ac:dyDescent="0.2">
      <c r="A900" s="449" t="s">
        <v>579</v>
      </c>
      <c r="B900" s="449"/>
      <c r="C900" s="449"/>
      <c r="D900" s="449"/>
      <c r="E900" s="449"/>
      <c r="F900" s="449"/>
      <c r="G900" s="449"/>
      <c r="H900" s="449"/>
      <c r="I900" s="449"/>
      <c r="J900" s="449"/>
      <c r="K900" s="449"/>
      <c r="L900" s="449"/>
      <c r="M900" s="449"/>
      <c r="N900" s="449"/>
      <c r="O900" s="449"/>
      <c r="P900" s="449"/>
      <c r="Q900" s="449"/>
      <c r="R900" s="449"/>
      <c r="S900" s="449"/>
      <c r="T900" s="449"/>
      <c r="U900" s="449"/>
      <c r="V900" s="449"/>
      <c r="W900" s="450"/>
      <c r="X900" s="451">
        <v>0</v>
      </c>
      <c r="Y900" s="452"/>
    </row>
    <row r="901" spans="1:28" ht="12.6" customHeight="1" x14ac:dyDescent="0.2">
      <c r="A901" s="460" t="s">
        <v>580</v>
      </c>
      <c r="B901" s="461"/>
      <c r="C901" s="461"/>
      <c r="D901" s="461"/>
      <c r="E901" s="461"/>
      <c r="F901" s="461"/>
      <c r="G901" s="461"/>
      <c r="H901" s="461"/>
      <c r="I901" s="461"/>
      <c r="J901" s="461"/>
      <c r="K901" s="461"/>
      <c r="L901" s="461"/>
      <c r="M901" s="461"/>
      <c r="N901" s="461"/>
      <c r="O901" s="461"/>
      <c r="P901" s="461"/>
      <c r="Q901" s="461"/>
      <c r="R901" s="461"/>
      <c r="S901" s="461"/>
      <c r="T901" s="461"/>
      <c r="U901" s="461"/>
      <c r="V901" s="461"/>
      <c r="W901" s="462"/>
      <c r="X901" s="465">
        <f>X896+R894</f>
        <v>5.07</v>
      </c>
      <c r="Y901" s="466"/>
    </row>
    <row r="902" spans="1:28" ht="12.6" customHeight="1" x14ac:dyDescent="0.2">
      <c r="A902" s="460" t="s">
        <v>715</v>
      </c>
      <c r="B902" s="461"/>
      <c r="C902" s="461"/>
      <c r="D902" s="461"/>
      <c r="E902" s="461"/>
      <c r="F902" s="461"/>
      <c r="G902" s="461"/>
      <c r="H902" s="461"/>
      <c r="I902" s="461"/>
      <c r="J902" s="461"/>
      <c r="K902" s="461"/>
      <c r="L902" s="461"/>
      <c r="M902" s="461"/>
      <c r="N902" s="461"/>
      <c r="O902" s="461"/>
      <c r="P902" s="461"/>
      <c r="Q902" s="461"/>
      <c r="R902" s="461"/>
      <c r="S902" s="461"/>
      <c r="T902" s="461"/>
      <c r="U902" s="461"/>
      <c r="V902" s="461"/>
      <c r="W902" s="462"/>
      <c r="X902" s="465">
        <f>TRUNC(X901*BDI!$N$5,2)</f>
        <v>1.21</v>
      </c>
      <c r="Y902" s="466"/>
    </row>
    <row r="903" spans="1:28" ht="12.6" customHeight="1" x14ac:dyDescent="0.2">
      <c r="A903" s="460" t="s">
        <v>581</v>
      </c>
      <c r="B903" s="461"/>
      <c r="C903" s="461"/>
      <c r="D903" s="461"/>
      <c r="E903" s="461"/>
      <c r="F903" s="461"/>
      <c r="G903" s="461"/>
      <c r="H903" s="461"/>
      <c r="I903" s="461"/>
      <c r="J903" s="461"/>
      <c r="K903" s="461"/>
      <c r="L903" s="461"/>
      <c r="M903" s="461"/>
      <c r="N903" s="461"/>
      <c r="O903" s="461"/>
      <c r="P903" s="461"/>
      <c r="Q903" s="461"/>
      <c r="R903" s="461"/>
      <c r="S903" s="461"/>
      <c r="T903" s="461"/>
      <c r="U903" s="461"/>
      <c r="V903" s="461"/>
      <c r="W903" s="462"/>
      <c r="X903" s="465">
        <f>SUM(X901:Y902)</f>
        <v>6.28</v>
      </c>
      <c r="Y903" s="466"/>
      <c r="Z903" s="465">
        <v>6.44</v>
      </c>
      <c r="AA903" s="466"/>
      <c r="AB903" s="185">
        <f>X903/Z903-1</f>
        <v>-2.4844720496894457E-2</v>
      </c>
    </row>
    <row r="904" spans="1:28" ht="10.7" customHeight="1" x14ac:dyDescent="0.2">
      <c r="A904" s="1" t="s">
        <v>531</v>
      </c>
    </row>
    <row r="905" spans="1:28" ht="10.7" customHeight="1" x14ac:dyDescent="0.2">
      <c r="A905" s="1" t="s">
        <v>532</v>
      </c>
    </row>
    <row r="906" spans="1:28" ht="10.7" customHeight="1" x14ac:dyDescent="0.2">
      <c r="A906" s="1" t="s">
        <v>533</v>
      </c>
    </row>
    <row r="907" spans="1:28" ht="10.7" customHeight="1" x14ac:dyDescent="0.2">
      <c r="A907" s="1" t="s">
        <v>534</v>
      </c>
    </row>
    <row r="908" spans="1:28" ht="10.7" customHeight="1" x14ac:dyDescent="0.2">
      <c r="A908" s="1" t="s">
        <v>535</v>
      </c>
    </row>
    <row r="909" spans="1:28" ht="10.7" customHeight="1" x14ac:dyDescent="0.2">
      <c r="A909" s="1" t="s">
        <v>536</v>
      </c>
    </row>
    <row r="910" spans="1:28" ht="10.7" customHeight="1" x14ac:dyDescent="0.2">
      <c r="A910" s="1" t="s">
        <v>537</v>
      </c>
    </row>
    <row r="911" spans="1:28" ht="10.7" customHeight="1" x14ac:dyDescent="0.2">
      <c r="A911" s="1" t="s">
        <v>538</v>
      </c>
    </row>
    <row r="912" spans="1:28" ht="0.95" customHeight="1" x14ac:dyDescent="0.2"/>
    <row r="913" spans="1:33" ht="12.95" customHeight="1" x14ac:dyDescent="0.2">
      <c r="A913" s="30" t="s">
        <v>635</v>
      </c>
    </row>
    <row r="914" spans="1:33" ht="22.7" customHeight="1" x14ac:dyDescent="0.2">
      <c r="A914" s="453" t="s">
        <v>541</v>
      </c>
      <c r="B914" s="455"/>
      <c r="C914" s="453" t="s">
        <v>542</v>
      </c>
      <c r="D914" s="455"/>
      <c r="E914" s="469" t="s">
        <v>543</v>
      </c>
      <c r="F914" s="470"/>
      <c r="G914" s="471"/>
      <c r="H914" s="469" t="s">
        <v>544</v>
      </c>
      <c r="I914" s="470"/>
      <c r="J914" s="471"/>
      <c r="K914" s="469" t="s">
        <v>545</v>
      </c>
      <c r="L914" s="470"/>
      <c r="M914" s="470"/>
      <c r="N914" s="470"/>
      <c r="O914" s="471"/>
      <c r="P914" s="469" t="s">
        <v>546</v>
      </c>
      <c r="Q914" s="470"/>
      <c r="R914" s="470"/>
      <c r="S914" s="470"/>
      <c r="T914" s="470"/>
      <c r="U914" s="470"/>
      <c r="V914" s="471"/>
      <c r="W914" s="447" t="s">
        <v>547</v>
      </c>
      <c r="X914" s="448"/>
      <c r="Y914" s="95" t="s">
        <v>548</v>
      </c>
    </row>
    <row r="915" spans="1:33" ht="22.5" customHeight="1" x14ac:dyDescent="0.2">
      <c r="A915" s="475" t="s">
        <v>603</v>
      </c>
      <c r="B915" s="476"/>
      <c r="C915" s="477">
        <v>30048</v>
      </c>
      <c r="D915" s="478"/>
      <c r="E915" s="479">
        <v>1</v>
      </c>
      <c r="F915" s="480"/>
      <c r="G915" s="481"/>
      <c r="H915" s="479">
        <v>0</v>
      </c>
      <c r="I915" s="480"/>
      <c r="J915" s="481"/>
      <c r="K915" s="482">
        <v>9.9</v>
      </c>
      <c r="L915" s="483"/>
      <c r="M915" s="483"/>
      <c r="N915" s="483"/>
      <c r="O915" s="484"/>
      <c r="P915" s="482">
        <v>1.01</v>
      </c>
      <c r="Q915" s="483"/>
      <c r="R915" s="483"/>
      <c r="S915" s="483"/>
      <c r="T915" s="483"/>
      <c r="U915" s="483"/>
      <c r="V915" s="484"/>
      <c r="W915" s="467">
        <v>1</v>
      </c>
      <c r="X915" s="468"/>
      <c r="Y915" s="183">
        <v>9.9</v>
      </c>
    </row>
    <row r="916" spans="1:33" ht="12.6" customHeight="1" x14ac:dyDescent="0.2">
      <c r="A916" s="449" t="s">
        <v>550</v>
      </c>
      <c r="B916" s="449"/>
      <c r="C916" s="449"/>
      <c r="D916" s="449"/>
      <c r="E916" s="449"/>
      <c r="F916" s="449"/>
      <c r="G916" s="449"/>
      <c r="H916" s="449"/>
      <c r="I916" s="449"/>
      <c r="J916" s="449"/>
      <c r="K916" s="449"/>
      <c r="L916" s="449"/>
      <c r="M916" s="449"/>
      <c r="N916" s="449"/>
      <c r="O916" s="449"/>
      <c r="P916" s="449"/>
      <c r="Q916" s="449"/>
      <c r="R916" s="449"/>
      <c r="S916" s="449"/>
      <c r="T916" s="449"/>
      <c r="U916" s="449"/>
      <c r="V916" s="449"/>
      <c r="W916" s="450"/>
      <c r="X916" s="451">
        <v>9.9</v>
      </c>
      <c r="Y916" s="452"/>
    </row>
    <row r="917" spans="1:33" ht="22.7" customHeight="1" x14ac:dyDescent="0.2">
      <c r="A917" s="453" t="s">
        <v>551</v>
      </c>
      <c r="B917" s="455"/>
      <c r="C917" s="453" t="s">
        <v>542</v>
      </c>
      <c r="D917" s="455"/>
      <c r="E917" s="469" t="s">
        <v>552</v>
      </c>
      <c r="F917" s="470"/>
      <c r="G917" s="470"/>
      <c r="H917" s="470"/>
      <c r="I917" s="471"/>
      <c r="J917" s="469" t="s">
        <v>553</v>
      </c>
      <c r="K917" s="470"/>
      <c r="L917" s="470"/>
      <c r="M917" s="471"/>
      <c r="N917" s="469" t="s">
        <v>554</v>
      </c>
      <c r="O917" s="470"/>
      <c r="P917" s="470"/>
      <c r="Q917" s="470"/>
      <c r="R917" s="470"/>
      <c r="S917" s="470"/>
      <c r="T917" s="471"/>
      <c r="U917" s="472" t="s">
        <v>547</v>
      </c>
      <c r="V917" s="473"/>
      <c r="W917" s="473"/>
      <c r="X917" s="474"/>
      <c r="Y917" s="95" t="s">
        <v>548</v>
      </c>
    </row>
    <row r="918" spans="1:33" ht="12.6" customHeight="1" x14ac:dyDescent="0.2">
      <c r="A918" s="475" t="s">
        <v>555</v>
      </c>
      <c r="B918" s="476"/>
      <c r="C918" s="477">
        <v>20002</v>
      </c>
      <c r="D918" s="478"/>
      <c r="E918" s="482">
        <v>12.43</v>
      </c>
      <c r="F918" s="483"/>
      <c r="G918" s="483"/>
      <c r="H918" s="483"/>
      <c r="I918" s="484"/>
      <c r="J918" s="482">
        <v>27.39</v>
      </c>
      <c r="K918" s="483"/>
      <c r="L918" s="483"/>
      <c r="M918" s="484"/>
      <c r="N918" s="482">
        <v>120.38</v>
      </c>
      <c r="O918" s="483"/>
      <c r="P918" s="483"/>
      <c r="Q918" s="483"/>
      <c r="R918" s="483"/>
      <c r="S918" s="483"/>
      <c r="T918" s="484"/>
      <c r="U918" s="494">
        <v>0.15</v>
      </c>
      <c r="V918" s="495"/>
      <c r="W918" s="495"/>
      <c r="X918" s="496"/>
      <c r="Y918" s="183">
        <v>4.0999999999999996</v>
      </c>
    </row>
    <row r="919" spans="1:33" ht="12.6" customHeight="1" x14ac:dyDescent="0.2">
      <c r="A919" s="475" t="s">
        <v>556</v>
      </c>
      <c r="B919" s="476"/>
      <c r="C919" s="477">
        <v>20031</v>
      </c>
      <c r="D919" s="478"/>
      <c r="E919" s="482">
        <v>7.11</v>
      </c>
      <c r="F919" s="483"/>
      <c r="G919" s="483"/>
      <c r="H919" s="483"/>
      <c r="I919" s="484"/>
      <c r="J919" s="482">
        <v>22.28</v>
      </c>
      <c r="K919" s="483"/>
      <c r="L919" s="483"/>
      <c r="M919" s="484"/>
      <c r="N919" s="482">
        <v>213.47</v>
      </c>
      <c r="O919" s="483"/>
      <c r="P919" s="483"/>
      <c r="Q919" s="483"/>
      <c r="R919" s="483"/>
      <c r="S919" s="483"/>
      <c r="T919" s="484"/>
      <c r="U919" s="494">
        <v>1.5</v>
      </c>
      <c r="V919" s="495"/>
      <c r="W919" s="495"/>
      <c r="X919" s="496"/>
      <c r="Y919" s="183">
        <v>33.42</v>
      </c>
    </row>
    <row r="920" spans="1:33" ht="12.6" customHeight="1" x14ac:dyDescent="0.2">
      <c r="A920" s="449" t="s">
        <v>557</v>
      </c>
      <c r="B920" s="449"/>
      <c r="C920" s="449"/>
      <c r="D920" s="449"/>
      <c r="E920" s="449"/>
      <c r="F920" s="449"/>
      <c r="G920" s="449"/>
      <c r="H920" s="449"/>
      <c r="I920" s="449"/>
      <c r="J920" s="449"/>
      <c r="K920" s="449"/>
      <c r="L920" s="449"/>
      <c r="M920" s="449"/>
      <c r="N920" s="449"/>
      <c r="O920" s="449"/>
      <c r="P920" s="449"/>
      <c r="Q920" s="449"/>
      <c r="R920" s="449"/>
      <c r="S920" s="449"/>
      <c r="T920" s="449"/>
      <c r="U920" s="449"/>
      <c r="V920" s="449"/>
      <c r="W920" s="450"/>
      <c r="X920" s="451">
        <v>37.520000000000003</v>
      </c>
      <c r="Y920" s="452"/>
    </row>
    <row r="921" spans="1:33" ht="22.7" customHeight="1" x14ac:dyDescent="0.2">
      <c r="A921" s="453" t="s">
        <v>558</v>
      </c>
      <c r="B921" s="455"/>
      <c r="C921" s="453" t="s">
        <v>542</v>
      </c>
      <c r="D921" s="455"/>
      <c r="E921" s="491" t="s">
        <v>559</v>
      </c>
      <c r="F921" s="492"/>
      <c r="G921" s="492"/>
      <c r="H921" s="492"/>
      <c r="I921" s="493"/>
      <c r="J921" s="447" t="s">
        <v>560</v>
      </c>
      <c r="K921" s="456"/>
      <c r="L921" s="448"/>
      <c r="M921" s="447" t="s">
        <v>561</v>
      </c>
      <c r="N921" s="456"/>
      <c r="O921" s="448"/>
      <c r="P921" s="447" t="s">
        <v>562</v>
      </c>
      <c r="Q921" s="456"/>
      <c r="R921" s="456"/>
      <c r="S921" s="456"/>
      <c r="T921" s="456"/>
      <c r="U921" s="448"/>
      <c r="V921" s="469" t="s">
        <v>563</v>
      </c>
      <c r="W921" s="470"/>
      <c r="X921" s="470"/>
      <c r="Y921" s="470"/>
    </row>
    <row r="922" spans="1:33" ht="12.6" customHeight="1" x14ac:dyDescent="0.2">
      <c r="A922" s="449" t="s">
        <v>564</v>
      </c>
      <c r="B922" s="449"/>
      <c r="C922" s="449"/>
      <c r="D922" s="449"/>
      <c r="E922" s="449"/>
      <c r="F922" s="449"/>
      <c r="G922" s="449"/>
      <c r="H922" s="449"/>
      <c r="I922" s="449"/>
      <c r="J922" s="449"/>
      <c r="K922" s="449"/>
      <c r="L922" s="449"/>
      <c r="M922" s="449"/>
      <c r="N922" s="449"/>
      <c r="O922" s="449"/>
      <c r="P922" s="449"/>
      <c r="Q922" s="449"/>
      <c r="R922" s="449"/>
      <c r="S922" s="449"/>
      <c r="T922" s="449"/>
      <c r="U922" s="449"/>
      <c r="V922" s="449"/>
      <c r="W922" s="450"/>
      <c r="X922" s="451">
        <v>0</v>
      </c>
      <c r="Y922" s="452"/>
    </row>
    <row r="923" spans="1:33" ht="12.6" customHeight="1" x14ac:dyDescent="0.2">
      <c r="A923" s="460" t="s">
        <v>565</v>
      </c>
      <c r="B923" s="461"/>
      <c r="C923" s="461"/>
      <c r="D923" s="461"/>
      <c r="E923" s="461"/>
      <c r="F923" s="461"/>
      <c r="G923" s="461"/>
      <c r="H923" s="461"/>
      <c r="I923" s="461"/>
      <c r="J923" s="461"/>
      <c r="K923" s="461"/>
      <c r="L923" s="461"/>
      <c r="M923" s="461"/>
      <c r="N923" s="461"/>
      <c r="O923" s="461"/>
      <c r="P923" s="461"/>
      <c r="Q923" s="462"/>
      <c r="R923" s="451">
        <v>47.42</v>
      </c>
      <c r="S923" s="452"/>
      <c r="T923" s="452"/>
      <c r="U923" s="452"/>
      <c r="V923" s="452"/>
      <c r="W923" s="452"/>
      <c r="X923" s="452"/>
      <c r="Y923" s="452"/>
    </row>
    <row r="924" spans="1:33" ht="12.6" customHeight="1" x14ac:dyDescent="0.2">
      <c r="A924" s="460" t="s">
        <v>566</v>
      </c>
      <c r="B924" s="461"/>
      <c r="C924" s="461"/>
      <c r="D924" s="461"/>
      <c r="E924" s="461"/>
      <c r="F924" s="461"/>
      <c r="G924" s="461"/>
      <c r="H924" s="461"/>
      <c r="I924" s="461"/>
      <c r="J924" s="461"/>
      <c r="K924" s="461"/>
      <c r="L924" s="461"/>
      <c r="M924" s="461"/>
      <c r="N924" s="461"/>
      <c r="O924" s="461"/>
      <c r="P924" s="461"/>
      <c r="Q924" s="462"/>
      <c r="R924" s="463">
        <f>Z924</f>
        <v>3.5792999999999999</v>
      </c>
      <c r="S924" s="464"/>
      <c r="T924" s="464"/>
      <c r="U924" s="464"/>
      <c r="V924" s="464"/>
      <c r="W924" s="464"/>
      <c r="X924" s="464"/>
      <c r="Y924" s="464"/>
      <c r="Z924" s="463">
        <v>3.5792999999999999</v>
      </c>
      <c r="AA924" s="464"/>
      <c r="AB924" s="464"/>
      <c r="AC924" s="464"/>
      <c r="AD924" s="464"/>
      <c r="AE924" s="464"/>
      <c r="AF924" s="464"/>
      <c r="AG924" s="464"/>
    </row>
    <row r="925" spans="1:33" ht="12.6" customHeight="1" x14ac:dyDescent="0.2">
      <c r="A925" s="460" t="s">
        <v>567</v>
      </c>
      <c r="B925" s="461"/>
      <c r="C925" s="461"/>
      <c r="D925" s="461"/>
      <c r="E925" s="461"/>
      <c r="F925" s="461"/>
      <c r="G925" s="461"/>
      <c r="H925" s="461"/>
      <c r="I925" s="461"/>
      <c r="J925" s="461"/>
      <c r="K925" s="461"/>
      <c r="L925" s="461"/>
      <c r="M925" s="461"/>
      <c r="N925" s="461"/>
      <c r="O925" s="461"/>
      <c r="P925" s="461"/>
      <c r="Q925" s="462"/>
      <c r="R925" s="451">
        <f>TRUNC(R923/R924,2)</f>
        <v>13.24</v>
      </c>
      <c r="S925" s="452"/>
      <c r="T925" s="452"/>
      <c r="U925" s="452"/>
      <c r="V925" s="452"/>
      <c r="W925" s="452"/>
      <c r="X925" s="452"/>
      <c r="Y925" s="452"/>
    </row>
    <row r="926" spans="1:33" ht="22.7" customHeight="1" x14ac:dyDescent="0.2">
      <c r="A926" s="453" t="s">
        <v>568</v>
      </c>
      <c r="B926" s="454"/>
      <c r="C926" s="454"/>
      <c r="D926" s="454"/>
      <c r="E926" s="455"/>
      <c r="F926" s="453" t="s">
        <v>542</v>
      </c>
      <c r="G926" s="454"/>
      <c r="H926" s="455"/>
      <c r="I926" s="447" t="s">
        <v>569</v>
      </c>
      <c r="J926" s="456"/>
      <c r="K926" s="448"/>
      <c r="L926" s="469" t="s">
        <v>570</v>
      </c>
      <c r="M926" s="470"/>
      <c r="N926" s="470"/>
      <c r="O926" s="470"/>
      <c r="P926" s="470"/>
      <c r="Q926" s="470"/>
      <c r="R926" s="471"/>
      <c r="S926" s="457" t="s">
        <v>547</v>
      </c>
      <c r="T926" s="458"/>
      <c r="U926" s="458"/>
      <c r="V926" s="458"/>
      <c r="W926" s="458"/>
      <c r="X926" s="459"/>
      <c r="Y926" s="95" t="s">
        <v>570</v>
      </c>
    </row>
    <row r="927" spans="1:33" ht="24.75" customHeight="1" x14ac:dyDescent="0.2">
      <c r="A927" s="516" t="s">
        <v>636</v>
      </c>
      <c r="B927" s="521"/>
      <c r="C927" s="521"/>
      <c r="D927" s="521"/>
      <c r="E927" s="517"/>
      <c r="F927" s="477">
        <v>10082</v>
      </c>
      <c r="G927" s="498"/>
      <c r="H927" s="478"/>
      <c r="I927" s="499" t="s">
        <v>637</v>
      </c>
      <c r="J927" s="500"/>
      <c r="K927" s="501"/>
      <c r="L927" s="482">
        <v>99</v>
      </c>
      <c r="M927" s="483"/>
      <c r="N927" s="483"/>
      <c r="O927" s="483"/>
      <c r="P927" s="483"/>
      <c r="Q927" s="483"/>
      <c r="R927" s="484"/>
      <c r="S927" s="505">
        <v>1.05</v>
      </c>
      <c r="T927" s="506"/>
      <c r="U927" s="506"/>
      <c r="V927" s="506"/>
      <c r="W927" s="506"/>
      <c r="X927" s="507"/>
      <c r="Y927" s="183">
        <v>103.95</v>
      </c>
    </row>
    <row r="928" spans="1:33" ht="12.6" customHeight="1" x14ac:dyDescent="0.2">
      <c r="A928" s="449" t="s">
        <v>571</v>
      </c>
      <c r="B928" s="449"/>
      <c r="C928" s="449"/>
      <c r="D928" s="449"/>
      <c r="E928" s="449"/>
      <c r="F928" s="449"/>
      <c r="G928" s="449"/>
      <c r="H928" s="449"/>
      <c r="I928" s="449"/>
      <c r="J928" s="449"/>
      <c r="K928" s="449"/>
      <c r="L928" s="449"/>
      <c r="M928" s="449"/>
      <c r="N928" s="449"/>
      <c r="O928" s="449"/>
      <c r="P928" s="449"/>
      <c r="Q928" s="449"/>
      <c r="R928" s="449"/>
      <c r="S928" s="449"/>
      <c r="T928" s="449"/>
      <c r="U928" s="449"/>
      <c r="V928" s="449"/>
      <c r="W928" s="450"/>
      <c r="X928" s="451">
        <v>103.95</v>
      </c>
      <c r="Y928" s="452"/>
    </row>
    <row r="929" spans="1:28" ht="22.7" customHeight="1" x14ac:dyDescent="0.2">
      <c r="A929" s="453" t="s">
        <v>572</v>
      </c>
      <c r="B929" s="454"/>
      <c r="C929" s="454"/>
      <c r="D929" s="454"/>
      <c r="E929" s="455"/>
      <c r="F929" s="453" t="s">
        <v>542</v>
      </c>
      <c r="G929" s="454"/>
      <c r="H929" s="455"/>
      <c r="I929" s="447" t="s">
        <v>569</v>
      </c>
      <c r="J929" s="456"/>
      <c r="K929" s="448"/>
      <c r="L929" s="453" t="s">
        <v>570</v>
      </c>
      <c r="M929" s="454"/>
      <c r="N929" s="454"/>
      <c r="O929" s="454"/>
      <c r="P929" s="454"/>
      <c r="Q929" s="454"/>
      <c r="R929" s="455"/>
      <c r="S929" s="457" t="s">
        <v>547</v>
      </c>
      <c r="T929" s="458"/>
      <c r="U929" s="458"/>
      <c r="V929" s="458"/>
      <c r="W929" s="458"/>
      <c r="X929" s="459"/>
      <c r="Y929" s="93" t="s">
        <v>570</v>
      </c>
    </row>
    <row r="930" spans="1:28" ht="12.6" customHeight="1" x14ac:dyDescent="0.2">
      <c r="A930" s="449" t="s">
        <v>573</v>
      </c>
      <c r="B930" s="449"/>
      <c r="C930" s="449"/>
      <c r="D930" s="449"/>
      <c r="E930" s="449"/>
      <c r="F930" s="449"/>
      <c r="G930" s="449"/>
      <c r="H930" s="449"/>
      <c r="I930" s="449"/>
      <c r="J930" s="449"/>
      <c r="K930" s="449"/>
      <c r="L930" s="449"/>
      <c r="M930" s="449"/>
      <c r="N930" s="449"/>
      <c r="O930" s="449"/>
      <c r="P930" s="449"/>
      <c r="Q930" s="449"/>
      <c r="R930" s="449"/>
      <c r="S930" s="449"/>
      <c r="T930" s="449"/>
      <c r="U930" s="449"/>
      <c r="V930" s="449"/>
      <c r="W930" s="450"/>
      <c r="X930" s="451">
        <v>0</v>
      </c>
      <c r="Y930" s="452"/>
    </row>
    <row r="931" spans="1:28" ht="22.7" customHeight="1" x14ac:dyDescent="0.2">
      <c r="A931" s="31" t="s">
        <v>574</v>
      </c>
      <c r="B931" s="453" t="s">
        <v>542</v>
      </c>
      <c r="C931" s="455"/>
      <c r="D931" s="453" t="s">
        <v>569</v>
      </c>
      <c r="E931" s="454"/>
      <c r="F931" s="455"/>
      <c r="G931" s="485" t="s">
        <v>575</v>
      </c>
      <c r="H931" s="486"/>
      <c r="I931" s="486"/>
      <c r="J931" s="486"/>
      <c r="K931" s="487"/>
      <c r="L931" s="488" t="s">
        <v>576</v>
      </c>
      <c r="M931" s="489"/>
      <c r="N931" s="490"/>
      <c r="O931" s="488" t="s">
        <v>577</v>
      </c>
      <c r="P931" s="490"/>
      <c r="Q931" s="488" t="s">
        <v>578</v>
      </c>
      <c r="R931" s="489"/>
      <c r="S931" s="490"/>
      <c r="T931" s="447" t="s">
        <v>563</v>
      </c>
      <c r="U931" s="456"/>
      <c r="V931" s="456"/>
      <c r="W931" s="448"/>
      <c r="X931" s="447" t="s">
        <v>547</v>
      </c>
      <c r="Y931" s="448"/>
    </row>
    <row r="932" spans="1:28" ht="12.6" customHeight="1" x14ac:dyDescent="0.2">
      <c r="A932" s="449" t="s">
        <v>579</v>
      </c>
      <c r="B932" s="449"/>
      <c r="C932" s="449"/>
      <c r="D932" s="449"/>
      <c r="E932" s="449"/>
      <c r="F932" s="449"/>
      <c r="G932" s="449"/>
      <c r="H932" s="449"/>
      <c r="I932" s="449"/>
      <c r="J932" s="449"/>
      <c r="K932" s="449"/>
      <c r="L932" s="449"/>
      <c r="M932" s="449"/>
      <c r="N932" s="449"/>
      <c r="O932" s="449"/>
      <c r="P932" s="449"/>
      <c r="Q932" s="449"/>
      <c r="R932" s="449"/>
      <c r="S932" s="449"/>
      <c r="T932" s="449"/>
      <c r="U932" s="449"/>
      <c r="V932" s="449"/>
      <c r="W932" s="450"/>
      <c r="X932" s="451">
        <v>0</v>
      </c>
      <c r="Y932" s="452"/>
    </row>
    <row r="933" spans="1:28" ht="12.6" customHeight="1" x14ac:dyDescent="0.2">
      <c r="A933" s="460" t="s">
        <v>580</v>
      </c>
      <c r="B933" s="461"/>
      <c r="C933" s="461"/>
      <c r="D933" s="461"/>
      <c r="E933" s="461"/>
      <c r="F933" s="461"/>
      <c r="G933" s="461"/>
      <c r="H933" s="461"/>
      <c r="I933" s="461"/>
      <c r="J933" s="461"/>
      <c r="K933" s="461"/>
      <c r="L933" s="461"/>
      <c r="M933" s="461"/>
      <c r="N933" s="461"/>
      <c r="O933" s="461"/>
      <c r="P933" s="461"/>
      <c r="Q933" s="461"/>
      <c r="R933" s="461"/>
      <c r="S933" s="461"/>
      <c r="T933" s="461"/>
      <c r="U933" s="461"/>
      <c r="V933" s="461"/>
      <c r="W933" s="462"/>
      <c r="X933" s="465">
        <f>X928+R925</f>
        <v>117.19</v>
      </c>
      <c r="Y933" s="466"/>
    </row>
    <row r="934" spans="1:28" ht="12.6" customHeight="1" x14ac:dyDescent="0.2">
      <c r="A934" s="460" t="s">
        <v>715</v>
      </c>
      <c r="B934" s="461"/>
      <c r="C934" s="461"/>
      <c r="D934" s="461"/>
      <c r="E934" s="461"/>
      <c r="F934" s="461"/>
      <c r="G934" s="461"/>
      <c r="H934" s="461"/>
      <c r="I934" s="461"/>
      <c r="J934" s="461"/>
      <c r="K934" s="461"/>
      <c r="L934" s="461"/>
      <c r="M934" s="461"/>
      <c r="N934" s="461"/>
      <c r="O934" s="461"/>
      <c r="P934" s="461"/>
      <c r="Q934" s="461"/>
      <c r="R934" s="461"/>
      <c r="S934" s="461"/>
      <c r="T934" s="461"/>
      <c r="U934" s="461"/>
      <c r="V934" s="461"/>
      <c r="W934" s="462"/>
      <c r="X934" s="465">
        <f>TRUNC(X933*BDI!$N$5,2)</f>
        <v>28.13</v>
      </c>
      <c r="Y934" s="466"/>
    </row>
    <row r="935" spans="1:28" ht="12.6" customHeight="1" x14ac:dyDescent="0.2">
      <c r="A935" s="460" t="s">
        <v>581</v>
      </c>
      <c r="B935" s="461"/>
      <c r="C935" s="461"/>
      <c r="D935" s="461"/>
      <c r="E935" s="461"/>
      <c r="F935" s="461"/>
      <c r="G935" s="461"/>
      <c r="H935" s="461"/>
      <c r="I935" s="461"/>
      <c r="J935" s="461"/>
      <c r="K935" s="461"/>
      <c r="L935" s="461"/>
      <c r="M935" s="461"/>
      <c r="N935" s="461"/>
      <c r="O935" s="461"/>
      <c r="P935" s="461"/>
      <c r="Q935" s="461"/>
      <c r="R935" s="461"/>
      <c r="S935" s="461"/>
      <c r="T935" s="461"/>
      <c r="U935" s="461"/>
      <c r="V935" s="461"/>
      <c r="W935" s="462"/>
      <c r="X935" s="465">
        <f>SUM(X933:Y934)</f>
        <v>145.32</v>
      </c>
      <c r="Y935" s="466"/>
      <c r="Z935" s="465">
        <v>149.07</v>
      </c>
      <c r="AA935" s="466"/>
      <c r="AB935" s="185">
        <f>X935/Z935-1</f>
        <v>-2.5155966995371259E-2</v>
      </c>
    </row>
    <row r="936" spans="1:28" ht="10.7" customHeight="1" x14ac:dyDescent="0.2">
      <c r="A936" s="1" t="s">
        <v>531</v>
      </c>
    </row>
    <row r="937" spans="1:28" ht="10.7" customHeight="1" x14ac:dyDescent="0.2">
      <c r="A937" s="1" t="s">
        <v>532</v>
      </c>
    </row>
    <row r="938" spans="1:28" ht="10.7" customHeight="1" x14ac:dyDescent="0.2">
      <c r="A938" s="1" t="s">
        <v>533</v>
      </c>
    </row>
    <row r="939" spans="1:28" ht="10.7" customHeight="1" x14ac:dyDescent="0.2">
      <c r="A939" s="1" t="s">
        <v>534</v>
      </c>
    </row>
    <row r="940" spans="1:28" ht="10.7" customHeight="1" x14ac:dyDescent="0.2">
      <c r="A940" s="1" t="s">
        <v>535</v>
      </c>
    </row>
    <row r="941" spans="1:28" ht="10.7" customHeight="1" x14ac:dyDescent="0.2">
      <c r="A941" s="1" t="s">
        <v>536</v>
      </c>
    </row>
    <row r="942" spans="1:28" ht="10.7" customHeight="1" x14ac:dyDescent="0.2">
      <c r="A942" s="1" t="s">
        <v>537</v>
      </c>
    </row>
    <row r="943" spans="1:28" ht="10.7" customHeight="1" x14ac:dyDescent="0.2">
      <c r="A943" s="1" t="s">
        <v>538</v>
      </c>
    </row>
    <row r="944" spans="1:28" ht="0.95" customHeight="1" x14ac:dyDescent="0.2"/>
    <row r="945" spans="1:33" ht="12.95" customHeight="1" x14ac:dyDescent="0.2">
      <c r="A945" s="30" t="s">
        <v>638</v>
      </c>
    </row>
    <row r="946" spans="1:33" ht="22.7" customHeight="1" x14ac:dyDescent="0.2">
      <c r="A946" s="453" t="s">
        <v>541</v>
      </c>
      <c r="B946" s="455"/>
      <c r="C946" s="453" t="s">
        <v>542</v>
      </c>
      <c r="D946" s="455"/>
      <c r="E946" s="469" t="s">
        <v>543</v>
      </c>
      <c r="F946" s="470"/>
      <c r="G946" s="471"/>
      <c r="H946" s="469" t="s">
        <v>544</v>
      </c>
      <c r="I946" s="470"/>
      <c r="J946" s="471"/>
      <c r="K946" s="469" t="s">
        <v>545</v>
      </c>
      <c r="L946" s="470"/>
      <c r="M946" s="470"/>
      <c r="N946" s="470"/>
      <c r="O946" s="471"/>
      <c r="P946" s="469" t="s">
        <v>546</v>
      </c>
      <c r="Q946" s="470"/>
      <c r="R946" s="470"/>
      <c r="S946" s="470"/>
      <c r="T946" s="470"/>
      <c r="U946" s="470"/>
      <c r="V946" s="471"/>
      <c r="W946" s="447" t="s">
        <v>547</v>
      </c>
      <c r="X946" s="448"/>
      <c r="Y946" s="95" t="s">
        <v>548</v>
      </c>
    </row>
    <row r="947" spans="1:33" ht="22.5" customHeight="1" x14ac:dyDescent="0.2">
      <c r="A947" s="475" t="s">
        <v>593</v>
      </c>
      <c r="B947" s="476"/>
      <c r="C947" s="477">
        <v>30011</v>
      </c>
      <c r="D947" s="478"/>
      <c r="E947" s="479">
        <v>1</v>
      </c>
      <c r="F947" s="480"/>
      <c r="G947" s="481"/>
      <c r="H947" s="479">
        <v>0</v>
      </c>
      <c r="I947" s="480"/>
      <c r="J947" s="481"/>
      <c r="K947" s="482">
        <v>286.19</v>
      </c>
      <c r="L947" s="483"/>
      <c r="M947" s="483"/>
      <c r="N947" s="483"/>
      <c r="O947" s="484"/>
      <c r="P947" s="482">
        <v>134.19</v>
      </c>
      <c r="Q947" s="483"/>
      <c r="R947" s="483"/>
      <c r="S947" s="483"/>
      <c r="T947" s="483"/>
      <c r="U947" s="483"/>
      <c r="V947" s="484"/>
      <c r="W947" s="467">
        <v>1</v>
      </c>
      <c r="X947" s="468"/>
      <c r="Y947" s="183">
        <v>286.19</v>
      </c>
    </row>
    <row r="948" spans="1:33" ht="12.6" customHeight="1" x14ac:dyDescent="0.2">
      <c r="A948" s="449" t="s">
        <v>550</v>
      </c>
      <c r="B948" s="449"/>
      <c r="C948" s="449"/>
      <c r="D948" s="449"/>
      <c r="E948" s="449"/>
      <c r="F948" s="449"/>
      <c r="G948" s="449"/>
      <c r="H948" s="449"/>
      <c r="I948" s="449"/>
      <c r="J948" s="449"/>
      <c r="K948" s="449"/>
      <c r="L948" s="449"/>
      <c r="M948" s="449"/>
      <c r="N948" s="449"/>
      <c r="O948" s="449"/>
      <c r="P948" s="449"/>
      <c r="Q948" s="449"/>
      <c r="R948" s="449"/>
      <c r="S948" s="449"/>
      <c r="T948" s="449"/>
      <c r="U948" s="449"/>
      <c r="V948" s="449"/>
      <c r="W948" s="450"/>
      <c r="X948" s="451">
        <v>286.19</v>
      </c>
      <c r="Y948" s="452"/>
    </row>
    <row r="949" spans="1:33" ht="22.7" customHeight="1" x14ac:dyDescent="0.2">
      <c r="A949" s="453" t="s">
        <v>551</v>
      </c>
      <c r="B949" s="455"/>
      <c r="C949" s="453" t="s">
        <v>542</v>
      </c>
      <c r="D949" s="455"/>
      <c r="E949" s="469" t="s">
        <v>552</v>
      </c>
      <c r="F949" s="470"/>
      <c r="G949" s="470"/>
      <c r="H949" s="470"/>
      <c r="I949" s="471"/>
      <c r="J949" s="469" t="s">
        <v>553</v>
      </c>
      <c r="K949" s="470"/>
      <c r="L949" s="470"/>
      <c r="M949" s="471"/>
      <c r="N949" s="469" t="s">
        <v>554</v>
      </c>
      <c r="O949" s="470"/>
      <c r="P949" s="470"/>
      <c r="Q949" s="470"/>
      <c r="R949" s="470"/>
      <c r="S949" s="470"/>
      <c r="T949" s="471"/>
      <c r="U949" s="472" t="s">
        <v>547</v>
      </c>
      <c r="V949" s="473"/>
      <c r="W949" s="473"/>
      <c r="X949" s="474"/>
      <c r="Y949" s="95" t="s">
        <v>548</v>
      </c>
    </row>
    <row r="950" spans="1:33" ht="12.6" customHeight="1" x14ac:dyDescent="0.2">
      <c r="A950" s="475" t="s">
        <v>590</v>
      </c>
      <c r="B950" s="476"/>
      <c r="C950" s="477">
        <v>20003</v>
      </c>
      <c r="D950" s="478"/>
      <c r="E950" s="482">
        <v>7.63</v>
      </c>
      <c r="F950" s="483"/>
      <c r="G950" s="483"/>
      <c r="H950" s="483"/>
      <c r="I950" s="484"/>
      <c r="J950" s="482">
        <v>23.24</v>
      </c>
      <c r="K950" s="483"/>
      <c r="L950" s="483"/>
      <c r="M950" s="484"/>
      <c r="N950" s="482">
        <v>204.62</v>
      </c>
      <c r="O950" s="483"/>
      <c r="P950" s="483"/>
      <c r="Q950" s="483"/>
      <c r="R950" s="483"/>
      <c r="S950" s="483"/>
      <c r="T950" s="484"/>
      <c r="U950" s="494">
        <v>1</v>
      </c>
      <c r="V950" s="495"/>
      <c r="W950" s="495"/>
      <c r="X950" s="496"/>
      <c r="Y950" s="183">
        <v>23.24</v>
      </c>
    </row>
    <row r="951" spans="1:33" ht="12.6" customHeight="1" x14ac:dyDescent="0.2">
      <c r="A951" s="475" t="s">
        <v>555</v>
      </c>
      <c r="B951" s="476"/>
      <c r="C951" s="477">
        <v>20002</v>
      </c>
      <c r="D951" s="478"/>
      <c r="E951" s="482">
        <v>12.43</v>
      </c>
      <c r="F951" s="483"/>
      <c r="G951" s="483"/>
      <c r="H951" s="483"/>
      <c r="I951" s="484"/>
      <c r="J951" s="482">
        <v>27.39</v>
      </c>
      <c r="K951" s="483"/>
      <c r="L951" s="483"/>
      <c r="M951" s="484"/>
      <c r="N951" s="482">
        <v>120.38</v>
      </c>
      <c r="O951" s="483"/>
      <c r="P951" s="483"/>
      <c r="Q951" s="483"/>
      <c r="R951" s="483"/>
      <c r="S951" s="483"/>
      <c r="T951" s="484"/>
      <c r="U951" s="494">
        <v>0.5</v>
      </c>
      <c r="V951" s="495"/>
      <c r="W951" s="495"/>
      <c r="X951" s="496"/>
      <c r="Y951" s="183">
        <v>13.69</v>
      </c>
    </row>
    <row r="952" spans="1:33" ht="12.6" customHeight="1" x14ac:dyDescent="0.2">
      <c r="A952" s="449" t="s">
        <v>557</v>
      </c>
      <c r="B952" s="449"/>
      <c r="C952" s="449"/>
      <c r="D952" s="449"/>
      <c r="E952" s="449"/>
      <c r="F952" s="449"/>
      <c r="G952" s="449"/>
      <c r="H952" s="449"/>
      <c r="I952" s="449"/>
      <c r="J952" s="449"/>
      <c r="K952" s="449"/>
      <c r="L952" s="449"/>
      <c r="M952" s="449"/>
      <c r="N952" s="449"/>
      <c r="O952" s="449"/>
      <c r="P952" s="449"/>
      <c r="Q952" s="449"/>
      <c r="R952" s="449"/>
      <c r="S952" s="449"/>
      <c r="T952" s="449"/>
      <c r="U952" s="449"/>
      <c r="V952" s="449"/>
      <c r="W952" s="450"/>
      <c r="X952" s="451">
        <v>36.93</v>
      </c>
      <c r="Y952" s="452"/>
    </row>
    <row r="953" spans="1:33" ht="22.7" customHeight="1" x14ac:dyDescent="0.2">
      <c r="A953" s="453" t="s">
        <v>558</v>
      </c>
      <c r="B953" s="455"/>
      <c r="C953" s="453" t="s">
        <v>542</v>
      </c>
      <c r="D953" s="455"/>
      <c r="E953" s="491" t="s">
        <v>559</v>
      </c>
      <c r="F953" s="492"/>
      <c r="G953" s="492"/>
      <c r="H953" s="492"/>
      <c r="I953" s="493"/>
      <c r="J953" s="447" t="s">
        <v>560</v>
      </c>
      <c r="K953" s="456"/>
      <c r="L953" s="448"/>
      <c r="M953" s="447" t="s">
        <v>561</v>
      </c>
      <c r="N953" s="456"/>
      <c r="O953" s="448"/>
      <c r="P953" s="447" t="s">
        <v>562</v>
      </c>
      <c r="Q953" s="456"/>
      <c r="R953" s="456"/>
      <c r="S953" s="456"/>
      <c r="T953" s="456"/>
      <c r="U953" s="448"/>
      <c r="V953" s="469" t="s">
        <v>563</v>
      </c>
      <c r="W953" s="470"/>
      <c r="X953" s="470"/>
      <c r="Y953" s="470"/>
    </row>
    <row r="954" spans="1:33" ht="12.6" customHeight="1" x14ac:dyDescent="0.2">
      <c r="A954" s="449" t="s">
        <v>564</v>
      </c>
      <c r="B954" s="449"/>
      <c r="C954" s="449"/>
      <c r="D954" s="449"/>
      <c r="E954" s="449"/>
      <c r="F954" s="449"/>
      <c r="G954" s="449"/>
      <c r="H954" s="449"/>
      <c r="I954" s="449"/>
      <c r="J954" s="449"/>
      <c r="K954" s="449"/>
      <c r="L954" s="449"/>
      <c r="M954" s="449"/>
      <c r="N954" s="449"/>
      <c r="O954" s="449"/>
      <c r="P954" s="449"/>
      <c r="Q954" s="449"/>
      <c r="R954" s="449"/>
      <c r="S954" s="449"/>
      <c r="T954" s="449"/>
      <c r="U954" s="449"/>
      <c r="V954" s="449"/>
      <c r="W954" s="450"/>
      <c r="X954" s="451">
        <v>0</v>
      </c>
      <c r="Y954" s="452"/>
    </row>
    <row r="955" spans="1:33" ht="12.6" customHeight="1" x14ac:dyDescent="0.2">
      <c r="A955" s="460" t="s">
        <v>565</v>
      </c>
      <c r="B955" s="461"/>
      <c r="C955" s="461"/>
      <c r="D955" s="461"/>
      <c r="E955" s="461"/>
      <c r="F955" s="461"/>
      <c r="G955" s="461"/>
      <c r="H955" s="461"/>
      <c r="I955" s="461"/>
      <c r="J955" s="461"/>
      <c r="K955" s="461"/>
      <c r="L955" s="461"/>
      <c r="M955" s="461"/>
      <c r="N955" s="461"/>
      <c r="O955" s="461"/>
      <c r="P955" s="461"/>
      <c r="Q955" s="462"/>
      <c r="R955" s="451">
        <v>323.12</v>
      </c>
      <c r="S955" s="452"/>
      <c r="T955" s="452"/>
      <c r="U955" s="452"/>
      <c r="V955" s="452"/>
      <c r="W955" s="452"/>
      <c r="X955" s="452"/>
      <c r="Y955" s="452"/>
    </row>
    <row r="956" spans="1:33" ht="12.6" customHeight="1" x14ac:dyDescent="0.2">
      <c r="A956" s="460" t="s">
        <v>566</v>
      </c>
      <c r="B956" s="461"/>
      <c r="C956" s="461"/>
      <c r="D956" s="461"/>
      <c r="E956" s="461"/>
      <c r="F956" s="461"/>
      <c r="G956" s="461"/>
      <c r="H956" s="461"/>
      <c r="I956" s="461"/>
      <c r="J956" s="461"/>
      <c r="K956" s="461"/>
      <c r="L956" s="461"/>
      <c r="M956" s="461"/>
      <c r="N956" s="461"/>
      <c r="O956" s="461"/>
      <c r="P956" s="461"/>
      <c r="Q956" s="462"/>
      <c r="R956" s="463">
        <f>Z956</f>
        <v>40</v>
      </c>
      <c r="S956" s="464"/>
      <c r="T956" s="464"/>
      <c r="U956" s="464"/>
      <c r="V956" s="464"/>
      <c r="W956" s="464"/>
      <c r="X956" s="464"/>
      <c r="Y956" s="464"/>
      <c r="Z956" s="463">
        <v>40</v>
      </c>
      <c r="AA956" s="464"/>
      <c r="AB956" s="464"/>
      <c r="AC956" s="464"/>
      <c r="AD956" s="464"/>
      <c r="AE956" s="464"/>
      <c r="AF956" s="464"/>
      <c r="AG956" s="464"/>
    </row>
    <row r="957" spans="1:33" ht="12.6" customHeight="1" x14ac:dyDescent="0.2">
      <c r="A957" s="460" t="s">
        <v>567</v>
      </c>
      <c r="B957" s="461"/>
      <c r="C957" s="461"/>
      <c r="D957" s="461"/>
      <c r="E957" s="461"/>
      <c r="F957" s="461"/>
      <c r="G957" s="461"/>
      <c r="H957" s="461"/>
      <c r="I957" s="461"/>
      <c r="J957" s="461"/>
      <c r="K957" s="461"/>
      <c r="L957" s="461"/>
      <c r="M957" s="461"/>
      <c r="N957" s="461"/>
      <c r="O957" s="461"/>
      <c r="P957" s="461"/>
      <c r="Q957" s="462"/>
      <c r="R957" s="451">
        <f>TRUNC(R955/R956,2)</f>
        <v>8.07</v>
      </c>
      <c r="S957" s="452"/>
      <c r="T957" s="452"/>
      <c r="U957" s="452"/>
      <c r="V957" s="452"/>
      <c r="W957" s="452"/>
      <c r="X957" s="452"/>
      <c r="Y957" s="452"/>
    </row>
    <row r="958" spans="1:33" ht="22.7" customHeight="1" x14ac:dyDescent="0.2">
      <c r="A958" s="453" t="s">
        <v>568</v>
      </c>
      <c r="B958" s="454"/>
      <c r="C958" s="454"/>
      <c r="D958" s="454"/>
      <c r="E958" s="455"/>
      <c r="F958" s="453" t="s">
        <v>542</v>
      </c>
      <c r="G958" s="454"/>
      <c r="H958" s="455"/>
      <c r="I958" s="447" t="s">
        <v>569</v>
      </c>
      <c r="J958" s="456"/>
      <c r="K958" s="448"/>
      <c r="L958" s="453" t="s">
        <v>570</v>
      </c>
      <c r="M958" s="454"/>
      <c r="N958" s="454"/>
      <c r="O958" s="454"/>
      <c r="P958" s="454"/>
      <c r="Q958" s="454"/>
      <c r="R958" s="455"/>
      <c r="S958" s="457" t="s">
        <v>547</v>
      </c>
      <c r="T958" s="458"/>
      <c r="U958" s="458"/>
      <c r="V958" s="458"/>
      <c r="W958" s="458"/>
      <c r="X958" s="459"/>
      <c r="Y958" s="93" t="s">
        <v>570</v>
      </c>
    </row>
    <row r="959" spans="1:33" ht="12.6" customHeight="1" x14ac:dyDescent="0.2">
      <c r="A959" s="449" t="s">
        <v>571</v>
      </c>
      <c r="B959" s="449"/>
      <c r="C959" s="449"/>
      <c r="D959" s="449"/>
      <c r="E959" s="449"/>
      <c r="F959" s="449"/>
      <c r="G959" s="449"/>
      <c r="H959" s="449"/>
      <c r="I959" s="449"/>
      <c r="J959" s="449"/>
      <c r="K959" s="449"/>
      <c r="L959" s="449"/>
      <c r="M959" s="449"/>
      <c r="N959" s="449"/>
      <c r="O959" s="449"/>
      <c r="P959" s="449"/>
      <c r="Q959" s="449"/>
      <c r="R959" s="449"/>
      <c r="S959" s="449"/>
      <c r="T959" s="449"/>
      <c r="U959" s="449"/>
      <c r="V959" s="449"/>
      <c r="W959" s="450"/>
      <c r="X959" s="451">
        <v>0</v>
      </c>
      <c r="Y959" s="452"/>
    </row>
    <row r="960" spans="1:33" ht="22.7" customHeight="1" x14ac:dyDescent="0.2">
      <c r="A960" s="453" t="s">
        <v>572</v>
      </c>
      <c r="B960" s="454"/>
      <c r="C960" s="454"/>
      <c r="D960" s="454"/>
      <c r="E960" s="455"/>
      <c r="F960" s="453" t="s">
        <v>542</v>
      </c>
      <c r="G960" s="454"/>
      <c r="H960" s="455"/>
      <c r="I960" s="447" t="s">
        <v>569</v>
      </c>
      <c r="J960" s="456"/>
      <c r="K960" s="448"/>
      <c r="L960" s="453" t="s">
        <v>570</v>
      </c>
      <c r="M960" s="454"/>
      <c r="N960" s="454"/>
      <c r="O960" s="454"/>
      <c r="P960" s="454"/>
      <c r="Q960" s="454"/>
      <c r="R960" s="455"/>
      <c r="S960" s="457" t="s">
        <v>547</v>
      </c>
      <c r="T960" s="458"/>
      <c r="U960" s="458"/>
      <c r="V960" s="458"/>
      <c r="W960" s="458"/>
      <c r="X960" s="459"/>
      <c r="Y960" s="93" t="s">
        <v>570</v>
      </c>
    </row>
    <row r="961" spans="1:28" ht="12.6" customHeight="1" x14ac:dyDescent="0.2">
      <c r="A961" s="449" t="s">
        <v>573</v>
      </c>
      <c r="B961" s="449"/>
      <c r="C961" s="449"/>
      <c r="D961" s="449"/>
      <c r="E961" s="449"/>
      <c r="F961" s="449"/>
      <c r="G961" s="449"/>
      <c r="H961" s="449"/>
      <c r="I961" s="449"/>
      <c r="J961" s="449"/>
      <c r="K961" s="449"/>
      <c r="L961" s="449"/>
      <c r="M961" s="449"/>
      <c r="N961" s="449"/>
      <c r="O961" s="449"/>
      <c r="P961" s="449"/>
      <c r="Q961" s="449"/>
      <c r="R961" s="449"/>
      <c r="S961" s="449"/>
      <c r="T961" s="449"/>
      <c r="U961" s="449"/>
      <c r="V961" s="449"/>
      <c r="W961" s="450"/>
      <c r="X961" s="451">
        <v>0</v>
      </c>
      <c r="Y961" s="452"/>
    </row>
    <row r="962" spans="1:28" ht="22.7" customHeight="1" x14ac:dyDescent="0.2">
      <c r="A962" s="31" t="s">
        <v>574</v>
      </c>
      <c r="B962" s="453" t="s">
        <v>542</v>
      </c>
      <c r="C962" s="455"/>
      <c r="D962" s="453" t="s">
        <v>569</v>
      </c>
      <c r="E962" s="454"/>
      <c r="F962" s="455"/>
      <c r="G962" s="485" t="s">
        <v>575</v>
      </c>
      <c r="H962" s="486"/>
      <c r="I962" s="486"/>
      <c r="J962" s="486"/>
      <c r="K962" s="487"/>
      <c r="L962" s="488" t="s">
        <v>576</v>
      </c>
      <c r="M962" s="489"/>
      <c r="N962" s="490"/>
      <c r="O962" s="488" t="s">
        <v>577</v>
      </c>
      <c r="P962" s="490"/>
      <c r="Q962" s="488" t="s">
        <v>578</v>
      </c>
      <c r="R962" s="489"/>
      <c r="S962" s="490"/>
      <c r="T962" s="447" t="s">
        <v>563</v>
      </c>
      <c r="U962" s="456"/>
      <c r="V962" s="456"/>
      <c r="W962" s="448"/>
      <c r="X962" s="447" t="s">
        <v>547</v>
      </c>
      <c r="Y962" s="448"/>
    </row>
    <row r="963" spans="1:28" ht="12.6" customHeight="1" x14ac:dyDescent="0.2">
      <c r="A963" s="449" t="s">
        <v>579</v>
      </c>
      <c r="B963" s="449"/>
      <c r="C963" s="449"/>
      <c r="D963" s="449"/>
      <c r="E963" s="449"/>
      <c r="F963" s="449"/>
      <c r="G963" s="449"/>
      <c r="H963" s="449"/>
      <c r="I963" s="449"/>
      <c r="J963" s="449"/>
      <c r="K963" s="449"/>
      <c r="L963" s="449"/>
      <c r="M963" s="449"/>
      <c r="N963" s="449"/>
      <c r="O963" s="449"/>
      <c r="P963" s="449"/>
      <c r="Q963" s="449"/>
      <c r="R963" s="449"/>
      <c r="S963" s="449"/>
      <c r="T963" s="449"/>
      <c r="U963" s="449"/>
      <c r="V963" s="449"/>
      <c r="W963" s="450"/>
      <c r="X963" s="451">
        <v>0</v>
      </c>
      <c r="Y963" s="452"/>
    </row>
    <row r="964" spans="1:28" ht="12.6" customHeight="1" x14ac:dyDescent="0.2">
      <c r="A964" s="460" t="s">
        <v>580</v>
      </c>
      <c r="B964" s="461"/>
      <c r="C964" s="461"/>
      <c r="D964" s="461"/>
      <c r="E964" s="461"/>
      <c r="F964" s="461"/>
      <c r="G964" s="461"/>
      <c r="H964" s="461"/>
      <c r="I964" s="461"/>
      <c r="J964" s="461"/>
      <c r="K964" s="461"/>
      <c r="L964" s="461"/>
      <c r="M964" s="461"/>
      <c r="N964" s="461"/>
      <c r="O964" s="461"/>
      <c r="P964" s="461"/>
      <c r="Q964" s="461"/>
      <c r="R964" s="461"/>
      <c r="S964" s="461"/>
      <c r="T964" s="461"/>
      <c r="U964" s="461"/>
      <c r="V964" s="461"/>
      <c r="W964" s="462"/>
      <c r="X964" s="465">
        <f>X959+R957</f>
        <v>8.07</v>
      </c>
      <c r="Y964" s="466"/>
    </row>
    <row r="965" spans="1:28" ht="12.6" customHeight="1" x14ac:dyDescent="0.2">
      <c r="A965" s="460" t="s">
        <v>715</v>
      </c>
      <c r="B965" s="461"/>
      <c r="C965" s="461"/>
      <c r="D965" s="461"/>
      <c r="E965" s="461"/>
      <c r="F965" s="461"/>
      <c r="G965" s="461"/>
      <c r="H965" s="461"/>
      <c r="I965" s="461"/>
      <c r="J965" s="461"/>
      <c r="K965" s="461"/>
      <c r="L965" s="461"/>
      <c r="M965" s="461"/>
      <c r="N965" s="461"/>
      <c r="O965" s="461"/>
      <c r="P965" s="461"/>
      <c r="Q965" s="461"/>
      <c r="R965" s="461"/>
      <c r="S965" s="461"/>
      <c r="T965" s="461"/>
      <c r="U965" s="461"/>
      <c r="V965" s="461"/>
      <c r="W965" s="462"/>
      <c r="X965" s="465">
        <f>TRUNC(X964*BDI!$N$5,2)</f>
        <v>1.93</v>
      </c>
      <c r="Y965" s="466"/>
    </row>
    <row r="966" spans="1:28" ht="12.6" customHeight="1" x14ac:dyDescent="0.2">
      <c r="A966" s="460" t="s">
        <v>581</v>
      </c>
      <c r="B966" s="461"/>
      <c r="C966" s="461"/>
      <c r="D966" s="461"/>
      <c r="E966" s="461"/>
      <c r="F966" s="461"/>
      <c r="G966" s="461"/>
      <c r="H966" s="461"/>
      <c r="I966" s="461"/>
      <c r="J966" s="461"/>
      <c r="K966" s="461"/>
      <c r="L966" s="461"/>
      <c r="M966" s="461"/>
      <c r="N966" s="461"/>
      <c r="O966" s="461"/>
      <c r="P966" s="461"/>
      <c r="Q966" s="461"/>
      <c r="R966" s="461"/>
      <c r="S966" s="461"/>
      <c r="T966" s="461"/>
      <c r="U966" s="461"/>
      <c r="V966" s="461"/>
      <c r="W966" s="462"/>
      <c r="X966" s="465">
        <f>SUM(X964:Y965)</f>
        <v>10</v>
      </c>
      <c r="Y966" s="466"/>
      <c r="Z966" s="465">
        <v>10.26</v>
      </c>
      <c r="AA966" s="466"/>
      <c r="AB966" s="185">
        <f>X966/Z966-1</f>
        <v>-2.5341130604288442E-2</v>
      </c>
    </row>
    <row r="967" spans="1:28" ht="10.7" customHeight="1" x14ac:dyDescent="0.2">
      <c r="A967" s="1" t="s">
        <v>531</v>
      </c>
    </row>
    <row r="968" spans="1:28" ht="10.7" customHeight="1" x14ac:dyDescent="0.2">
      <c r="A968" s="1" t="s">
        <v>532</v>
      </c>
    </row>
    <row r="969" spans="1:28" ht="10.7" customHeight="1" x14ac:dyDescent="0.2">
      <c r="A969" s="1" t="s">
        <v>533</v>
      </c>
    </row>
    <row r="970" spans="1:28" ht="10.7" customHeight="1" x14ac:dyDescent="0.2">
      <c r="A970" s="1" t="s">
        <v>534</v>
      </c>
    </row>
    <row r="971" spans="1:28" ht="10.7" customHeight="1" x14ac:dyDescent="0.2">
      <c r="A971" s="1" t="s">
        <v>535</v>
      </c>
    </row>
    <row r="972" spans="1:28" ht="10.7" customHeight="1" x14ac:dyDescent="0.2">
      <c r="A972" s="1" t="s">
        <v>536</v>
      </c>
    </row>
    <row r="973" spans="1:28" ht="10.7" customHeight="1" x14ac:dyDescent="0.2">
      <c r="A973" s="1" t="s">
        <v>537</v>
      </c>
    </row>
    <row r="974" spans="1:28" ht="10.7" customHeight="1" x14ac:dyDescent="0.2">
      <c r="A974" s="1" t="s">
        <v>538</v>
      </c>
    </row>
    <row r="975" spans="1:28" ht="0.95" customHeight="1" x14ac:dyDescent="0.2"/>
    <row r="976" spans="1:28" ht="12.95" customHeight="1" x14ac:dyDescent="0.2">
      <c r="A976" s="30" t="s">
        <v>639</v>
      </c>
    </row>
    <row r="977" spans="1:33" ht="22.7" customHeight="1" x14ac:dyDescent="0.2">
      <c r="A977" s="453" t="s">
        <v>541</v>
      </c>
      <c r="B977" s="455"/>
      <c r="C977" s="453" t="s">
        <v>542</v>
      </c>
      <c r="D977" s="455"/>
      <c r="E977" s="469" t="s">
        <v>543</v>
      </c>
      <c r="F977" s="470"/>
      <c r="G977" s="471"/>
      <c r="H977" s="469" t="s">
        <v>544</v>
      </c>
      <c r="I977" s="470"/>
      <c r="J977" s="471"/>
      <c r="K977" s="469" t="s">
        <v>545</v>
      </c>
      <c r="L977" s="470"/>
      <c r="M977" s="470"/>
      <c r="N977" s="470"/>
      <c r="O977" s="471"/>
      <c r="P977" s="469" t="s">
        <v>546</v>
      </c>
      <c r="Q977" s="470"/>
      <c r="R977" s="470"/>
      <c r="S977" s="470"/>
      <c r="T977" s="470"/>
      <c r="U977" s="470"/>
      <c r="V977" s="471"/>
      <c r="W977" s="447" t="s">
        <v>547</v>
      </c>
      <c r="X977" s="448"/>
      <c r="Y977" s="95" t="s">
        <v>548</v>
      </c>
    </row>
    <row r="978" spans="1:33" ht="22.5" customHeight="1" x14ac:dyDescent="0.2">
      <c r="A978" s="475" t="s">
        <v>587</v>
      </c>
      <c r="B978" s="476"/>
      <c r="C978" s="477">
        <v>30037</v>
      </c>
      <c r="D978" s="478"/>
      <c r="E978" s="479">
        <v>1</v>
      </c>
      <c r="F978" s="480"/>
      <c r="G978" s="481"/>
      <c r="H978" s="479">
        <v>0</v>
      </c>
      <c r="I978" s="480"/>
      <c r="J978" s="481"/>
      <c r="K978" s="482">
        <v>313.36</v>
      </c>
      <c r="L978" s="483"/>
      <c r="M978" s="483"/>
      <c r="N978" s="483"/>
      <c r="O978" s="484"/>
      <c r="P978" s="482">
        <v>86.54</v>
      </c>
      <c r="Q978" s="483"/>
      <c r="R978" s="483"/>
      <c r="S978" s="483"/>
      <c r="T978" s="483"/>
      <c r="U978" s="483"/>
      <c r="V978" s="484"/>
      <c r="W978" s="467">
        <v>0.05</v>
      </c>
      <c r="X978" s="468"/>
      <c r="Y978" s="183">
        <v>15.66</v>
      </c>
    </row>
    <row r="979" spans="1:33" ht="12.6" customHeight="1" x14ac:dyDescent="0.2">
      <c r="A979" s="475" t="s">
        <v>640</v>
      </c>
      <c r="B979" s="476"/>
      <c r="C979" s="477">
        <v>30027</v>
      </c>
      <c r="D979" s="478"/>
      <c r="E979" s="479">
        <v>1</v>
      </c>
      <c r="F979" s="480"/>
      <c r="G979" s="481"/>
      <c r="H979" s="479">
        <v>0</v>
      </c>
      <c r="I979" s="480"/>
      <c r="J979" s="481"/>
      <c r="K979" s="482">
        <v>126.62</v>
      </c>
      <c r="L979" s="483"/>
      <c r="M979" s="483"/>
      <c r="N979" s="483"/>
      <c r="O979" s="484"/>
      <c r="P979" s="482">
        <v>25.86</v>
      </c>
      <c r="Q979" s="483"/>
      <c r="R979" s="483"/>
      <c r="S979" s="483"/>
      <c r="T979" s="483"/>
      <c r="U979" s="483"/>
      <c r="V979" s="484"/>
      <c r="W979" s="467">
        <v>1</v>
      </c>
      <c r="X979" s="468"/>
      <c r="Y979" s="183">
        <v>126.62</v>
      </c>
    </row>
    <row r="980" spans="1:33" ht="34.35" customHeight="1" x14ac:dyDescent="0.2">
      <c r="A980" s="516" t="s">
        <v>641</v>
      </c>
      <c r="B980" s="517"/>
      <c r="C980" s="477">
        <v>30028</v>
      </c>
      <c r="D980" s="478"/>
      <c r="E980" s="479">
        <v>1</v>
      </c>
      <c r="F980" s="480"/>
      <c r="G980" s="481"/>
      <c r="H980" s="479">
        <v>0</v>
      </c>
      <c r="I980" s="480"/>
      <c r="J980" s="481"/>
      <c r="K980" s="482">
        <v>32.76</v>
      </c>
      <c r="L980" s="483"/>
      <c r="M980" s="483"/>
      <c r="N980" s="483"/>
      <c r="O980" s="484"/>
      <c r="P980" s="482">
        <v>30.42</v>
      </c>
      <c r="Q980" s="483"/>
      <c r="R980" s="483"/>
      <c r="S980" s="483"/>
      <c r="T980" s="483"/>
      <c r="U980" s="483"/>
      <c r="V980" s="484"/>
      <c r="W980" s="467">
        <v>3</v>
      </c>
      <c r="X980" s="468"/>
      <c r="Y980" s="183">
        <v>98.28</v>
      </c>
    </row>
    <row r="981" spans="1:33" ht="12.6" customHeight="1" x14ac:dyDescent="0.2">
      <c r="A981" s="449" t="s">
        <v>550</v>
      </c>
      <c r="B981" s="449"/>
      <c r="C981" s="449"/>
      <c r="D981" s="449"/>
      <c r="E981" s="449"/>
      <c r="F981" s="449"/>
      <c r="G981" s="449"/>
      <c r="H981" s="449"/>
      <c r="I981" s="449"/>
      <c r="J981" s="449"/>
      <c r="K981" s="449"/>
      <c r="L981" s="449"/>
      <c r="M981" s="449"/>
      <c r="N981" s="449"/>
      <c r="O981" s="449"/>
      <c r="P981" s="449"/>
      <c r="Q981" s="449"/>
      <c r="R981" s="449"/>
      <c r="S981" s="449"/>
      <c r="T981" s="449"/>
      <c r="U981" s="449"/>
      <c r="V981" s="449"/>
      <c r="W981" s="450"/>
      <c r="X981" s="451">
        <v>240.56</v>
      </c>
      <c r="Y981" s="452"/>
    </row>
    <row r="982" spans="1:33" ht="22.7" customHeight="1" x14ac:dyDescent="0.2">
      <c r="A982" s="453" t="s">
        <v>551</v>
      </c>
      <c r="B982" s="455"/>
      <c r="C982" s="453" t="s">
        <v>542</v>
      </c>
      <c r="D982" s="455"/>
      <c r="E982" s="469" t="s">
        <v>552</v>
      </c>
      <c r="F982" s="470"/>
      <c r="G982" s="470"/>
      <c r="H982" s="470"/>
      <c r="I982" s="471"/>
      <c r="J982" s="469" t="s">
        <v>553</v>
      </c>
      <c r="K982" s="470"/>
      <c r="L982" s="470"/>
      <c r="M982" s="471"/>
      <c r="N982" s="469" t="s">
        <v>554</v>
      </c>
      <c r="O982" s="470"/>
      <c r="P982" s="470"/>
      <c r="Q982" s="470"/>
      <c r="R982" s="470"/>
      <c r="S982" s="470"/>
      <c r="T982" s="471"/>
      <c r="U982" s="472" t="s">
        <v>547</v>
      </c>
      <c r="V982" s="473"/>
      <c r="W982" s="473"/>
      <c r="X982" s="474"/>
      <c r="Y982" s="95" t="s">
        <v>548</v>
      </c>
    </row>
    <row r="983" spans="1:33" ht="12.6" customHeight="1" x14ac:dyDescent="0.2">
      <c r="A983" s="475" t="s">
        <v>555</v>
      </c>
      <c r="B983" s="476"/>
      <c r="C983" s="477">
        <v>20002</v>
      </c>
      <c r="D983" s="478"/>
      <c r="E983" s="482">
        <v>12.43</v>
      </c>
      <c r="F983" s="483"/>
      <c r="G983" s="483"/>
      <c r="H983" s="483"/>
      <c r="I983" s="484"/>
      <c r="J983" s="482">
        <v>27.39</v>
      </c>
      <c r="K983" s="483"/>
      <c r="L983" s="483"/>
      <c r="M983" s="484"/>
      <c r="N983" s="482">
        <v>120.38</v>
      </c>
      <c r="O983" s="483"/>
      <c r="P983" s="483"/>
      <c r="Q983" s="483"/>
      <c r="R983" s="483"/>
      <c r="S983" s="483"/>
      <c r="T983" s="484"/>
      <c r="U983" s="494">
        <v>0.1</v>
      </c>
      <c r="V983" s="495"/>
      <c r="W983" s="495"/>
      <c r="X983" s="496"/>
      <c r="Y983" s="183">
        <v>2.73</v>
      </c>
    </row>
    <row r="984" spans="1:33" ht="12.6" customHeight="1" x14ac:dyDescent="0.2">
      <c r="A984" s="475" t="s">
        <v>556</v>
      </c>
      <c r="B984" s="476"/>
      <c r="C984" s="477">
        <v>20031</v>
      </c>
      <c r="D984" s="478"/>
      <c r="E984" s="482">
        <v>7.11</v>
      </c>
      <c r="F984" s="483"/>
      <c r="G984" s="483"/>
      <c r="H984" s="483"/>
      <c r="I984" s="484"/>
      <c r="J984" s="482">
        <v>22.28</v>
      </c>
      <c r="K984" s="483"/>
      <c r="L984" s="483"/>
      <c r="M984" s="484"/>
      <c r="N984" s="482">
        <v>213.47</v>
      </c>
      <c r="O984" s="483"/>
      <c r="P984" s="483"/>
      <c r="Q984" s="483"/>
      <c r="R984" s="483"/>
      <c r="S984" s="483"/>
      <c r="T984" s="484"/>
      <c r="U984" s="494">
        <v>1</v>
      </c>
      <c r="V984" s="495"/>
      <c r="W984" s="495"/>
      <c r="X984" s="496"/>
      <c r="Y984" s="183">
        <v>22.28</v>
      </c>
    </row>
    <row r="985" spans="1:33" ht="12.6" customHeight="1" x14ac:dyDescent="0.2">
      <c r="A985" s="449" t="s">
        <v>557</v>
      </c>
      <c r="B985" s="449"/>
      <c r="C985" s="449"/>
      <c r="D985" s="449"/>
      <c r="E985" s="449"/>
      <c r="F985" s="449"/>
      <c r="G985" s="449"/>
      <c r="H985" s="449"/>
      <c r="I985" s="449"/>
      <c r="J985" s="449"/>
      <c r="K985" s="449"/>
      <c r="L985" s="449"/>
      <c r="M985" s="449"/>
      <c r="N985" s="449"/>
      <c r="O985" s="449"/>
      <c r="P985" s="449"/>
      <c r="Q985" s="449"/>
      <c r="R985" s="449"/>
      <c r="S985" s="449"/>
      <c r="T985" s="449"/>
      <c r="U985" s="449"/>
      <c r="V985" s="449"/>
      <c r="W985" s="450"/>
      <c r="X985" s="451">
        <v>25.01</v>
      </c>
      <c r="Y985" s="452"/>
    </row>
    <row r="986" spans="1:33" ht="22.7" customHeight="1" x14ac:dyDescent="0.2">
      <c r="A986" s="453" t="s">
        <v>558</v>
      </c>
      <c r="B986" s="455"/>
      <c r="C986" s="453" t="s">
        <v>542</v>
      </c>
      <c r="D986" s="455"/>
      <c r="E986" s="491" t="s">
        <v>559</v>
      </c>
      <c r="F986" s="492"/>
      <c r="G986" s="492"/>
      <c r="H986" s="492"/>
      <c r="I986" s="493"/>
      <c r="J986" s="447" t="s">
        <v>560</v>
      </c>
      <c r="K986" s="456"/>
      <c r="L986" s="448"/>
      <c r="M986" s="447" t="s">
        <v>561</v>
      </c>
      <c r="N986" s="456"/>
      <c r="O986" s="448"/>
      <c r="P986" s="447" t="s">
        <v>562</v>
      </c>
      <c r="Q986" s="456"/>
      <c r="R986" s="456"/>
      <c r="S986" s="456"/>
      <c r="T986" s="456"/>
      <c r="U986" s="448"/>
      <c r="V986" s="469" t="s">
        <v>563</v>
      </c>
      <c r="W986" s="470"/>
      <c r="X986" s="470"/>
      <c r="Y986" s="470"/>
    </row>
    <row r="987" spans="1:33" ht="12.6" customHeight="1" x14ac:dyDescent="0.2">
      <c r="A987" s="449" t="s">
        <v>564</v>
      </c>
      <c r="B987" s="449"/>
      <c r="C987" s="449"/>
      <c r="D987" s="449"/>
      <c r="E987" s="449"/>
      <c r="F987" s="449"/>
      <c r="G987" s="449"/>
      <c r="H987" s="449"/>
      <c r="I987" s="449"/>
      <c r="J987" s="449"/>
      <c r="K987" s="449"/>
      <c r="L987" s="449"/>
      <c r="M987" s="449"/>
      <c r="N987" s="449"/>
      <c r="O987" s="449"/>
      <c r="P987" s="449"/>
      <c r="Q987" s="449"/>
      <c r="R987" s="449"/>
      <c r="S987" s="449"/>
      <c r="T987" s="449"/>
      <c r="U987" s="449"/>
      <c r="V987" s="449"/>
      <c r="W987" s="450"/>
      <c r="X987" s="451">
        <v>0</v>
      </c>
      <c r="Y987" s="452"/>
    </row>
    <row r="988" spans="1:33" ht="12.6" customHeight="1" x14ac:dyDescent="0.2">
      <c r="A988" s="460" t="s">
        <v>565</v>
      </c>
      <c r="B988" s="461"/>
      <c r="C988" s="461"/>
      <c r="D988" s="461"/>
      <c r="E988" s="461"/>
      <c r="F988" s="461"/>
      <c r="G988" s="461"/>
      <c r="H988" s="461"/>
      <c r="I988" s="461"/>
      <c r="J988" s="461"/>
      <c r="K988" s="461"/>
      <c r="L988" s="461"/>
      <c r="M988" s="461"/>
      <c r="N988" s="461"/>
      <c r="O988" s="461"/>
      <c r="P988" s="461"/>
      <c r="Q988" s="462"/>
      <c r="R988" s="451">
        <v>265.57</v>
      </c>
      <c r="S988" s="452"/>
      <c r="T988" s="452"/>
      <c r="U988" s="452"/>
      <c r="V988" s="452"/>
      <c r="W988" s="452"/>
      <c r="X988" s="452"/>
      <c r="Y988" s="452"/>
    </row>
    <row r="989" spans="1:33" ht="12.6" customHeight="1" x14ac:dyDescent="0.2">
      <c r="A989" s="460" t="s">
        <v>566</v>
      </c>
      <c r="B989" s="461"/>
      <c r="C989" s="461"/>
      <c r="D989" s="461"/>
      <c r="E989" s="461"/>
      <c r="F989" s="461"/>
      <c r="G989" s="461"/>
      <c r="H989" s="461"/>
      <c r="I989" s="461"/>
      <c r="J989" s="461"/>
      <c r="K989" s="461"/>
      <c r="L989" s="461"/>
      <c r="M989" s="461"/>
      <c r="N989" s="461"/>
      <c r="O989" s="461"/>
      <c r="P989" s="461"/>
      <c r="Q989" s="462"/>
      <c r="R989" s="463">
        <f>Z989</f>
        <v>0.4</v>
      </c>
      <c r="S989" s="464"/>
      <c r="T989" s="464"/>
      <c r="U989" s="464"/>
      <c r="V989" s="464"/>
      <c r="W989" s="464"/>
      <c r="X989" s="464"/>
      <c r="Y989" s="464"/>
      <c r="Z989" s="463">
        <v>0.4</v>
      </c>
      <c r="AA989" s="464"/>
      <c r="AB989" s="464"/>
      <c r="AC989" s="464"/>
      <c r="AD989" s="464"/>
      <c r="AE989" s="464"/>
      <c r="AF989" s="464"/>
      <c r="AG989" s="464"/>
    </row>
    <row r="990" spans="1:33" ht="12.6" customHeight="1" x14ac:dyDescent="0.2">
      <c r="A990" s="460" t="s">
        <v>567</v>
      </c>
      <c r="B990" s="461"/>
      <c r="C990" s="461"/>
      <c r="D990" s="461"/>
      <c r="E990" s="461"/>
      <c r="F990" s="461"/>
      <c r="G990" s="461"/>
      <c r="H990" s="461"/>
      <c r="I990" s="461"/>
      <c r="J990" s="461"/>
      <c r="K990" s="461"/>
      <c r="L990" s="461"/>
      <c r="M990" s="461"/>
      <c r="N990" s="461"/>
      <c r="O990" s="461"/>
      <c r="P990" s="461"/>
      <c r="Q990" s="462"/>
      <c r="R990" s="451">
        <f>TRUNC(R988/R989,2)</f>
        <v>663.92</v>
      </c>
      <c r="S990" s="452"/>
      <c r="T990" s="452"/>
      <c r="U990" s="452"/>
      <c r="V990" s="452"/>
      <c r="W990" s="452"/>
      <c r="X990" s="452"/>
      <c r="Y990" s="452"/>
    </row>
    <row r="991" spans="1:33" ht="22.7" customHeight="1" x14ac:dyDescent="0.2">
      <c r="A991" s="453" t="s">
        <v>568</v>
      </c>
      <c r="B991" s="454"/>
      <c r="C991" s="454"/>
      <c r="D991" s="454"/>
      <c r="E991" s="455"/>
      <c r="F991" s="453" t="s">
        <v>542</v>
      </c>
      <c r="G991" s="454"/>
      <c r="H991" s="455"/>
      <c r="I991" s="447" t="s">
        <v>569</v>
      </c>
      <c r="J991" s="456"/>
      <c r="K991" s="448"/>
      <c r="L991" s="453" t="s">
        <v>570</v>
      </c>
      <c r="M991" s="454"/>
      <c r="N991" s="454"/>
      <c r="O991" s="454"/>
      <c r="P991" s="454"/>
      <c r="Q991" s="454"/>
      <c r="R991" s="455"/>
      <c r="S991" s="457" t="s">
        <v>547</v>
      </c>
      <c r="T991" s="458"/>
      <c r="U991" s="458"/>
      <c r="V991" s="458"/>
      <c r="W991" s="458"/>
      <c r="X991" s="459"/>
      <c r="Y991" s="93" t="s">
        <v>570</v>
      </c>
    </row>
    <row r="992" spans="1:33" ht="12.6" customHeight="1" x14ac:dyDescent="0.2">
      <c r="A992" s="449" t="s">
        <v>571</v>
      </c>
      <c r="B992" s="449"/>
      <c r="C992" s="449"/>
      <c r="D992" s="449"/>
      <c r="E992" s="449"/>
      <c r="F992" s="449"/>
      <c r="G992" s="449"/>
      <c r="H992" s="449"/>
      <c r="I992" s="449"/>
      <c r="J992" s="449"/>
      <c r="K992" s="449"/>
      <c r="L992" s="449"/>
      <c r="M992" s="449"/>
      <c r="N992" s="449"/>
      <c r="O992" s="449"/>
      <c r="P992" s="449"/>
      <c r="Q992" s="449"/>
      <c r="R992" s="449"/>
      <c r="S992" s="449"/>
      <c r="T992" s="449"/>
      <c r="U992" s="449"/>
      <c r="V992" s="449"/>
      <c r="W992" s="450"/>
      <c r="X992" s="451">
        <v>0</v>
      </c>
      <c r="Y992" s="452"/>
    </row>
    <row r="993" spans="1:28" ht="22.7" customHeight="1" x14ac:dyDescent="0.2">
      <c r="A993" s="453" t="s">
        <v>572</v>
      </c>
      <c r="B993" s="454"/>
      <c r="C993" s="454"/>
      <c r="D993" s="454"/>
      <c r="E993" s="455"/>
      <c r="F993" s="453" t="s">
        <v>542</v>
      </c>
      <c r="G993" s="454"/>
      <c r="H993" s="455"/>
      <c r="I993" s="447" t="s">
        <v>569</v>
      </c>
      <c r="J993" s="456"/>
      <c r="K993" s="448"/>
      <c r="L993" s="453" t="s">
        <v>570</v>
      </c>
      <c r="M993" s="454"/>
      <c r="N993" s="454"/>
      <c r="O993" s="454"/>
      <c r="P993" s="454"/>
      <c r="Q993" s="454"/>
      <c r="R993" s="455"/>
      <c r="S993" s="457" t="s">
        <v>547</v>
      </c>
      <c r="T993" s="458"/>
      <c r="U993" s="458"/>
      <c r="V993" s="458"/>
      <c r="W993" s="458"/>
      <c r="X993" s="459"/>
      <c r="Y993" s="93" t="s">
        <v>570</v>
      </c>
    </row>
    <row r="994" spans="1:28" ht="12.6" customHeight="1" x14ac:dyDescent="0.2">
      <c r="A994" s="449" t="s">
        <v>573</v>
      </c>
      <c r="B994" s="449"/>
      <c r="C994" s="449"/>
      <c r="D994" s="449"/>
      <c r="E994" s="449"/>
      <c r="F994" s="449"/>
      <c r="G994" s="449"/>
      <c r="H994" s="449"/>
      <c r="I994" s="449"/>
      <c r="J994" s="449"/>
      <c r="K994" s="449"/>
      <c r="L994" s="449"/>
      <c r="M994" s="449"/>
      <c r="N994" s="449"/>
      <c r="O994" s="449"/>
      <c r="P994" s="449"/>
      <c r="Q994" s="449"/>
      <c r="R994" s="449"/>
      <c r="S994" s="449"/>
      <c r="T994" s="449"/>
      <c r="U994" s="449"/>
      <c r="V994" s="449"/>
      <c r="W994" s="450"/>
      <c r="X994" s="451">
        <v>0</v>
      </c>
      <c r="Y994" s="452"/>
    </row>
    <row r="995" spans="1:28" ht="22.7" customHeight="1" x14ac:dyDescent="0.2">
      <c r="A995" s="31" t="s">
        <v>574</v>
      </c>
      <c r="B995" s="453" t="s">
        <v>542</v>
      </c>
      <c r="C995" s="455"/>
      <c r="D995" s="453" t="s">
        <v>569</v>
      </c>
      <c r="E995" s="454"/>
      <c r="F995" s="455"/>
      <c r="G995" s="485" t="s">
        <v>575</v>
      </c>
      <c r="H995" s="486"/>
      <c r="I995" s="486"/>
      <c r="J995" s="486"/>
      <c r="K995" s="487"/>
      <c r="L995" s="488" t="s">
        <v>576</v>
      </c>
      <c r="M995" s="489"/>
      <c r="N995" s="490"/>
      <c r="O995" s="488" t="s">
        <v>577</v>
      </c>
      <c r="P995" s="490"/>
      <c r="Q995" s="488" t="s">
        <v>578</v>
      </c>
      <c r="R995" s="489"/>
      <c r="S995" s="490"/>
      <c r="T995" s="447" t="s">
        <v>563</v>
      </c>
      <c r="U995" s="456"/>
      <c r="V995" s="456"/>
      <c r="W995" s="448"/>
      <c r="X995" s="447" t="s">
        <v>547</v>
      </c>
      <c r="Y995" s="448"/>
    </row>
    <row r="996" spans="1:28" ht="12.6" customHeight="1" x14ac:dyDescent="0.2">
      <c r="A996" s="449" t="s">
        <v>579</v>
      </c>
      <c r="B996" s="449"/>
      <c r="C996" s="449"/>
      <c r="D996" s="449"/>
      <c r="E996" s="449"/>
      <c r="F996" s="449"/>
      <c r="G996" s="449"/>
      <c r="H996" s="449"/>
      <c r="I996" s="449"/>
      <c r="J996" s="449"/>
      <c r="K996" s="449"/>
      <c r="L996" s="449"/>
      <c r="M996" s="449"/>
      <c r="N996" s="449"/>
      <c r="O996" s="449"/>
      <c r="P996" s="449"/>
      <c r="Q996" s="449"/>
      <c r="R996" s="449"/>
      <c r="S996" s="449"/>
      <c r="T996" s="449"/>
      <c r="U996" s="449"/>
      <c r="V996" s="449"/>
      <c r="W996" s="450"/>
      <c r="X996" s="451">
        <v>0</v>
      </c>
      <c r="Y996" s="452"/>
    </row>
    <row r="997" spans="1:28" ht="12.6" customHeight="1" x14ac:dyDescent="0.2">
      <c r="A997" s="460" t="s">
        <v>580</v>
      </c>
      <c r="B997" s="461"/>
      <c r="C997" s="461"/>
      <c r="D997" s="461"/>
      <c r="E997" s="461"/>
      <c r="F997" s="461"/>
      <c r="G997" s="461"/>
      <c r="H997" s="461"/>
      <c r="I997" s="461"/>
      <c r="J997" s="461"/>
      <c r="K997" s="461"/>
      <c r="L997" s="461"/>
      <c r="M997" s="461"/>
      <c r="N997" s="461"/>
      <c r="O997" s="461"/>
      <c r="P997" s="461"/>
      <c r="Q997" s="461"/>
      <c r="R997" s="461"/>
      <c r="S997" s="461"/>
      <c r="T997" s="461"/>
      <c r="U997" s="461"/>
      <c r="V997" s="461"/>
      <c r="W997" s="462"/>
      <c r="X997" s="465">
        <f>X992+R990</f>
        <v>663.92</v>
      </c>
      <c r="Y997" s="466"/>
    </row>
    <row r="998" spans="1:28" ht="12.6" customHeight="1" x14ac:dyDescent="0.2">
      <c r="A998" s="460" t="s">
        <v>715</v>
      </c>
      <c r="B998" s="461"/>
      <c r="C998" s="461"/>
      <c r="D998" s="461"/>
      <c r="E998" s="461"/>
      <c r="F998" s="461"/>
      <c r="G998" s="461"/>
      <c r="H998" s="461"/>
      <c r="I998" s="461"/>
      <c r="J998" s="461"/>
      <c r="K998" s="461"/>
      <c r="L998" s="461"/>
      <c r="M998" s="461"/>
      <c r="N998" s="461"/>
      <c r="O998" s="461"/>
      <c r="P998" s="461"/>
      <c r="Q998" s="461"/>
      <c r="R998" s="461"/>
      <c r="S998" s="461"/>
      <c r="T998" s="461"/>
      <c r="U998" s="461"/>
      <c r="V998" s="461"/>
      <c r="W998" s="462"/>
      <c r="X998" s="465">
        <f>TRUNC(X997*BDI!$N$5,2)</f>
        <v>159.4</v>
      </c>
      <c r="Y998" s="466"/>
    </row>
    <row r="999" spans="1:28" ht="12.6" customHeight="1" x14ac:dyDescent="0.2">
      <c r="A999" s="460" t="s">
        <v>581</v>
      </c>
      <c r="B999" s="461"/>
      <c r="C999" s="461"/>
      <c r="D999" s="461"/>
      <c r="E999" s="461"/>
      <c r="F999" s="461"/>
      <c r="G999" s="461"/>
      <c r="H999" s="461"/>
      <c r="I999" s="461"/>
      <c r="J999" s="461"/>
      <c r="K999" s="461"/>
      <c r="L999" s="461"/>
      <c r="M999" s="461"/>
      <c r="N999" s="461"/>
      <c r="O999" s="461"/>
      <c r="P999" s="461"/>
      <c r="Q999" s="461"/>
      <c r="R999" s="461"/>
      <c r="S999" s="461"/>
      <c r="T999" s="461"/>
      <c r="U999" s="461"/>
      <c r="V999" s="461"/>
      <c r="W999" s="462"/>
      <c r="X999" s="465">
        <f>SUM(X997:Y998)</f>
        <v>823.31999999999994</v>
      </c>
      <c r="Y999" s="466"/>
      <c r="Z999" s="465">
        <v>844.57</v>
      </c>
      <c r="AA999" s="466"/>
      <c r="AB999" s="185">
        <f>X999/Z999-1</f>
        <v>-2.5160732680535758E-2</v>
      </c>
    </row>
    <row r="1000" spans="1:28" ht="10.7" customHeight="1" x14ac:dyDescent="0.2">
      <c r="A1000" s="1" t="s">
        <v>531</v>
      </c>
    </row>
    <row r="1001" spans="1:28" ht="10.7" customHeight="1" x14ac:dyDescent="0.2">
      <c r="A1001" s="1" t="s">
        <v>532</v>
      </c>
    </row>
    <row r="1002" spans="1:28" ht="10.7" customHeight="1" x14ac:dyDescent="0.2">
      <c r="A1002" s="1" t="s">
        <v>533</v>
      </c>
    </row>
    <row r="1003" spans="1:28" ht="10.7" customHeight="1" x14ac:dyDescent="0.2">
      <c r="A1003" s="1" t="s">
        <v>534</v>
      </c>
    </row>
    <row r="1004" spans="1:28" ht="10.7" customHeight="1" x14ac:dyDescent="0.2">
      <c r="A1004" s="1" t="s">
        <v>535</v>
      </c>
    </row>
    <row r="1005" spans="1:28" ht="10.7" customHeight="1" x14ac:dyDescent="0.2">
      <c r="A1005" s="1" t="s">
        <v>536</v>
      </c>
    </row>
    <row r="1006" spans="1:28" ht="10.7" customHeight="1" x14ac:dyDescent="0.2">
      <c r="A1006" s="1" t="s">
        <v>537</v>
      </c>
    </row>
    <row r="1007" spans="1:28" ht="10.7" customHeight="1" x14ac:dyDescent="0.2">
      <c r="A1007" s="1" t="s">
        <v>538</v>
      </c>
    </row>
    <row r="1008" spans="1:28" ht="0.95" customHeight="1" x14ac:dyDescent="0.2"/>
    <row r="1009" spans="1:33" ht="12.95" customHeight="1" x14ac:dyDescent="0.2">
      <c r="A1009" s="30" t="s">
        <v>642</v>
      </c>
    </row>
    <row r="1010" spans="1:33" ht="22.7" customHeight="1" x14ac:dyDescent="0.2">
      <c r="A1010" s="453" t="s">
        <v>541</v>
      </c>
      <c r="B1010" s="455"/>
      <c r="C1010" s="453" t="s">
        <v>542</v>
      </c>
      <c r="D1010" s="455"/>
      <c r="E1010" s="472" t="s">
        <v>543</v>
      </c>
      <c r="F1010" s="473"/>
      <c r="G1010" s="474"/>
      <c r="H1010" s="447" t="s">
        <v>544</v>
      </c>
      <c r="I1010" s="456"/>
      <c r="J1010" s="448"/>
      <c r="K1010" s="453" t="s">
        <v>545</v>
      </c>
      <c r="L1010" s="454"/>
      <c r="M1010" s="454"/>
      <c r="N1010" s="454"/>
      <c r="O1010" s="455"/>
      <c r="P1010" s="447" t="s">
        <v>546</v>
      </c>
      <c r="Q1010" s="456"/>
      <c r="R1010" s="456"/>
      <c r="S1010" s="456"/>
      <c r="T1010" s="456"/>
      <c r="U1010" s="456"/>
      <c r="V1010" s="448"/>
      <c r="W1010" s="447" t="s">
        <v>547</v>
      </c>
      <c r="X1010" s="448"/>
      <c r="Y1010" s="94" t="s">
        <v>548</v>
      </c>
    </row>
    <row r="1011" spans="1:33" ht="12.6" customHeight="1" x14ac:dyDescent="0.2">
      <c r="A1011" s="449" t="s">
        <v>550</v>
      </c>
      <c r="B1011" s="449"/>
      <c r="C1011" s="449"/>
      <c r="D1011" s="449"/>
      <c r="E1011" s="449"/>
      <c r="F1011" s="449"/>
      <c r="G1011" s="449"/>
      <c r="H1011" s="449"/>
      <c r="I1011" s="449"/>
      <c r="J1011" s="449"/>
      <c r="K1011" s="449"/>
      <c r="L1011" s="449"/>
      <c r="M1011" s="449"/>
      <c r="N1011" s="449"/>
      <c r="O1011" s="449"/>
      <c r="P1011" s="449"/>
      <c r="Q1011" s="449"/>
      <c r="R1011" s="449"/>
      <c r="S1011" s="449"/>
      <c r="T1011" s="449"/>
      <c r="U1011" s="449"/>
      <c r="V1011" s="449"/>
      <c r="W1011" s="450"/>
      <c r="X1011" s="451">
        <v>0</v>
      </c>
      <c r="Y1011" s="452"/>
    </row>
    <row r="1012" spans="1:33" ht="22.7" customHeight="1" x14ac:dyDescent="0.2">
      <c r="A1012" s="453" t="s">
        <v>551</v>
      </c>
      <c r="B1012" s="455"/>
      <c r="C1012" s="453" t="s">
        <v>542</v>
      </c>
      <c r="D1012" s="455"/>
      <c r="E1012" s="469" t="s">
        <v>552</v>
      </c>
      <c r="F1012" s="470"/>
      <c r="G1012" s="470"/>
      <c r="H1012" s="470"/>
      <c r="I1012" s="471"/>
      <c r="J1012" s="469" t="s">
        <v>553</v>
      </c>
      <c r="K1012" s="470"/>
      <c r="L1012" s="470"/>
      <c r="M1012" s="471"/>
      <c r="N1012" s="469" t="s">
        <v>554</v>
      </c>
      <c r="O1012" s="470"/>
      <c r="P1012" s="470"/>
      <c r="Q1012" s="470"/>
      <c r="R1012" s="470"/>
      <c r="S1012" s="470"/>
      <c r="T1012" s="471"/>
      <c r="U1012" s="472" t="s">
        <v>547</v>
      </c>
      <c r="V1012" s="473"/>
      <c r="W1012" s="473"/>
      <c r="X1012" s="474"/>
      <c r="Y1012" s="95" t="s">
        <v>548</v>
      </c>
    </row>
    <row r="1013" spans="1:33" ht="12.6" customHeight="1" x14ac:dyDescent="0.2">
      <c r="A1013" s="475" t="s">
        <v>555</v>
      </c>
      <c r="B1013" s="476"/>
      <c r="C1013" s="477">
        <v>20002</v>
      </c>
      <c r="D1013" s="478"/>
      <c r="E1013" s="482">
        <v>12.43</v>
      </c>
      <c r="F1013" s="483"/>
      <c r="G1013" s="483"/>
      <c r="H1013" s="483"/>
      <c r="I1013" s="484"/>
      <c r="J1013" s="482">
        <v>27.39</v>
      </c>
      <c r="K1013" s="483"/>
      <c r="L1013" s="483"/>
      <c r="M1013" s="484"/>
      <c r="N1013" s="482">
        <v>120.38</v>
      </c>
      <c r="O1013" s="483"/>
      <c r="P1013" s="483"/>
      <c r="Q1013" s="483"/>
      <c r="R1013" s="483"/>
      <c r="S1013" s="483"/>
      <c r="T1013" s="484"/>
      <c r="U1013" s="494">
        <v>0.1</v>
      </c>
      <c r="V1013" s="495"/>
      <c r="W1013" s="495"/>
      <c r="X1013" s="496"/>
      <c r="Y1013" s="183">
        <v>2.73</v>
      </c>
    </row>
    <row r="1014" spans="1:33" ht="12.6" customHeight="1" x14ac:dyDescent="0.2">
      <c r="A1014" s="475" t="s">
        <v>556</v>
      </c>
      <c r="B1014" s="476"/>
      <c r="C1014" s="477">
        <v>20031</v>
      </c>
      <c r="D1014" s="478"/>
      <c r="E1014" s="482">
        <v>7.11</v>
      </c>
      <c r="F1014" s="483"/>
      <c r="G1014" s="483"/>
      <c r="H1014" s="483"/>
      <c r="I1014" s="484"/>
      <c r="J1014" s="482">
        <v>22.28</v>
      </c>
      <c r="K1014" s="483"/>
      <c r="L1014" s="483"/>
      <c r="M1014" s="484"/>
      <c r="N1014" s="482">
        <v>213.47</v>
      </c>
      <c r="O1014" s="483"/>
      <c r="P1014" s="483"/>
      <c r="Q1014" s="483"/>
      <c r="R1014" s="483"/>
      <c r="S1014" s="483"/>
      <c r="T1014" s="484"/>
      <c r="U1014" s="494">
        <v>3</v>
      </c>
      <c r="V1014" s="495"/>
      <c r="W1014" s="495"/>
      <c r="X1014" s="496"/>
      <c r="Y1014" s="183">
        <v>66.84</v>
      </c>
    </row>
    <row r="1015" spans="1:33" ht="12.6" customHeight="1" x14ac:dyDescent="0.2">
      <c r="A1015" s="449" t="s">
        <v>557</v>
      </c>
      <c r="B1015" s="449"/>
      <c r="C1015" s="449"/>
      <c r="D1015" s="449"/>
      <c r="E1015" s="449"/>
      <c r="F1015" s="449"/>
      <c r="G1015" s="449"/>
      <c r="H1015" s="449"/>
      <c r="I1015" s="449"/>
      <c r="J1015" s="449"/>
      <c r="K1015" s="449"/>
      <c r="L1015" s="449"/>
      <c r="M1015" s="449"/>
      <c r="N1015" s="449"/>
      <c r="O1015" s="449"/>
      <c r="P1015" s="449"/>
      <c r="Q1015" s="449"/>
      <c r="R1015" s="449"/>
      <c r="S1015" s="449"/>
      <c r="T1015" s="449"/>
      <c r="U1015" s="449"/>
      <c r="V1015" s="449"/>
      <c r="W1015" s="450"/>
      <c r="X1015" s="451">
        <v>69.569999999999993</v>
      </c>
      <c r="Y1015" s="452"/>
    </row>
    <row r="1016" spans="1:33" ht="22.7" customHeight="1" x14ac:dyDescent="0.2">
      <c r="A1016" s="453" t="s">
        <v>558</v>
      </c>
      <c r="B1016" s="455"/>
      <c r="C1016" s="453" t="s">
        <v>542</v>
      </c>
      <c r="D1016" s="455"/>
      <c r="E1016" s="491" t="s">
        <v>559</v>
      </c>
      <c r="F1016" s="492"/>
      <c r="G1016" s="492"/>
      <c r="H1016" s="492"/>
      <c r="I1016" s="493"/>
      <c r="J1016" s="447" t="s">
        <v>560</v>
      </c>
      <c r="K1016" s="456"/>
      <c r="L1016" s="448"/>
      <c r="M1016" s="447" t="s">
        <v>561</v>
      </c>
      <c r="N1016" s="456"/>
      <c r="O1016" s="448"/>
      <c r="P1016" s="447" t="s">
        <v>562</v>
      </c>
      <c r="Q1016" s="456"/>
      <c r="R1016" s="456"/>
      <c r="S1016" s="456"/>
      <c r="T1016" s="456"/>
      <c r="U1016" s="448"/>
      <c r="V1016" s="469" t="s">
        <v>563</v>
      </c>
      <c r="W1016" s="470"/>
      <c r="X1016" s="470"/>
      <c r="Y1016" s="470"/>
    </row>
    <row r="1017" spans="1:33" ht="12.6" customHeight="1" x14ac:dyDescent="0.2">
      <c r="A1017" s="449" t="s">
        <v>564</v>
      </c>
      <c r="B1017" s="449"/>
      <c r="C1017" s="449"/>
      <c r="D1017" s="449"/>
      <c r="E1017" s="449"/>
      <c r="F1017" s="449"/>
      <c r="G1017" s="449"/>
      <c r="H1017" s="449"/>
      <c r="I1017" s="449"/>
      <c r="J1017" s="449"/>
      <c r="K1017" s="449"/>
      <c r="L1017" s="449"/>
      <c r="M1017" s="449"/>
      <c r="N1017" s="449"/>
      <c r="O1017" s="449"/>
      <c r="P1017" s="449"/>
      <c r="Q1017" s="449"/>
      <c r="R1017" s="449"/>
      <c r="S1017" s="449"/>
      <c r="T1017" s="449"/>
      <c r="U1017" s="449"/>
      <c r="V1017" s="449"/>
      <c r="W1017" s="450"/>
      <c r="X1017" s="451">
        <v>0</v>
      </c>
      <c r="Y1017" s="452"/>
    </row>
    <row r="1018" spans="1:33" ht="12.6" customHeight="1" x14ac:dyDescent="0.2">
      <c r="A1018" s="460" t="s">
        <v>565</v>
      </c>
      <c r="B1018" s="461"/>
      <c r="C1018" s="461"/>
      <c r="D1018" s="461"/>
      <c r="E1018" s="461"/>
      <c r="F1018" s="461"/>
      <c r="G1018" s="461"/>
      <c r="H1018" s="461"/>
      <c r="I1018" s="461"/>
      <c r="J1018" s="461"/>
      <c r="K1018" s="461"/>
      <c r="L1018" s="461"/>
      <c r="M1018" s="461"/>
      <c r="N1018" s="461"/>
      <c r="O1018" s="461"/>
      <c r="P1018" s="461"/>
      <c r="Q1018" s="462"/>
      <c r="R1018" s="451">
        <v>69.569999999999993</v>
      </c>
      <c r="S1018" s="452"/>
      <c r="T1018" s="452"/>
      <c r="U1018" s="452"/>
      <c r="V1018" s="452"/>
      <c r="W1018" s="452"/>
      <c r="X1018" s="452"/>
      <c r="Y1018" s="452"/>
    </row>
    <row r="1019" spans="1:33" ht="12.6" customHeight="1" x14ac:dyDescent="0.2">
      <c r="A1019" s="460" t="s">
        <v>566</v>
      </c>
      <c r="B1019" s="461"/>
      <c r="C1019" s="461"/>
      <c r="D1019" s="461"/>
      <c r="E1019" s="461"/>
      <c r="F1019" s="461"/>
      <c r="G1019" s="461"/>
      <c r="H1019" s="461"/>
      <c r="I1019" s="461"/>
      <c r="J1019" s="461"/>
      <c r="K1019" s="461"/>
      <c r="L1019" s="461"/>
      <c r="M1019" s="461"/>
      <c r="N1019" s="461"/>
      <c r="O1019" s="461"/>
      <c r="P1019" s="461"/>
      <c r="Q1019" s="462"/>
      <c r="R1019" s="463">
        <f>Z1019</f>
        <v>1</v>
      </c>
      <c r="S1019" s="464"/>
      <c r="T1019" s="464"/>
      <c r="U1019" s="464"/>
      <c r="V1019" s="464"/>
      <c r="W1019" s="464"/>
      <c r="X1019" s="464"/>
      <c r="Y1019" s="464"/>
      <c r="Z1019" s="463">
        <v>1</v>
      </c>
      <c r="AA1019" s="464"/>
      <c r="AB1019" s="464"/>
      <c r="AC1019" s="464"/>
      <c r="AD1019" s="464"/>
      <c r="AE1019" s="464"/>
      <c r="AF1019" s="464"/>
      <c r="AG1019" s="464"/>
    </row>
    <row r="1020" spans="1:33" ht="12.6" customHeight="1" x14ac:dyDescent="0.2">
      <c r="A1020" s="460" t="s">
        <v>567</v>
      </c>
      <c r="B1020" s="461"/>
      <c r="C1020" s="461"/>
      <c r="D1020" s="461"/>
      <c r="E1020" s="461"/>
      <c r="F1020" s="461"/>
      <c r="G1020" s="461"/>
      <c r="H1020" s="461"/>
      <c r="I1020" s="461"/>
      <c r="J1020" s="461"/>
      <c r="K1020" s="461"/>
      <c r="L1020" s="461"/>
      <c r="M1020" s="461"/>
      <c r="N1020" s="461"/>
      <c r="O1020" s="461"/>
      <c r="P1020" s="461"/>
      <c r="Q1020" s="462"/>
      <c r="R1020" s="451">
        <f>TRUNC(R1018/R1019,2)</f>
        <v>69.569999999999993</v>
      </c>
      <c r="S1020" s="452"/>
      <c r="T1020" s="452"/>
      <c r="U1020" s="452"/>
      <c r="V1020" s="452"/>
      <c r="W1020" s="452"/>
      <c r="X1020" s="452"/>
      <c r="Y1020" s="452"/>
    </row>
    <row r="1021" spans="1:33" ht="22.7" customHeight="1" x14ac:dyDescent="0.2">
      <c r="A1021" s="453" t="s">
        <v>568</v>
      </c>
      <c r="B1021" s="454"/>
      <c r="C1021" s="454"/>
      <c r="D1021" s="454"/>
      <c r="E1021" s="455"/>
      <c r="F1021" s="453" t="s">
        <v>542</v>
      </c>
      <c r="G1021" s="454"/>
      <c r="H1021" s="455"/>
      <c r="I1021" s="447" t="s">
        <v>569</v>
      </c>
      <c r="J1021" s="456"/>
      <c r="K1021" s="448"/>
      <c r="L1021" s="469" t="s">
        <v>570</v>
      </c>
      <c r="M1021" s="470"/>
      <c r="N1021" s="470"/>
      <c r="O1021" s="470"/>
      <c r="P1021" s="470"/>
      <c r="Q1021" s="470"/>
      <c r="R1021" s="471"/>
      <c r="S1021" s="457" t="s">
        <v>547</v>
      </c>
      <c r="T1021" s="458"/>
      <c r="U1021" s="458"/>
      <c r="V1021" s="458"/>
      <c r="W1021" s="458"/>
      <c r="X1021" s="459"/>
      <c r="Y1021" s="95" t="s">
        <v>570</v>
      </c>
    </row>
    <row r="1022" spans="1:33" ht="22.35" customHeight="1" x14ac:dyDescent="0.2">
      <c r="A1022" s="475" t="s">
        <v>643</v>
      </c>
      <c r="B1022" s="497"/>
      <c r="C1022" s="497"/>
      <c r="D1022" s="497"/>
      <c r="E1022" s="476"/>
      <c r="F1022" s="477">
        <v>10034</v>
      </c>
      <c r="G1022" s="498"/>
      <c r="H1022" s="478"/>
      <c r="I1022" s="499" t="s">
        <v>637</v>
      </c>
      <c r="J1022" s="500"/>
      <c r="K1022" s="501"/>
      <c r="L1022" s="482">
        <v>90.96</v>
      </c>
      <c r="M1022" s="483"/>
      <c r="N1022" s="483"/>
      <c r="O1022" s="483"/>
      <c r="P1022" s="483"/>
      <c r="Q1022" s="483"/>
      <c r="R1022" s="484"/>
      <c r="S1022" s="505">
        <v>1</v>
      </c>
      <c r="T1022" s="506"/>
      <c r="U1022" s="506"/>
      <c r="V1022" s="506"/>
      <c r="W1022" s="506"/>
      <c r="X1022" s="507"/>
      <c r="Y1022" s="183">
        <v>90.96</v>
      </c>
    </row>
    <row r="1023" spans="1:33" ht="12.6" customHeight="1" x14ac:dyDescent="0.2">
      <c r="A1023" s="449" t="s">
        <v>571</v>
      </c>
      <c r="B1023" s="449"/>
      <c r="C1023" s="449"/>
      <c r="D1023" s="449"/>
      <c r="E1023" s="449"/>
      <c r="F1023" s="449"/>
      <c r="G1023" s="449"/>
      <c r="H1023" s="449"/>
      <c r="I1023" s="449"/>
      <c r="J1023" s="449"/>
      <c r="K1023" s="449"/>
      <c r="L1023" s="449"/>
      <c r="M1023" s="449"/>
      <c r="N1023" s="449"/>
      <c r="O1023" s="449"/>
      <c r="P1023" s="449"/>
      <c r="Q1023" s="449"/>
      <c r="R1023" s="449"/>
      <c r="S1023" s="449"/>
      <c r="T1023" s="449"/>
      <c r="U1023" s="449"/>
      <c r="V1023" s="449"/>
      <c r="W1023" s="450"/>
      <c r="X1023" s="451">
        <v>90.96</v>
      </c>
      <c r="Y1023" s="452"/>
    </row>
    <row r="1024" spans="1:33" ht="22.7" customHeight="1" x14ac:dyDescent="0.2">
      <c r="A1024" s="453" t="s">
        <v>572</v>
      </c>
      <c r="B1024" s="454"/>
      <c r="C1024" s="454"/>
      <c r="D1024" s="454"/>
      <c r="E1024" s="455"/>
      <c r="F1024" s="453" t="s">
        <v>542</v>
      </c>
      <c r="G1024" s="454"/>
      <c r="H1024" s="455"/>
      <c r="I1024" s="447" t="s">
        <v>569</v>
      </c>
      <c r="J1024" s="456"/>
      <c r="K1024" s="448"/>
      <c r="L1024" s="453" t="s">
        <v>570</v>
      </c>
      <c r="M1024" s="454"/>
      <c r="N1024" s="454"/>
      <c r="O1024" s="454"/>
      <c r="P1024" s="454"/>
      <c r="Q1024" s="454"/>
      <c r="R1024" s="455"/>
      <c r="S1024" s="457" t="s">
        <v>547</v>
      </c>
      <c r="T1024" s="458"/>
      <c r="U1024" s="458"/>
      <c r="V1024" s="458"/>
      <c r="W1024" s="458"/>
      <c r="X1024" s="459"/>
      <c r="Y1024" s="93" t="s">
        <v>570</v>
      </c>
    </row>
    <row r="1025" spans="1:28" ht="12.6" customHeight="1" x14ac:dyDescent="0.2">
      <c r="A1025" s="449" t="s">
        <v>573</v>
      </c>
      <c r="B1025" s="449"/>
      <c r="C1025" s="449"/>
      <c r="D1025" s="449"/>
      <c r="E1025" s="449"/>
      <c r="F1025" s="449"/>
      <c r="G1025" s="449"/>
      <c r="H1025" s="449"/>
      <c r="I1025" s="449"/>
      <c r="J1025" s="449"/>
      <c r="K1025" s="449"/>
      <c r="L1025" s="449"/>
      <c r="M1025" s="449"/>
      <c r="N1025" s="449"/>
      <c r="O1025" s="449"/>
      <c r="P1025" s="449"/>
      <c r="Q1025" s="449"/>
      <c r="R1025" s="449"/>
      <c r="S1025" s="449"/>
      <c r="T1025" s="449"/>
      <c r="U1025" s="449"/>
      <c r="V1025" s="449"/>
      <c r="W1025" s="450"/>
      <c r="X1025" s="451">
        <v>0</v>
      </c>
      <c r="Y1025" s="452"/>
    </row>
    <row r="1026" spans="1:28" ht="22.7" customHeight="1" x14ac:dyDescent="0.2">
      <c r="A1026" s="31" t="s">
        <v>574</v>
      </c>
      <c r="B1026" s="453" t="s">
        <v>542</v>
      </c>
      <c r="C1026" s="455"/>
      <c r="D1026" s="453" t="s">
        <v>569</v>
      </c>
      <c r="E1026" s="454"/>
      <c r="F1026" s="455"/>
      <c r="G1026" s="485" t="s">
        <v>575</v>
      </c>
      <c r="H1026" s="486"/>
      <c r="I1026" s="486"/>
      <c r="J1026" s="486"/>
      <c r="K1026" s="487"/>
      <c r="L1026" s="488" t="s">
        <v>576</v>
      </c>
      <c r="M1026" s="489"/>
      <c r="N1026" s="490"/>
      <c r="O1026" s="488" t="s">
        <v>577</v>
      </c>
      <c r="P1026" s="490"/>
      <c r="Q1026" s="488" t="s">
        <v>578</v>
      </c>
      <c r="R1026" s="489"/>
      <c r="S1026" s="490"/>
      <c r="T1026" s="447" t="s">
        <v>563</v>
      </c>
      <c r="U1026" s="456"/>
      <c r="V1026" s="456"/>
      <c r="W1026" s="448"/>
      <c r="X1026" s="447" t="s">
        <v>547</v>
      </c>
      <c r="Y1026" s="448"/>
    </row>
    <row r="1027" spans="1:28" ht="12.6" customHeight="1" x14ac:dyDescent="0.2">
      <c r="A1027" s="449" t="s">
        <v>579</v>
      </c>
      <c r="B1027" s="449"/>
      <c r="C1027" s="449"/>
      <c r="D1027" s="449"/>
      <c r="E1027" s="449"/>
      <c r="F1027" s="449"/>
      <c r="G1027" s="449"/>
      <c r="H1027" s="449"/>
      <c r="I1027" s="449"/>
      <c r="J1027" s="449"/>
      <c r="K1027" s="449"/>
      <c r="L1027" s="449"/>
      <c r="M1027" s="449"/>
      <c r="N1027" s="449"/>
      <c r="O1027" s="449"/>
      <c r="P1027" s="449"/>
      <c r="Q1027" s="449"/>
      <c r="R1027" s="449"/>
      <c r="S1027" s="449"/>
      <c r="T1027" s="449"/>
      <c r="U1027" s="449"/>
      <c r="V1027" s="449"/>
      <c r="W1027" s="450"/>
      <c r="X1027" s="451">
        <v>0</v>
      </c>
      <c r="Y1027" s="452"/>
    </row>
    <row r="1028" spans="1:28" ht="12.6" customHeight="1" x14ac:dyDescent="0.2">
      <c r="A1028" s="460" t="s">
        <v>580</v>
      </c>
      <c r="B1028" s="461"/>
      <c r="C1028" s="461"/>
      <c r="D1028" s="461"/>
      <c r="E1028" s="461"/>
      <c r="F1028" s="461"/>
      <c r="G1028" s="461"/>
      <c r="H1028" s="461"/>
      <c r="I1028" s="461"/>
      <c r="J1028" s="461"/>
      <c r="K1028" s="461"/>
      <c r="L1028" s="461"/>
      <c r="M1028" s="461"/>
      <c r="N1028" s="461"/>
      <c r="O1028" s="461"/>
      <c r="P1028" s="461"/>
      <c r="Q1028" s="461"/>
      <c r="R1028" s="461"/>
      <c r="S1028" s="461"/>
      <c r="T1028" s="461"/>
      <c r="U1028" s="461"/>
      <c r="V1028" s="461"/>
      <c r="W1028" s="462"/>
      <c r="X1028" s="465">
        <f>X1023+R1020</f>
        <v>160.52999999999997</v>
      </c>
      <c r="Y1028" s="466"/>
    </row>
    <row r="1029" spans="1:28" ht="12.6" customHeight="1" x14ac:dyDescent="0.2">
      <c r="A1029" s="460" t="s">
        <v>715</v>
      </c>
      <c r="B1029" s="461"/>
      <c r="C1029" s="461"/>
      <c r="D1029" s="461"/>
      <c r="E1029" s="461"/>
      <c r="F1029" s="461"/>
      <c r="G1029" s="461"/>
      <c r="H1029" s="461"/>
      <c r="I1029" s="461"/>
      <c r="J1029" s="461"/>
      <c r="K1029" s="461"/>
      <c r="L1029" s="461"/>
      <c r="M1029" s="461"/>
      <c r="N1029" s="461"/>
      <c r="O1029" s="461"/>
      <c r="P1029" s="461"/>
      <c r="Q1029" s="461"/>
      <c r="R1029" s="461"/>
      <c r="S1029" s="461"/>
      <c r="T1029" s="461"/>
      <c r="U1029" s="461"/>
      <c r="V1029" s="461"/>
      <c r="W1029" s="462"/>
      <c r="X1029" s="465">
        <f>TRUNC(X1028*BDI!$N$5,2)</f>
        <v>38.54</v>
      </c>
      <c r="Y1029" s="466"/>
    </row>
    <row r="1030" spans="1:28" ht="12.6" customHeight="1" x14ac:dyDescent="0.2">
      <c r="A1030" s="460" t="s">
        <v>581</v>
      </c>
      <c r="B1030" s="461"/>
      <c r="C1030" s="461"/>
      <c r="D1030" s="461"/>
      <c r="E1030" s="461"/>
      <c r="F1030" s="461"/>
      <c r="G1030" s="461"/>
      <c r="H1030" s="461"/>
      <c r="I1030" s="461"/>
      <c r="J1030" s="461"/>
      <c r="K1030" s="461"/>
      <c r="L1030" s="461"/>
      <c r="M1030" s="461"/>
      <c r="N1030" s="461"/>
      <c r="O1030" s="461"/>
      <c r="P1030" s="461"/>
      <c r="Q1030" s="461"/>
      <c r="R1030" s="461"/>
      <c r="S1030" s="461"/>
      <c r="T1030" s="461"/>
      <c r="U1030" s="461"/>
      <c r="V1030" s="461"/>
      <c r="W1030" s="462"/>
      <c r="X1030" s="465">
        <f>SUM(X1028:Y1029)</f>
        <v>199.06999999999996</v>
      </c>
      <c r="Y1030" s="466"/>
      <c r="Z1030" s="465">
        <v>204.21</v>
      </c>
      <c r="AA1030" s="466"/>
      <c r="AB1030" s="185">
        <f>X1030/Z1030-1</f>
        <v>-2.5170167964350676E-2</v>
      </c>
    </row>
    <row r="1031" spans="1:28" ht="10.7" customHeight="1" x14ac:dyDescent="0.2">
      <c r="A1031" s="1" t="s">
        <v>531</v>
      </c>
    </row>
    <row r="1032" spans="1:28" ht="10.7" customHeight="1" x14ac:dyDescent="0.2">
      <c r="A1032" s="1" t="s">
        <v>532</v>
      </c>
    </row>
    <row r="1033" spans="1:28" ht="10.7" customHeight="1" x14ac:dyDescent="0.2">
      <c r="A1033" s="1" t="s">
        <v>533</v>
      </c>
    </row>
    <row r="1034" spans="1:28" ht="10.7" customHeight="1" x14ac:dyDescent="0.2">
      <c r="A1034" s="1" t="s">
        <v>534</v>
      </c>
    </row>
    <row r="1035" spans="1:28" ht="10.7" customHeight="1" x14ac:dyDescent="0.2">
      <c r="A1035" s="1" t="s">
        <v>535</v>
      </c>
    </row>
    <row r="1036" spans="1:28" ht="10.7" customHeight="1" x14ac:dyDescent="0.2">
      <c r="A1036" s="1" t="s">
        <v>536</v>
      </c>
    </row>
    <row r="1037" spans="1:28" ht="10.7" customHeight="1" x14ac:dyDescent="0.2">
      <c r="A1037" s="1" t="s">
        <v>537</v>
      </c>
    </row>
    <row r="1038" spans="1:28" ht="10.7" customHeight="1" x14ac:dyDescent="0.2">
      <c r="A1038" s="1" t="s">
        <v>538</v>
      </c>
    </row>
    <row r="1039" spans="1:28" ht="0.95" customHeight="1" x14ac:dyDescent="0.2"/>
    <row r="1040" spans="1:28" ht="12.95" customHeight="1" x14ac:dyDescent="0.2">
      <c r="A1040" s="30" t="s">
        <v>644</v>
      </c>
    </row>
    <row r="1041" spans="1:33" ht="22.7" customHeight="1" x14ac:dyDescent="0.2">
      <c r="A1041" s="453" t="s">
        <v>541</v>
      </c>
      <c r="B1041" s="455"/>
      <c r="C1041" s="453" t="s">
        <v>542</v>
      </c>
      <c r="D1041" s="455"/>
      <c r="E1041" s="469" t="s">
        <v>543</v>
      </c>
      <c r="F1041" s="470"/>
      <c r="G1041" s="471"/>
      <c r="H1041" s="469" t="s">
        <v>544</v>
      </c>
      <c r="I1041" s="470"/>
      <c r="J1041" s="471"/>
      <c r="K1041" s="469" t="s">
        <v>545</v>
      </c>
      <c r="L1041" s="470"/>
      <c r="M1041" s="470"/>
      <c r="N1041" s="470"/>
      <c r="O1041" s="471"/>
      <c r="P1041" s="469" t="s">
        <v>546</v>
      </c>
      <c r="Q1041" s="470"/>
      <c r="R1041" s="470"/>
      <c r="S1041" s="470"/>
      <c r="T1041" s="470"/>
      <c r="U1041" s="470"/>
      <c r="V1041" s="471"/>
      <c r="W1041" s="447" t="s">
        <v>547</v>
      </c>
      <c r="X1041" s="448"/>
      <c r="Y1041" s="95" t="s">
        <v>548</v>
      </c>
    </row>
    <row r="1042" spans="1:33" ht="24.75" customHeight="1" x14ac:dyDescent="0.2">
      <c r="A1042" s="516" t="s">
        <v>645</v>
      </c>
      <c r="B1042" s="517"/>
      <c r="C1042" s="477">
        <v>30175</v>
      </c>
      <c r="D1042" s="478"/>
      <c r="E1042" s="479">
        <v>1</v>
      </c>
      <c r="F1042" s="480"/>
      <c r="G1042" s="481"/>
      <c r="H1042" s="479">
        <v>0</v>
      </c>
      <c r="I1042" s="480"/>
      <c r="J1042" s="481"/>
      <c r="K1042" s="482">
        <v>1.04</v>
      </c>
      <c r="L1042" s="483"/>
      <c r="M1042" s="483"/>
      <c r="N1042" s="483"/>
      <c r="O1042" s="484"/>
      <c r="P1042" s="482">
        <v>0.7</v>
      </c>
      <c r="Q1042" s="483"/>
      <c r="R1042" s="483"/>
      <c r="S1042" s="483"/>
      <c r="T1042" s="483"/>
      <c r="U1042" s="483"/>
      <c r="V1042" s="484"/>
      <c r="W1042" s="467">
        <v>1</v>
      </c>
      <c r="X1042" s="468"/>
      <c r="Y1042" s="183">
        <v>1.04</v>
      </c>
    </row>
    <row r="1043" spans="1:33" ht="12.6" customHeight="1" x14ac:dyDescent="0.2">
      <c r="A1043" s="475" t="s">
        <v>646</v>
      </c>
      <c r="B1043" s="476"/>
      <c r="C1043" s="477">
        <v>30180</v>
      </c>
      <c r="D1043" s="478"/>
      <c r="E1043" s="479">
        <v>1</v>
      </c>
      <c r="F1043" s="480"/>
      <c r="G1043" s="481"/>
      <c r="H1043" s="479">
        <v>0</v>
      </c>
      <c r="I1043" s="480"/>
      <c r="J1043" s="481"/>
      <c r="K1043" s="482">
        <v>25.7</v>
      </c>
      <c r="L1043" s="483"/>
      <c r="M1043" s="483"/>
      <c r="N1043" s="483"/>
      <c r="O1043" s="484"/>
      <c r="P1043" s="482">
        <v>3.7</v>
      </c>
      <c r="Q1043" s="483"/>
      <c r="R1043" s="483"/>
      <c r="S1043" s="483"/>
      <c r="T1043" s="483"/>
      <c r="U1043" s="483"/>
      <c r="V1043" s="484"/>
      <c r="W1043" s="467">
        <v>1</v>
      </c>
      <c r="X1043" s="468"/>
      <c r="Y1043" s="183">
        <v>25.7</v>
      </c>
    </row>
    <row r="1044" spans="1:33" ht="12.6" customHeight="1" x14ac:dyDescent="0.2">
      <c r="A1044" s="475" t="s">
        <v>647</v>
      </c>
      <c r="B1044" s="476"/>
      <c r="C1044" s="477">
        <v>30033</v>
      </c>
      <c r="D1044" s="478"/>
      <c r="E1044" s="479">
        <v>0.92</v>
      </c>
      <c r="F1044" s="480"/>
      <c r="G1044" s="481"/>
      <c r="H1044" s="479">
        <v>0.08</v>
      </c>
      <c r="I1044" s="480"/>
      <c r="J1044" s="481"/>
      <c r="K1044" s="482">
        <v>0.68</v>
      </c>
      <c r="L1044" s="483"/>
      <c r="M1044" s="483"/>
      <c r="N1044" s="483"/>
      <c r="O1044" s="484"/>
      <c r="P1044" s="482">
        <v>0.46</v>
      </c>
      <c r="Q1044" s="483"/>
      <c r="R1044" s="483"/>
      <c r="S1044" s="483"/>
      <c r="T1044" s="483"/>
      <c r="U1044" s="483"/>
      <c r="V1044" s="484"/>
      <c r="W1044" s="467">
        <v>4</v>
      </c>
      <c r="X1044" s="468"/>
      <c r="Y1044" s="183">
        <v>2.6</v>
      </c>
    </row>
    <row r="1045" spans="1:33" ht="12.6" customHeight="1" x14ac:dyDescent="0.2">
      <c r="A1045" s="475" t="s">
        <v>648</v>
      </c>
      <c r="B1045" s="476"/>
      <c r="C1045" s="477">
        <v>30185</v>
      </c>
      <c r="D1045" s="478"/>
      <c r="E1045" s="479">
        <v>0.41</v>
      </c>
      <c r="F1045" s="480"/>
      <c r="G1045" s="481"/>
      <c r="H1045" s="479">
        <v>0.59</v>
      </c>
      <c r="I1045" s="480"/>
      <c r="J1045" s="481"/>
      <c r="K1045" s="482">
        <v>1.52</v>
      </c>
      <c r="L1045" s="483"/>
      <c r="M1045" s="483"/>
      <c r="N1045" s="483"/>
      <c r="O1045" s="484"/>
      <c r="P1045" s="482">
        <v>1.03</v>
      </c>
      <c r="Q1045" s="483"/>
      <c r="R1045" s="483"/>
      <c r="S1045" s="483"/>
      <c r="T1045" s="483"/>
      <c r="U1045" s="483"/>
      <c r="V1045" s="484"/>
      <c r="W1045" s="467">
        <v>3</v>
      </c>
      <c r="X1045" s="468"/>
      <c r="Y1045" s="183">
        <v>3.66</v>
      </c>
    </row>
    <row r="1046" spans="1:33" ht="12.6" customHeight="1" x14ac:dyDescent="0.2">
      <c r="A1046" s="449" t="s">
        <v>550</v>
      </c>
      <c r="B1046" s="449"/>
      <c r="C1046" s="449"/>
      <c r="D1046" s="449"/>
      <c r="E1046" s="449"/>
      <c r="F1046" s="449"/>
      <c r="G1046" s="449"/>
      <c r="H1046" s="449"/>
      <c r="I1046" s="449"/>
      <c r="J1046" s="449"/>
      <c r="K1046" s="449"/>
      <c r="L1046" s="449"/>
      <c r="M1046" s="449"/>
      <c r="N1046" s="449"/>
      <c r="O1046" s="449"/>
      <c r="P1046" s="449"/>
      <c r="Q1046" s="449"/>
      <c r="R1046" s="449"/>
      <c r="S1046" s="449"/>
      <c r="T1046" s="449"/>
      <c r="U1046" s="449"/>
      <c r="V1046" s="449"/>
      <c r="W1046" s="450"/>
      <c r="X1046" s="451">
        <v>33</v>
      </c>
      <c r="Y1046" s="452"/>
    </row>
    <row r="1047" spans="1:33" ht="22.7" customHeight="1" x14ac:dyDescent="0.2">
      <c r="A1047" s="453" t="s">
        <v>551</v>
      </c>
      <c r="B1047" s="455"/>
      <c r="C1047" s="453" t="s">
        <v>542</v>
      </c>
      <c r="D1047" s="455"/>
      <c r="E1047" s="469" t="s">
        <v>552</v>
      </c>
      <c r="F1047" s="470"/>
      <c r="G1047" s="470"/>
      <c r="H1047" s="470"/>
      <c r="I1047" s="471"/>
      <c r="J1047" s="469" t="s">
        <v>553</v>
      </c>
      <c r="K1047" s="470"/>
      <c r="L1047" s="470"/>
      <c r="M1047" s="471"/>
      <c r="N1047" s="469" t="s">
        <v>554</v>
      </c>
      <c r="O1047" s="470"/>
      <c r="P1047" s="470"/>
      <c r="Q1047" s="470"/>
      <c r="R1047" s="470"/>
      <c r="S1047" s="470"/>
      <c r="T1047" s="471"/>
      <c r="U1047" s="472" t="s">
        <v>547</v>
      </c>
      <c r="V1047" s="473"/>
      <c r="W1047" s="473"/>
      <c r="X1047" s="474"/>
      <c r="Y1047" s="95" t="s">
        <v>548</v>
      </c>
    </row>
    <row r="1048" spans="1:33" ht="12.6" customHeight="1" x14ac:dyDescent="0.2">
      <c r="A1048" s="475" t="s">
        <v>555</v>
      </c>
      <c r="B1048" s="476"/>
      <c r="C1048" s="477">
        <v>20002</v>
      </c>
      <c r="D1048" s="478"/>
      <c r="E1048" s="482">
        <v>12.43</v>
      </c>
      <c r="F1048" s="483"/>
      <c r="G1048" s="483"/>
      <c r="H1048" s="483"/>
      <c r="I1048" s="484"/>
      <c r="J1048" s="482">
        <v>27.39</v>
      </c>
      <c r="K1048" s="483"/>
      <c r="L1048" s="483"/>
      <c r="M1048" s="484"/>
      <c r="N1048" s="482">
        <v>120.38</v>
      </c>
      <c r="O1048" s="483"/>
      <c r="P1048" s="483"/>
      <c r="Q1048" s="483"/>
      <c r="R1048" s="483"/>
      <c r="S1048" s="483"/>
      <c r="T1048" s="484"/>
      <c r="U1048" s="494">
        <v>1</v>
      </c>
      <c r="V1048" s="495"/>
      <c r="W1048" s="495"/>
      <c r="X1048" s="496"/>
      <c r="Y1048" s="183">
        <v>27.39</v>
      </c>
    </row>
    <row r="1049" spans="1:33" ht="22.7" customHeight="1" x14ac:dyDescent="0.2">
      <c r="A1049" s="475" t="s">
        <v>649</v>
      </c>
      <c r="B1049" s="476"/>
      <c r="C1049" s="477">
        <v>20000</v>
      </c>
      <c r="D1049" s="478"/>
      <c r="E1049" s="482">
        <v>9.76</v>
      </c>
      <c r="F1049" s="483"/>
      <c r="G1049" s="483"/>
      <c r="H1049" s="483"/>
      <c r="I1049" s="484"/>
      <c r="J1049" s="482">
        <v>27.56</v>
      </c>
      <c r="K1049" s="483"/>
      <c r="L1049" s="483"/>
      <c r="M1049" s="484"/>
      <c r="N1049" s="482">
        <v>182.41</v>
      </c>
      <c r="O1049" s="483"/>
      <c r="P1049" s="483"/>
      <c r="Q1049" s="483"/>
      <c r="R1049" s="483"/>
      <c r="S1049" s="483"/>
      <c r="T1049" s="484"/>
      <c r="U1049" s="494">
        <v>1</v>
      </c>
      <c r="V1049" s="495"/>
      <c r="W1049" s="495"/>
      <c r="X1049" s="496"/>
      <c r="Y1049" s="183">
        <v>27.56</v>
      </c>
    </row>
    <row r="1050" spans="1:33" ht="12.6" customHeight="1" x14ac:dyDescent="0.2">
      <c r="A1050" s="475" t="s">
        <v>650</v>
      </c>
      <c r="B1050" s="476"/>
      <c r="C1050" s="477">
        <v>20017</v>
      </c>
      <c r="D1050" s="478"/>
      <c r="E1050" s="482">
        <v>10.06</v>
      </c>
      <c r="F1050" s="483"/>
      <c r="G1050" s="483"/>
      <c r="H1050" s="483"/>
      <c r="I1050" s="484"/>
      <c r="J1050" s="482">
        <v>28.2</v>
      </c>
      <c r="K1050" s="483"/>
      <c r="L1050" s="483"/>
      <c r="M1050" s="484"/>
      <c r="N1050" s="482">
        <v>180.32</v>
      </c>
      <c r="O1050" s="483"/>
      <c r="P1050" s="483"/>
      <c r="Q1050" s="483"/>
      <c r="R1050" s="483"/>
      <c r="S1050" s="483"/>
      <c r="T1050" s="484"/>
      <c r="U1050" s="494">
        <v>1</v>
      </c>
      <c r="V1050" s="495"/>
      <c r="W1050" s="495"/>
      <c r="X1050" s="496"/>
      <c r="Y1050" s="183">
        <v>28.2</v>
      </c>
    </row>
    <row r="1051" spans="1:33" ht="12.6" customHeight="1" x14ac:dyDescent="0.2">
      <c r="A1051" s="475" t="s">
        <v>556</v>
      </c>
      <c r="B1051" s="476"/>
      <c r="C1051" s="477">
        <v>20031</v>
      </c>
      <c r="D1051" s="478"/>
      <c r="E1051" s="482">
        <v>7.11</v>
      </c>
      <c r="F1051" s="483"/>
      <c r="G1051" s="483"/>
      <c r="H1051" s="483"/>
      <c r="I1051" s="484"/>
      <c r="J1051" s="482">
        <v>22.28</v>
      </c>
      <c r="K1051" s="483"/>
      <c r="L1051" s="483"/>
      <c r="M1051" s="484"/>
      <c r="N1051" s="482">
        <v>213.47</v>
      </c>
      <c r="O1051" s="483"/>
      <c r="P1051" s="483"/>
      <c r="Q1051" s="483"/>
      <c r="R1051" s="483"/>
      <c r="S1051" s="483"/>
      <c r="T1051" s="484"/>
      <c r="U1051" s="494">
        <v>9</v>
      </c>
      <c r="V1051" s="495"/>
      <c r="W1051" s="495"/>
      <c r="X1051" s="496"/>
      <c r="Y1051" s="183">
        <v>200.52</v>
      </c>
    </row>
    <row r="1052" spans="1:33" ht="12.6" customHeight="1" x14ac:dyDescent="0.2">
      <c r="A1052" s="449" t="s">
        <v>557</v>
      </c>
      <c r="B1052" s="449"/>
      <c r="C1052" s="449"/>
      <c r="D1052" s="449"/>
      <c r="E1052" s="449"/>
      <c r="F1052" s="449"/>
      <c r="G1052" s="449"/>
      <c r="H1052" s="449"/>
      <c r="I1052" s="449"/>
      <c r="J1052" s="449"/>
      <c r="K1052" s="449"/>
      <c r="L1052" s="449"/>
      <c r="M1052" s="449"/>
      <c r="N1052" s="449"/>
      <c r="O1052" s="449"/>
      <c r="P1052" s="449"/>
      <c r="Q1052" s="449"/>
      <c r="R1052" s="449"/>
      <c r="S1052" s="449"/>
      <c r="T1052" s="449"/>
      <c r="U1052" s="449"/>
      <c r="V1052" s="449"/>
      <c r="W1052" s="450"/>
      <c r="X1052" s="451">
        <v>283.67</v>
      </c>
      <c r="Y1052" s="452"/>
    </row>
    <row r="1053" spans="1:33" ht="22.7" customHeight="1" x14ac:dyDescent="0.2">
      <c r="A1053" s="453" t="s">
        <v>558</v>
      </c>
      <c r="B1053" s="455"/>
      <c r="C1053" s="453" t="s">
        <v>542</v>
      </c>
      <c r="D1053" s="455"/>
      <c r="E1053" s="491" t="s">
        <v>559</v>
      </c>
      <c r="F1053" s="492"/>
      <c r="G1053" s="492"/>
      <c r="H1053" s="492"/>
      <c r="I1053" s="493"/>
      <c r="J1053" s="447" t="s">
        <v>560</v>
      </c>
      <c r="K1053" s="456"/>
      <c r="L1053" s="448"/>
      <c r="M1053" s="447" t="s">
        <v>561</v>
      </c>
      <c r="N1053" s="456"/>
      <c r="O1053" s="448"/>
      <c r="P1053" s="447" t="s">
        <v>562</v>
      </c>
      <c r="Q1053" s="456"/>
      <c r="R1053" s="456"/>
      <c r="S1053" s="456"/>
      <c r="T1053" s="456"/>
      <c r="U1053" s="448"/>
      <c r="V1053" s="469" t="s">
        <v>563</v>
      </c>
      <c r="W1053" s="470"/>
      <c r="X1053" s="470"/>
      <c r="Y1053" s="470"/>
    </row>
    <row r="1054" spans="1:33" ht="12.6" customHeight="1" x14ac:dyDescent="0.2">
      <c r="A1054" s="449" t="s">
        <v>564</v>
      </c>
      <c r="B1054" s="449"/>
      <c r="C1054" s="449"/>
      <c r="D1054" s="449"/>
      <c r="E1054" s="449"/>
      <c r="F1054" s="449"/>
      <c r="G1054" s="449"/>
      <c r="H1054" s="449"/>
      <c r="I1054" s="449"/>
      <c r="J1054" s="449"/>
      <c r="K1054" s="449"/>
      <c r="L1054" s="449"/>
      <c r="M1054" s="449"/>
      <c r="N1054" s="449"/>
      <c r="O1054" s="449"/>
      <c r="P1054" s="449"/>
      <c r="Q1054" s="449"/>
      <c r="R1054" s="449"/>
      <c r="S1054" s="449"/>
      <c r="T1054" s="449"/>
      <c r="U1054" s="449"/>
      <c r="V1054" s="449"/>
      <c r="W1054" s="450"/>
      <c r="X1054" s="451">
        <v>0</v>
      </c>
      <c r="Y1054" s="452"/>
    </row>
    <row r="1055" spans="1:33" ht="12.6" customHeight="1" x14ac:dyDescent="0.2">
      <c r="A1055" s="460" t="s">
        <v>565</v>
      </c>
      <c r="B1055" s="461"/>
      <c r="C1055" s="461"/>
      <c r="D1055" s="461"/>
      <c r="E1055" s="461"/>
      <c r="F1055" s="461"/>
      <c r="G1055" s="461"/>
      <c r="H1055" s="461"/>
      <c r="I1055" s="461"/>
      <c r="J1055" s="461"/>
      <c r="K1055" s="461"/>
      <c r="L1055" s="461"/>
      <c r="M1055" s="461"/>
      <c r="N1055" s="461"/>
      <c r="O1055" s="461"/>
      <c r="P1055" s="461"/>
      <c r="Q1055" s="462"/>
      <c r="R1055" s="451">
        <v>316.67</v>
      </c>
      <c r="S1055" s="452"/>
      <c r="T1055" s="452"/>
      <c r="U1055" s="452"/>
      <c r="V1055" s="452"/>
      <c r="W1055" s="452"/>
      <c r="X1055" s="452"/>
      <c r="Y1055" s="452"/>
    </row>
    <row r="1056" spans="1:33" ht="12.6" customHeight="1" x14ac:dyDescent="0.2">
      <c r="A1056" s="460" t="s">
        <v>566</v>
      </c>
      <c r="B1056" s="461"/>
      <c r="C1056" s="461"/>
      <c r="D1056" s="461"/>
      <c r="E1056" s="461"/>
      <c r="F1056" s="461"/>
      <c r="G1056" s="461"/>
      <c r="H1056" s="461"/>
      <c r="I1056" s="461"/>
      <c r="J1056" s="461"/>
      <c r="K1056" s="461"/>
      <c r="L1056" s="461"/>
      <c r="M1056" s="461"/>
      <c r="N1056" s="461"/>
      <c r="O1056" s="461"/>
      <c r="P1056" s="461"/>
      <c r="Q1056" s="462"/>
      <c r="R1056" s="463">
        <f>Z1056</f>
        <v>3.9601999999999999</v>
      </c>
      <c r="S1056" s="464"/>
      <c r="T1056" s="464"/>
      <c r="U1056" s="464"/>
      <c r="V1056" s="464"/>
      <c r="W1056" s="464"/>
      <c r="X1056" s="464"/>
      <c r="Y1056" s="464"/>
      <c r="Z1056" s="463">
        <v>3.9601999999999999</v>
      </c>
      <c r="AA1056" s="464"/>
      <c r="AB1056" s="464"/>
      <c r="AC1056" s="464"/>
      <c r="AD1056" s="464"/>
      <c r="AE1056" s="464"/>
      <c r="AF1056" s="464"/>
      <c r="AG1056" s="464"/>
    </row>
    <row r="1057" spans="1:28" ht="12.6" customHeight="1" x14ac:dyDescent="0.2">
      <c r="A1057" s="460" t="s">
        <v>567</v>
      </c>
      <c r="B1057" s="461"/>
      <c r="C1057" s="461"/>
      <c r="D1057" s="461"/>
      <c r="E1057" s="461"/>
      <c r="F1057" s="461"/>
      <c r="G1057" s="461"/>
      <c r="H1057" s="461"/>
      <c r="I1057" s="461"/>
      <c r="J1057" s="461"/>
      <c r="K1057" s="461"/>
      <c r="L1057" s="461"/>
      <c r="M1057" s="461"/>
      <c r="N1057" s="461"/>
      <c r="O1057" s="461"/>
      <c r="P1057" s="461"/>
      <c r="Q1057" s="462"/>
      <c r="R1057" s="451">
        <f>TRUNC(R1055/R1056,2)</f>
        <v>79.959999999999994</v>
      </c>
      <c r="S1057" s="452"/>
      <c r="T1057" s="452"/>
      <c r="U1057" s="452"/>
      <c r="V1057" s="452"/>
      <c r="W1057" s="452"/>
      <c r="X1057" s="452"/>
      <c r="Y1057" s="452"/>
    </row>
    <row r="1058" spans="1:28" ht="22.7" customHeight="1" x14ac:dyDescent="0.2">
      <c r="A1058" s="453" t="s">
        <v>568</v>
      </c>
      <c r="B1058" s="454"/>
      <c r="C1058" s="454"/>
      <c r="D1058" s="454"/>
      <c r="E1058" s="455"/>
      <c r="F1058" s="453" t="s">
        <v>542</v>
      </c>
      <c r="G1058" s="454"/>
      <c r="H1058" s="455"/>
      <c r="I1058" s="447" t="s">
        <v>569</v>
      </c>
      <c r="J1058" s="456"/>
      <c r="K1058" s="448"/>
      <c r="L1058" s="469" t="s">
        <v>570</v>
      </c>
      <c r="M1058" s="470"/>
      <c r="N1058" s="470"/>
      <c r="O1058" s="470"/>
      <c r="P1058" s="470"/>
      <c r="Q1058" s="470"/>
      <c r="R1058" s="471"/>
      <c r="S1058" s="457" t="s">
        <v>547</v>
      </c>
      <c r="T1058" s="458"/>
      <c r="U1058" s="458"/>
      <c r="V1058" s="458"/>
      <c r="W1058" s="458"/>
      <c r="X1058" s="459"/>
      <c r="Y1058" s="95" t="s">
        <v>570</v>
      </c>
    </row>
    <row r="1059" spans="1:28" ht="12.6" customHeight="1" x14ac:dyDescent="0.2">
      <c r="A1059" s="475" t="s">
        <v>651</v>
      </c>
      <c r="B1059" s="497"/>
      <c r="C1059" s="497"/>
      <c r="D1059" s="497"/>
      <c r="E1059" s="476"/>
      <c r="F1059" s="477">
        <v>10097</v>
      </c>
      <c r="G1059" s="498"/>
      <c r="H1059" s="478"/>
      <c r="I1059" s="499" t="s">
        <v>652</v>
      </c>
      <c r="J1059" s="500"/>
      <c r="K1059" s="501"/>
      <c r="L1059" s="482">
        <v>7.12</v>
      </c>
      <c r="M1059" s="483"/>
      <c r="N1059" s="483"/>
      <c r="O1059" s="483"/>
      <c r="P1059" s="483"/>
      <c r="Q1059" s="483"/>
      <c r="R1059" s="484"/>
      <c r="S1059" s="505">
        <v>4.2</v>
      </c>
      <c r="T1059" s="506"/>
      <c r="U1059" s="506"/>
      <c r="V1059" s="506"/>
      <c r="W1059" s="506"/>
      <c r="X1059" s="507"/>
      <c r="Y1059" s="183">
        <v>29.9</v>
      </c>
    </row>
    <row r="1060" spans="1:28" ht="22.7" customHeight="1" x14ac:dyDescent="0.2">
      <c r="A1060" s="475" t="s">
        <v>653</v>
      </c>
      <c r="B1060" s="497"/>
      <c r="C1060" s="497"/>
      <c r="D1060" s="497"/>
      <c r="E1060" s="476"/>
      <c r="F1060" s="477">
        <v>10081</v>
      </c>
      <c r="G1060" s="498"/>
      <c r="H1060" s="478"/>
      <c r="I1060" s="499" t="s">
        <v>637</v>
      </c>
      <c r="J1060" s="500"/>
      <c r="K1060" s="501"/>
      <c r="L1060" s="482">
        <v>108.69</v>
      </c>
      <c r="M1060" s="483"/>
      <c r="N1060" s="483"/>
      <c r="O1060" s="483"/>
      <c r="P1060" s="483"/>
      <c r="Q1060" s="483"/>
      <c r="R1060" s="484"/>
      <c r="S1060" s="505">
        <v>0.60299999999999998</v>
      </c>
      <c r="T1060" s="506"/>
      <c r="U1060" s="506"/>
      <c r="V1060" s="506"/>
      <c r="W1060" s="506"/>
      <c r="X1060" s="507"/>
      <c r="Y1060" s="183">
        <v>65.540000000000006</v>
      </c>
    </row>
    <row r="1061" spans="1:28" ht="22.5" customHeight="1" x14ac:dyDescent="0.2">
      <c r="A1061" s="475" t="s">
        <v>654</v>
      </c>
      <c r="B1061" s="497"/>
      <c r="C1061" s="497"/>
      <c r="D1061" s="497"/>
      <c r="E1061" s="476"/>
      <c r="F1061" s="477">
        <v>10082</v>
      </c>
      <c r="G1061" s="498"/>
      <c r="H1061" s="478"/>
      <c r="I1061" s="499" t="s">
        <v>637</v>
      </c>
      <c r="J1061" s="500"/>
      <c r="K1061" s="501"/>
      <c r="L1061" s="482">
        <v>99</v>
      </c>
      <c r="M1061" s="483"/>
      <c r="N1061" s="483"/>
      <c r="O1061" s="483"/>
      <c r="P1061" s="483"/>
      <c r="Q1061" s="483"/>
      <c r="R1061" s="484"/>
      <c r="S1061" s="505">
        <v>0.57099999999999995</v>
      </c>
      <c r="T1061" s="506"/>
      <c r="U1061" s="506"/>
      <c r="V1061" s="506"/>
      <c r="W1061" s="506"/>
      <c r="X1061" s="507"/>
      <c r="Y1061" s="183">
        <v>56.52</v>
      </c>
    </row>
    <row r="1062" spans="1:28" ht="12.6" customHeight="1" x14ac:dyDescent="0.2">
      <c r="A1062" s="475" t="s">
        <v>655</v>
      </c>
      <c r="B1062" s="497"/>
      <c r="C1062" s="497"/>
      <c r="D1062" s="497"/>
      <c r="E1062" s="476"/>
      <c r="F1062" s="477">
        <v>10010</v>
      </c>
      <c r="G1062" s="498"/>
      <c r="H1062" s="478"/>
      <c r="I1062" s="499" t="s">
        <v>652</v>
      </c>
      <c r="J1062" s="500"/>
      <c r="K1062" s="501"/>
      <c r="L1062" s="482">
        <v>0.64</v>
      </c>
      <c r="M1062" s="483"/>
      <c r="N1062" s="483"/>
      <c r="O1062" s="483"/>
      <c r="P1062" s="483"/>
      <c r="Q1062" s="483"/>
      <c r="R1062" s="484"/>
      <c r="S1062" s="502">
        <v>332</v>
      </c>
      <c r="T1062" s="503"/>
      <c r="U1062" s="503"/>
      <c r="V1062" s="503"/>
      <c r="W1062" s="503"/>
      <c r="X1062" s="504"/>
      <c r="Y1062" s="183">
        <v>212.48</v>
      </c>
    </row>
    <row r="1063" spans="1:28" ht="12.6" customHeight="1" x14ac:dyDescent="0.2">
      <c r="A1063" s="449" t="s">
        <v>571</v>
      </c>
      <c r="B1063" s="449"/>
      <c r="C1063" s="449"/>
      <c r="D1063" s="449"/>
      <c r="E1063" s="449"/>
      <c r="F1063" s="449"/>
      <c r="G1063" s="449"/>
      <c r="H1063" s="449"/>
      <c r="I1063" s="449"/>
      <c r="J1063" s="449"/>
      <c r="K1063" s="449"/>
      <c r="L1063" s="449"/>
      <c r="M1063" s="449"/>
      <c r="N1063" s="449"/>
      <c r="O1063" s="449"/>
      <c r="P1063" s="449"/>
      <c r="Q1063" s="449"/>
      <c r="R1063" s="449"/>
      <c r="S1063" s="449"/>
      <c r="T1063" s="449"/>
      <c r="U1063" s="449"/>
      <c r="V1063" s="449"/>
      <c r="W1063" s="450"/>
      <c r="X1063" s="451">
        <v>364.44</v>
      </c>
      <c r="Y1063" s="452"/>
    </row>
    <row r="1064" spans="1:28" ht="22.7" customHeight="1" x14ac:dyDescent="0.2">
      <c r="A1064" s="453" t="s">
        <v>572</v>
      </c>
      <c r="B1064" s="454"/>
      <c r="C1064" s="454"/>
      <c r="D1064" s="454"/>
      <c r="E1064" s="455"/>
      <c r="F1064" s="453" t="s">
        <v>542</v>
      </c>
      <c r="G1064" s="454"/>
      <c r="H1064" s="455"/>
      <c r="I1064" s="447" t="s">
        <v>569</v>
      </c>
      <c r="J1064" s="456"/>
      <c r="K1064" s="448"/>
      <c r="L1064" s="469" t="s">
        <v>570</v>
      </c>
      <c r="M1064" s="470"/>
      <c r="N1064" s="470"/>
      <c r="O1064" s="470"/>
      <c r="P1064" s="470"/>
      <c r="Q1064" s="470"/>
      <c r="R1064" s="471"/>
      <c r="S1064" s="457" t="s">
        <v>547</v>
      </c>
      <c r="T1064" s="458"/>
      <c r="U1064" s="458"/>
      <c r="V1064" s="458"/>
      <c r="W1064" s="458"/>
      <c r="X1064" s="459"/>
      <c r="Y1064" s="95" t="s">
        <v>570</v>
      </c>
    </row>
    <row r="1065" spans="1:28" ht="12.6" customHeight="1" x14ac:dyDescent="0.2">
      <c r="A1065" s="475" t="s">
        <v>656</v>
      </c>
      <c r="B1065" s="497"/>
      <c r="C1065" s="497"/>
      <c r="D1065" s="497"/>
      <c r="E1065" s="476"/>
      <c r="F1065" s="477">
        <v>45123</v>
      </c>
      <c r="G1065" s="498"/>
      <c r="H1065" s="478"/>
      <c r="I1065" s="499" t="s">
        <v>637</v>
      </c>
      <c r="J1065" s="500"/>
      <c r="K1065" s="501"/>
      <c r="L1065" s="482">
        <v>6.55</v>
      </c>
      <c r="M1065" s="483"/>
      <c r="N1065" s="483"/>
      <c r="O1065" s="483"/>
      <c r="P1065" s="483"/>
      <c r="Q1065" s="483"/>
      <c r="R1065" s="484"/>
      <c r="S1065" s="505">
        <v>1</v>
      </c>
      <c r="T1065" s="506"/>
      <c r="U1065" s="506"/>
      <c r="V1065" s="506"/>
      <c r="W1065" s="506"/>
      <c r="X1065" s="507"/>
      <c r="Y1065" s="183">
        <v>6.55</v>
      </c>
    </row>
    <row r="1066" spans="1:28" ht="12.6" customHeight="1" x14ac:dyDescent="0.2">
      <c r="A1066" s="449" t="s">
        <v>573</v>
      </c>
      <c r="B1066" s="449"/>
      <c r="C1066" s="449"/>
      <c r="D1066" s="449"/>
      <c r="E1066" s="449"/>
      <c r="F1066" s="449"/>
      <c r="G1066" s="449"/>
      <c r="H1066" s="449"/>
      <c r="I1066" s="449"/>
      <c r="J1066" s="449"/>
      <c r="K1066" s="449"/>
      <c r="L1066" s="449"/>
      <c r="M1066" s="449"/>
      <c r="N1066" s="449"/>
      <c r="O1066" s="449"/>
      <c r="P1066" s="449"/>
      <c r="Q1066" s="449"/>
      <c r="R1066" s="449"/>
      <c r="S1066" s="449"/>
      <c r="T1066" s="449"/>
      <c r="U1066" s="449"/>
      <c r="V1066" s="449"/>
      <c r="W1066" s="450"/>
      <c r="X1066" s="451">
        <v>6.55</v>
      </c>
      <c r="Y1066" s="452"/>
    </row>
    <row r="1067" spans="1:28" ht="22.7" customHeight="1" x14ac:dyDescent="0.2">
      <c r="A1067" s="31" t="s">
        <v>574</v>
      </c>
      <c r="B1067" s="453" t="s">
        <v>542</v>
      </c>
      <c r="C1067" s="455"/>
      <c r="D1067" s="453" t="s">
        <v>569</v>
      </c>
      <c r="E1067" s="454"/>
      <c r="F1067" s="455"/>
      <c r="G1067" s="485" t="s">
        <v>575</v>
      </c>
      <c r="H1067" s="486"/>
      <c r="I1067" s="486"/>
      <c r="J1067" s="486"/>
      <c r="K1067" s="487"/>
      <c r="L1067" s="488" t="s">
        <v>576</v>
      </c>
      <c r="M1067" s="489"/>
      <c r="N1067" s="490"/>
      <c r="O1067" s="488" t="s">
        <v>577</v>
      </c>
      <c r="P1067" s="490"/>
      <c r="Q1067" s="488" t="s">
        <v>578</v>
      </c>
      <c r="R1067" s="489"/>
      <c r="S1067" s="490"/>
      <c r="T1067" s="447" t="s">
        <v>563</v>
      </c>
      <c r="U1067" s="456"/>
      <c r="V1067" s="456"/>
      <c r="W1067" s="448"/>
      <c r="X1067" s="447" t="s">
        <v>547</v>
      </c>
      <c r="Y1067" s="448"/>
    </row>
    <row r="1068" spans="1:28" ht="12.6" customHeight="1" x14ac:dyDescent="0.2">
      <c r="A1068" s="449" t="s">
        <v>579</v>
      </c>
      <c r="B1068" s="449"/>
      <c r="C1068" s="449"/>
      <c r="D1068" s="449"/>
      <c r="E1068" s="449"/>
      <c r="F1068" s="449"/>
      <c r="G1068" s="449"/>
      <c r="H1068" s="449"/>
      <c r="I1068" s="449"/>
      <c r="J1068" s="449"/>
      <c r="K1068" s="449"/>
      <c r="L1068" s="449"/>
      <c r="M1068" s="449"/>
      <c r="N1068" s="449"/>
      <c r="O1068" s="449"/>
      <c r="P1068" s="449"/>
      <c r="Q1068" s="449"/>
      <c r="R1068" s="449"/>
      <c r="S1068" s="449"/>
      <c r="T1068" s="449"/>
      <c r="U1068" s="449"/>
      <c r="V1068" s="449"/>
      <c r="W1068" s="450"/>
      <c r="X1068" s="451">
        <v>0</v>
      </c>
      <c r="Y1068" s="452"/>
    </row>
    <row r="1069" spans="1:28" ht="12.6" customHeight="1" x14ac:dyDescent="0.2">
      <c r="A1069" s="460" t="s">
        <v>580</v>
      </c>
      <c r="B1069" s="461"/>
      <c r="C1069" s="461"/>
      <c r="D1069" s="461"/>
      <c r="E1069" s="461"/>
      <c r="F1069" s="461"/>
      <c r="G1069" s="461"/>
      <c r="H1069" s="461"/>
      <c r="I1069" s="461"/>
      <c r="J1069" s="461"/>
      <c r="K1069" s="461"/>
      <c r="L1069" s="461"/>
      <c r="M1069" s="461"/>
      <c r="N1069" s="461"/>
      <c r="O1069" s="461"/>
      <c r="P1069" s="461"/>
      <c r="Q1069" s="461"/>
      <c r="R1069" s="461"/>
      <c r="S1069" s="461"/>
      <c r="T1069" s="461"/>
      <c r="U1069" s="461"/>
      <c r="V1069" s="461"/>
      <c r="W1069" s="462"/>
      <c r="X1069" s="465">
        <f>X1063+R1057+X1066</f>
        <v>450.95</v>
      </c>
      <c r="Y1069" s="466"/>
    </row>
    <row r="1070" spans="1:28" ht="12.6" customHeight="1" x14ac:dyDescent="0.2">
      <c r="A1070" s="460" t="s">
        <v>715</v>
      </c>
      <c r="B1070" s="461"/>
      <c r="C1070" s="461"/>
      <c r="D1070" s="461"/>
      <c r="E1070" s="461"/>
      <c r="F1070" s="461"/>
      <c r="G1070" s="461"/>
      <c r="H1070" s="461"/>
      <c r="I1070" s="461"/>
      <c r="J1070" s="461"/>
      <c r="K1070" s="461"/>
      <c r="L1070" s="461"/>
      <c r="M1070" s="461"/>
      <c r="N1070" s="461"/>
      <c r="O1070" s="461"/>
      <c r="P1070" s="461"/>
      <c r="Q1070" s="461"/>
      <c r="R1070" s="461"/>
      <c r="S1070" s="461"/>
      <c r="T1070" s="461"/>
      <c r="U1070" s="461"/>
      <c r="V1070" s="461"/>
      <c r="W1070" s="462"/>
      <c r="X1070" s="465">
        <f>TRUNC(X1069*BDI!$N$5,2)</f>
        <v>108.27</v>
      </c>
      <c r="Y1070" s="466"/>
    </row>
    <row r="1071" spans="1:28" ht="12.6" customHeight="1" x14ac:dyDescent="0.2">
      <c r="A1071" s="460" t="s">
        <v>581</v>
      </c>
      <c r="B1071" s="461"/>
      <c r="C1071" s="461"/>
      <c r="D1071" s="461"/>
      <c r="E1071" s="461"/>
      <c r="F1071" s="461"/>
      <c r="G1071" s="461"/>
      <c r="H1071" s="461"/>
      <c r="I1071" s="461"/>
      <c r="J1071" s="461"/>
      <c r="K1071" s="461"/>
      <c r="L1071" s="461"/>
      <c r="M1071" s="461"/>
      <c r="N1071" s="461"/>
      <c r="O1071" s="461"/>
      <c r="P1071" s="461"/>
      <c r="Q1071" s="461"/>
      <c r="R1071" s="461"/>
      <c r="S1071" s="461"/>
      <c r="T1071" s="461"/>
      <c r="U1071" s="461"/>
      <c r="V1071" s="461"/>
      <c r="W1071" s="462"/>
      <c r="X1071" s="465">
        <f>SUM(X1069:Y1070)</f>
        <v>559.22</v>
      </c>
      <c r="Y1071" s="466"/>
      <c r="Z1071" s="465">
        <v>573.65</v>
      </c>
      <c r="AA1071" s="466"/>
      <c r="AB1071" s="185">
        <f>X1071/Z1071-1</f>
        <v>-2.5154711060751289E-2</v>
      </c>
    </row>
    <row r="1072" spans="1:28" ht="10.7" customHeight="1" x14ac:dyDescent="0.2">
      <c r="A1072" s="1" t="s">
        <v>531</v>
      </c>
    </row>
    <row r="1073" spans="1:25" ht="10.7" customHeight="1" x14ac:dyDescent="0.2">
      <c r="A1073" s="1" t="s">
        <v>532</v>
      </c>
    </row>
    <row r="1074" spans="1:25" ht="10.7" customHeight="1" x14ac:dyDescent="0.2">
      <c r="A1074" s="1" t="s">
        <v>533</v>
      </c>
    </row>
    <row r="1075" spans="1:25" ht="10.7" customHeight="1" x14ac:dyDescent="0.2">
      <c r="A1075" s="1" t="s">
        <v>534</v>
      </c>
    </row>
    <row r="1076" spans="1:25" ht="10.7" customHeight="1" x14ac:dyDescent="0.2">
      <c r="A1076" s="1" t="s">
        <v>535</v>
      </c>
    </row>
    <row r="1077" spans="1:25" ht="10.7" customHeight="1" x14ac:dyDescent="0.2">
      <c r="A1077" s="1" t="s">
        <v>536</v>
      </c>
    </row>
    <row r="1078" spans="1:25" ht="10.7" customHeight="1" x14ac:dyDescent="0.2">
      <c r="A1078" s="1" t="s">
        <v>537</v>
      </c>
    </row>
    <row r="1079" spans="1:25" ht="10.7" customHeight="1" x14ac:dyDescent="0.2">
      <c r="A1079" s="1" t="s">
        <v>538</v>
      </c>
    </row>
    <row r="1080" spans="1:25" ht="0.95" customHeight="1" x14ac:dyDescent="0.2"/>
    <row r="1081" spans="1:25" ht="12.95" customHeight="1" x14ac:dyDescent="0.2">
      <c r="A1081" s="30" t="s">
        <v>657</v>
      </c>
    </row>
    <row r="1082" spans="1:25" ht="22.7" customHeight="1" x14ac:dyDescent="0.2">
      <c r="A1082" s="453" t="s">
        <v>541</v>
      </c>
      <c r="B1082" s="455"/>
      <c r="C1082" s="453" t="s">
        <v>542</v>
      </c>
      <c r="D1082" s="455"/>
      <c r="E1082" s="469" t="s">
        <v>543</v>
      </c>
      <c r="F1082" s="470"/>
      <c r="G1082" s="471"/>
      <c r="H1082" s="469" t="s">
        <v>544</v>
      </c>
      <c r="I1082" s="470"/>
      <c r="J1082" s="471"/>
      <c r="K1082" s="469" t="s">
        <v>545</v>
      </c>
      <c r="L1082" s="470"/>
      <c r="M1082" s="470"/>
      <c r="N1082" s="470"/>
      <c r="O1082" s="471"/>
      <c r="P1082" s="469" t="s">
        <v>546</v>
      </c>
      <c r="Q1082" s="470"/>
      <c r="R1082" s="470"/>
      <c r="S1082" s="470"/>
      <c r="T1082" s="470"/>
      <c r="U1082" s="470"/>
      <c r="V1082" s="471"/>
      <c r="W1082" s="447" t="s">
        <v>547</v>
      </c>
      <c r="X1082" s="448"/>
      <c r="Y1082" s="95" t="s">
        <v>548</v>
      </c>
    </row>
    <row r="1083" spans="1:25" ht="12.6" customHeight="1" x14ac:dyDescent="0.2">
      <c r="A1083" s="475" t="s">
        <v>658</v>
      </c>
      <c r="B1083" s="476"/>
      <c r="C1083" s="477">
        <v>30042</v>
      </c>
      <c r="D1083" s="478"/>
      <c r="E1083" s="479">
        <v>1</v>
      </c>
      <c r="F1083" s="480"/>
      <c r="G1083" s="481"/>
      <c r="H1083" s="479">
        <v>0</v>
      </c>
      <c r="I1083" s="480"/>
      <c r="J1083" s="481"/>
      <c r="K1083" s="482">
        <v>44.05</v>
      </c>
      <c r="L1083" s="483"/>
      <c r="M1083" s="483"/>
      <c r="N1083" s="483"/>
      <c r="O1083" s="484"/>
      <c r="P1083" s="482">
        <v>5.62</v>
      </c>
      <c r="Q1083" s="483"/>
      <c r="R1083" s="483"/>
      <c r="S1083" s="483"/>
      <c r="T1083" s="483"/>
      <c r="U1083" s="483"/>
      <c r="V1083" s="484"/>
      <c r="W1083" s="467">
        <v>6.9970000000000004E-2</v>
      </c>
      <c r="X1083" s="468"/>
      <c r="Y1083" s="183">
        <v>3.08</v>
      </c>
    </row>
    <row r="1084" spans="1:25" ht="22.7" customHeight="1" x14ac:dyDescent="0.2">
      <c r="A1084" s="475" t="s">
        <v>659</v>
      </c>
      <c r="B1084" s="476"/>
      <c r="C1084" s="477">
        <v>30047</v>
      </c>
      <c r="D1084" s="478"/>
      <c r="E1084" s="479">
        <v>1</v>
      </c>
      <c r="F1084" s="480"/>
      <c r="G1084" s="481"/>
      <c r="H1084" s="479">
        <v>0</v>
      </c>
      <c r="I1084" s="480"/>
      <c r="J1084" s="481"/>
      <c r="K1084" s="482">
        <v>28.64</v>
      </c>
      <c r="L1084" s="483"/>
      <c r="M1084" s="483"/>
      <c r="N1084" s="483"/>
      <c r="O1084" s="484"/>
      <c r="P1084" s="482">
        <v>28.3</v>
      </c>
      <c r="Q1084" s="483"/>
      <c r="R1084" s="483"/>
      <c r="S1084" s="483"/>
      <c r="T1084" s="483"/>
      <c r="U1084" s="483"/>
      <c r="V1084" s="484"/>
      <c r="W1084" s="467">
        <v>6.9970000000000004E-2</v>
      </c>
      <c r="X1084" s="468"/>
      <c r="Y1084" s="183">
        <v>2</v>
      </c>
    </row>
    <row r="1085" spans="1:25" ht="12.6" customHeight="1" x14ac:dyDescent="0.2">
      <c r="A1085" s="449" t="s">
        <v>550</v>
      </c>
      <c r="B1085" s="449"/>
      <c r="C1085" s="449"/>
      <c r="D1085" s="449"/>
      <c r="E1085" s="449"/>
      <c r="F1085" s="449"/>
      <c r="G1085" s="449"/>
      <c r="H1085" s="449"/>
      <c r="I1085" s="449"/>
      <c r="J1085" s="449"/>
      <c r="K1085" s="449"/>
      <c r="L1085" s="449"/>
      <c r="M1085" s="449"/>
      <c r="N1085" s="449"/>
      <c r="O1085" s="449"/>
      <c r="P1085" s="449"/>
      <c r="Q1085" s="449"/>
      <c r="R1085" s="449"/>
      <c r="S1085" s="449"/>
      <c r="T1085" s="449"/>
      <c r="U1085" s="449"/>
      <c r="V1085" s="449"/>
      <c r="W1085" s="450"/>
      <c r="X1085" s="451">
        <v>5.08</v>
      </c>
      <c r="Y1085" s="452"/>
    </row>
    <row r="1086" spans="1:25" ht="22.7" customHeight="1" x14ac:dyDescent="0.2">
      <c r="A1086" s="453" t="s">
        <v>551</v>
      </c>
      <c r="B1086" s="455"/>
      <c r="C1086" s="453" t="s">
        <v>542</v>
      </c>
      <c r="D1086" s="455"/>
      <c r="E1086" s="469" t="s">
        <v>552</v>
      </c>
      <c r="F1086" s="470"/>
      <c r="G1086" s="470"/>
      <c r="H1086" s="470"/>
      <c r="I1086" s="471"/>
      <c r="J1086" s="469" t="s">
        <v>553</v>
      </c>
      <c r="K1086" s="470"/>
      <c r="L1086" s="470"/>
      <c r="M1086" s="471"/>
      <c r="N1086" s="469" t="s">
        <v>554</v>
      </c>
      <c r="O1086" s="470"/>
      <c r="P1086" s="470"/>
      <c r="Q1086" s="470"/>
      <c r="R1086" s="470"/>
      <c r="S1086" s="470"/>
      <c r="T1086" s="471"/>
      <c r="U1086" s="472" t="s">
        <v>547</v>
      </c>
      <c r="V1086" s="473"/>
      <c r="W1086" s="473"/>
      <c r="X1086" s="474"/>
      <c r="Y1086" s="95" t="s">
        <v>548</v>
      </c>
    </row>
    <row r="1087" spans="1:25" ht="12.6" customHeight="1" x14ac:dyDescent="0.2">
      <c r="A1087" s="475" t="s">
        <v>590</v>
      </c>
      <c r="B1087" s="476"/>
      <c r="C1087" s="477">
        <v>20003</v>
      </c>
      <c r="D1087" s="478"/>
      <c r="E1087" s="482">
        <v>7.63</v>
      </c>
      <c r="F1087" s="483"/>
      <c r="G1087" s="483"/>
      <c r="H1087" s="483"/>
      <c r="I1087" s="484"/>
      <c r="J1087" s="482">
        <v>23.24</v>
      </c>
      <c r="K1087" s="483"/>
      <c r="L1087" s="483"/>
      <c r="M1087" s="484"/>
      <c r="N1087" s="482">
        <v>204.62</v>
      </c>
      <c r="O1087" s="483"/>
      <c r="P1087" s="483"/>
      <c r="Q1087" s="483"/>
      <c r="R1087" s="483"/>
      <c r="S1087" s="483"/>
      <c r="T1087" s="484"/>
      <c r="U1087" s="494">
        <v>0.5</v>
      </c>
      <c r="V1087" s="495"/>
      <c r="W1087" s="495"/>
      <c r="X1087" s="496"/>
      <c r="Y1087" s="183">
        <v>11.62</v>
      </c>
    </row>
    <row r="1088" spans="1:25" ht="12.6" customHeight="1" x14ac:dyDescent="0.2">
      <c r="A1088" s="475" t="s">
        <v>626</v>
      </c>
      <c r="B1088" s="476"/>
      <c r="C1088" s="477">
        <v>20016</v>
      </c>
      <c r="D1088" s="478"/>
      <c r="E1088" s="482">
        <v>10</v>
      </c>
      <c r="F1088" s="483"/>
      <c r="G1088" s="483"/>
      <c r="H1088" s="483"/>
      <c r="I1088" s="484"/>
      <c r="J1088" s="482">
        <v>28.13</v>
      </c>
      <c r="K1088" s="483"/>
      <c r="L1088" s="483"/>
      <c r="M1088" s="484"/>
      <c r="N1088" s="482">
        <v>181.37</v>
      </c>
      <c r="O1088" s="483"/>
      <c r="P1088" s="483"/>
      <c r="Q1088" s="483"/>
      <c r="R1088" s="483"/>
      <c r="S1088" s="483"/>
      <c r="T1088" s="484"/>
      <c r="U1088" s="494">
        <v>0.5</v>
      </c>
      <c r="V1088" s="495"/>
      <c r="W1088" s="495"/>
      <c r="X1088" s="496"/>
      <c r="Y1088" s="183">
        <v>14.06</v>
      </c>
    </row>
    <row r="1089" spans="1:26" ht="22.7" customHeight="1" x14ac:dyDescent="0.2">
      <c r="A1089" s="475" t="s">
        <v>649</v>
      </c>
      <c r="B1089" s="476"/>
      <c r="C1089" s="477">
        <v>20000</v>
      </c>
      <c r="D1089" s="478"/>
      <c r="E1089" s="482">
        <v>9.76</v>
      </c>
      <c r="F1089" s="483"/>
      <c r="G1089" s="483"/>
      <c r="H1089" s="483"/>
      <c r="I1089" s="484"/>
      <c r="J1089" s="482">
        <v>27.56</v>
      </c>
      <c r="K1089" s="483"/>
      <c r="L1089" s="483"/>
      <c r="M1089" s="484"/>
      <c r="N1089" s="482">
        <v>182.41</v>
      </c>
      <c r="O1089" s="483"/>
      <c r="P1089" s="483"/>
      <c r="Q1089" s="483"/>
      <c r="R1089" s="483"/>
      <c r="S1089" s="483"/>
      <c r="T1089" s="484"/>
      <c r="U1089" s="494">
        <v>6.9970000000000004E-2</v>
      </c>
      <c r="V1089" s="495"/>
      <c r="W1089" s="495"/>
      <c r="X1089" s="496"/>
      <c r="Y1089" s="183">
        <v>1.92</v>
      </c>
    </row>
    <row r="1090" spans="1:26" ht="12.6" customHeight="1" x14ac:dyDescent="0.2">
      <c r="A1090" s="449" t="s">
        <v>557</v>
      </c>
      <c r="B1090" s="449"/>
      <c r="C1090" s="449"/>
      <c r="D1090" s="449"/>
      <c r="E1090" s="449"/>
      <c r="F1090" s="449"/>
      <c r="G1090" s="449"/>
      <c r="H1090" s="449"/>
      <c r="I1090" s="449"/>
      <c r="J1090" s="449"/>
      <c r="K1090" s="449"/>
      <c r="L1090" s="449"/>
      <c r="M1090" s="449"/>
      <c r="N1090" s="449"/>
      <c r="O1090" s="449"/>
      <c r="P1090" s="449"/>
      <c r="Q1090" s="449"/>
      <c r="R1090" s="449"/>
      <c r="S1090" s="449"/>
      <c r="T1090" s="449"/>
      <c r="U1090" s="449"/>
      <c r="V1090" s="449"/>
      <c r="W1090" s="450"/>
      <c r="X1090" s="451">
        <v>27.6</v>
      </c>
      <c r="Y1090" s="452"/>
    </row>
    <row r="1091" spans="1:26" ht="22.7" customHeight="1" x14ac:dyDescent="0.2">
      <c r="A1091" s="453" t="s">
        <v>558</v>
      </c>
      <c r="B1091" s="455"/>
      <c r="C1091" s="453" t="s">
        <v>542</v>
      </c>
      <c r="D1091" s="455"/>
      <c r="E1091" s="491" t="s">
        <v>559</v>
      </c>
      <c r="F1091" s="492"/>
      <c r="G1091" s="492"/>
      <c r="H1091" s="492"/>
      <c r="I1091" s="493"/>
      <c r="J1091" s="447" t="s">
        <v>560</v>
      </c>
      <c r="K1091" s="456"/>
      <c r="L1091" s="448"/>
      <c r="M1091" s="447" t="s">
        <v>561</v>
      </c>
      <c r="N1091" s="456"/>
      <c r="O1091" s="448"/>
      <c r="P1091" s="447" t="s">
        <v>562</v>
      </c>
      <c r="Q1091" s="456"/>
      <c r="R1091" s="456"/>
      <c r="S1091" s="456"/>
      <c r="T1091" s="456"/>
      <c r="U1091" s="448"/>
      <c r="V1091" s="469" t="s">
        <v>563</v>
      </c>
      <c r="W1091" s="470"/>
      <c r="X1091" s="470"/>
      <c r="Y1091" s="470"/>
    </row>
    <row r="1092" spans="1:26" ht="12.6" customHeight="1" x14ac:dyDescent="0.2">
      <c r="A1092" s="449" t="s">
        <v>564</v>
      </c>
      <c r="B1092" s="449"/>
      <c r="C1092" s="449"/>
      <c r="D1092" s="449"/>
      <c r="E1092" s="449"/>
      <c r="F1092" s="449"/>
      <c r="G1092" s="449"/>
      <c r="H1092" s="449"/>
      <c r="I1092" s="449"/>
      <c r="J1092" s="449"/>
      <c r="K1092" s="449"/>
      <c r="L1092" s="449"/>
      <c r="M1092" s="449"/>
      <c r="N1092" s="449"/>
      <c r="O1092" s="449"/>
      <c r="P1092" s="449"/>
      <c r="Q1092" s="449"/>
      <c r="R1092" s="449"/>
      <c r="S1092" s="449"/>
      <c r="T1092" s="449"/>
      <c r="U1092" s="449"/>
      <c r="V1092" s="449"/>
      <c r="W1092" s="450"/>
      <c r="X1092" s="451">
        <v>0</v>
      </c>
      <c r="Y1092" s="452"/>
    </row>
    <row r="1093" spans="1:26" ht="12.6" customHeight="1" x14ac:dyDescent="0.2">
      <c r="A1093" s="460" t="s">
        <v>565</v>
      </c>
      <c r="B1093" s="461"/>
      <c r="C1093" s="461"/>
      <c r="D1093" s="461"/>
      <c r="E1093" s="461"/>
      <c r="F1093" s="461"/>
      <c r="G1093" s="461"/>
      <c r="H1093" s="461"/>
      <c r="I1093" s="461"/>
      <c r="J1093" s="461"/>
      <c r="K1093" s="461"/>
      <c r="L1093" s="461"/>
      <c r="M1093" s="461"/>
      <c r="N1093" s="461"/>
      <c r="O1093" s="461"/>
      <c r="P1093" s="461"/>
      <c r="Q1093" s="462"/>
      <c r="R1093" s="451">
        <v>32.68</v>
      </c>
      <c r="S1093" s="452"/>
      <c r="T1093" s="452"/>
      <c r="U1093" s="452"/>
      <c r="V1093" s="452"/>
      <c r="W1093" s="452"/>
      <c r="X1093" s="452"/>
      <c r="Y1093" s="452"/>
    </row>
    <row r="1094" spans="1:26" ht="12.6" customHeight="1" x14ac:dyDescent="0.2">
      <c r="A1094" s="460" t="s">
        <v>566</v>
      </c>
      <c r="B1094" s="461"/>
      <c r="C1094" s="461"/>
      <c r="D1094" s="461"/>
      <c r="E1094" s="461"/>
      <c r="F1094" s="461"/>
      <c r="G1094" s="461"/>
      <c r="H1094" s="461"/>
      <c r="I1094" s="461"/>
      <c r="J1094" s="461"/>
      <c r="K1094" s="461"/>
      <c r="L1094" s="461"/>
      <c r="M1094" s="461"/>
      <c r="N1094" s="461"/>
      <c r="O1094" s="461"/>
      <c r="P1094" s="461"/>
      <c r="Q1094" s="462"/>
      <c r="R1094" s="463">
        <f>Z1094</f>
        <v>1</v>
      </c>
      <c r="S1094" s="464"/>
      <c r="T1094" s="464"/>
      <c r="U1094" s="464"/>
      <c r="V1094" s="464"/>
      <c r="W1094" s="464"/>
      <c r="X1094" s="464"/>
      <c r="Y1094" s="464"/>
      <c r="Z1094" s="181">
        <v>1</v>
      </c>
    </row>
    <row r="1095" spans="1:26" ht="12.6" customHeight="1" x14ac:dyDescent="0.2">
      <c r="A1095" s="460" t="s">
        <v>567</v>
      </c>
      <c r="B1095" s="461"/>
      <c r="C1095" s="461"/>
      <c r="D1095" s="461"/>
      <c r="E1095" s="461"/>
      <c r="F1095" s="461"/>
      <c r="G1095" s="461"/>
      <c r="H1095" s="461"/>
      <c r="I1095" s="461"/>
      <c r="J1095" s="461"/>
      <c r="K1095" s="461"/>
      <c r="L1095" s="461"/>
      <c r="M1095" s="461"/>
      <c r="N1095" s="461"/>
      <c r="O1095" s="461"/>
      <c r="P1095" s="461"/>
      <c r="Q1095" s="462"/>
      <c r="R1095" s="451">
        <f>TRUNC(R1093/R1094,2)</f>
        <v>32.68</v>
      </c>
      <c r="S1095" s="452"/>
      <c r="T1095" s="452"/>
      <c r="U1095" s="452"/>
      <c r="V1095" s="452"/>
      <c r="W1095" s="452"/>
      <c r="X1095" s="452"/>
      <c r="Y1095" s="452"/>
    </row>
    <row r="1096" spans="1:26" ht="22.7" customHeight="1" x14ac:dyDescent="0.2">
      <c r="A1096" s="453" t="s">
        <v>568</v>
      </c>
      <c r="B1096" s="454"/>
      <c r="C1096" s="454"/>
      <c r="D1096" s="454"/>
      <c r="E1096" s="455"/>
      <c r="F1096" s="453" t="s">
        <v>542</v>
      </c>
      <c r="G1096" s="454"/>
      <c r="H1096" s="455"/>
      <c r="I1096" s="447" t="s">
        <v>569</v>
      </c>
      <c r="J1096" s="456"/>
      <c r="K1096" s="448"/>
      <c r="L1096" s="469" t="s">
        <v>570</v>
      </c>
      <c r="M1096" s="470"/>
      <c r="N1096" s="470"/>
      <c r="O1096" s="470"/>
      <c r="P1096" s="470"/>
      <c r="Q1096" s="470"/>
      <c r="R1096" s="471"/>
      <c r="S1096" s="457" t="s">
        <v>547</v>
      </c>
      <c r="T1096" s="458"/>
      <c r="U1096" s="458"/>
      <c r="V1096" s="458"/>
      <c r="W1096" s="458"/>
      <c r="X1096" s="459"/>
      <c r="Y1096" s="95" t="s">
        <v>570</v>
      </c>
    </row>
    <row r="1097" spans="1:26" ht="12.6" customHeight="1" x14ac:dyDescent="0.2">
      <c r="A1097" s="475" t="s">
        <v>660</v>
      </c>
      <c r="B1097" s="497"/>
      <c r="C1097" s="497"/>
      <c r="D1097" s="497"/>
      <c r="E1097" s="476"/>
      <c r="F1097" s="477">
        <v>11008</v>
      </c>
      <c r="G1097" s="498"/>
      <c r="H1097" s="478"/>
      <c r="I1097" s="499" t="s">
        <v>621</v>
      </c>
      <c r="J1097" s="500"/>
      <c r="K1097" s="501"/>
      <c r="L1097" s="482">
        <v>16.68</v>
      </c>
      <c r="M1097" s="483"/>
      <c r="N1097" s="483"/>
      <c r="O1097" s="483"/>
      <c r="P1097" s="483"/>
      <c r="Q1097" s="483"/>
      <c r="R1097" s="484"/>
      <c r="S1097" s="505">
        <v>0.64680000000000004</v>
      </c>
      <c r="T1097" s="506"/>
      <c r="U1097" s="506"/>
      <c r="V1097" s="506"/>
      <c r="W1097" s="506"/>
      <c r="X1097" s="507"/>
      <c r="Y1097" s="183">
        <v>10.78</v>
      </c>
    </row>
    <row r="1098" spans="1:26" ht="12.6" customHeight="1" x14ac:dyDescent="0.2">
      <c r="A1098" s="475" t="s">
        <v>661</v>
      </c>
      <c r="B1098" s="497"/>
      <c r="C1098" s="497"/>
      <c r="D1098" s="497"/>
      <c r="E1098" s="476"/>
      <c r="F1098" s="477">
        <v>11017</v>
      </c>
      <c r="G1098" s="498"/>
      <c r="H1098" s="478"/>
      <c r="I1098" s="499" t="s">
        <v>621</v>
      </c>
      <c r="J1098" s="500"/>
      <c r="K1098" s="501"/>
      <c r="L1098" s="482">
        <v>5.71</v>
      </c>
      <c r="M1098" s="483"/>
      <c r="N1098" s="483"/>
      <c r="O1098" s="483"/>
      <c r="P1098" s="483"/>
      <c r="Q1098" s="483"/>
      <c r="R1098" s="484"/>
      <c r="S1098" s="505">
        <v>0.10780000000000001</v>
      </c>
      <c r="T1098" s="506"/>
      <c r="U1098" s="506"/>
      <c r="V1098" s="506"/>
      <c r="W1098" s="506"/>
      <c r="X1098" s="507"/>
      <c r="Y1098" s="183">
        <v>0.61</v>
      </c>
    </row>
    <row r="1099" spans="1:26" ht="12.6" customHeight="1" x14ac:dyDescent="0.2">
      <c r="A1099" s="475" t="s">
        <v>662</v>
      </c>
      <c r="B1099" s="497"/>
      <c r="C1099" s="497"/>
      <c r="D1099" s="497"/>
      <c r="E1099" s="476"/>
      <c r="F1099" s="477">
        <v>11038</v>
      </c>
      <c r="G1099" s="498"/>
      <c r="H1099" s="478"/>
      <c r="I1099" s="499" t="s">
        <v>621</v>
      </c>
      <c r="J1099" s="500"/>
      <c r="K1099" s="501"/>
      <c r="L1099" s="482">
        <v>6.74</v>
      </c>
      <c r="M1099" s="483"/>
      <c r="N1099" s="483"/>
      <c r="O1099" s="483"/>
      <c r="P1099" s="483"/>
      <c r="Q1099" s="483"/>
      <c r="R1099" s="484"/>
      <c r="S1099" s="505">
        <v>0.30399999999999999</v>
      </c>
      <c r="T1099" s="506"/>
      <c r="U1099" s="506"/>
      <c r="V1099" s="506"/>
      <c r="W1099" s="506"/>
      <c r="X1099" s="507"/>
      <c r="Y1099" s="183">
        <v>2.04</v>
      </c>
    </row>
    <row r="1100" spans="1:26" ht="12.6" customHeight="1" x14ac:dyDescent="0.2">
      <c r="A1100" s="475" t="s">
        <v>663</v>
      </c>
      <c r="B1100" s="497"/>
      <c r="C1100" s="497"/>
      <c r="D1100" s="497"/>
      <c r="E1100" s="476"/>
      <c r="F1100" s="477">
        <v>10044</v>
      </c>
      <c r="G1100" s="498"/>
      <c r="H1100" s="478"/>
      <c r="I1100" s="499" t="s">
        <v>652</v>
      </c>
      <c r="J1100" s="500"/>
      <c r="K1100" s="501"/>
      <c r="L1100" s="482">
        <v>19.149999999999999</v>
      </c>
      <c r="M1100" s="483"/>
      <c r="N1100" s="483"/>
      <c r="O1100" s="483"/>
      <c r="P1100" s="483"/>
      <c r="Q1100" s="483"/>
      <c r="R1100" s="484"/>
      <c r="S1100" s="505">
        <v>0.31957000000000002</v>
      </c>
      <c r="T1100" s="506"/>
      <c r="U1100" s="506"/>
      <c r="V1100" s="506"/>
      <c r="W1100" s="506"/>
      <c r="X1100" s="507"/>
      <c r="Y1100" s="183">
        <v>6.11</v>
      </c>
    </row>
    <row r="1101" spans="1:26" ht="12.6" customHeight="1" x14ac:dyDescent="0.2">
      <c r="A1101" s="475" t="s">
        <v>664</v>
      </c>
      <c r="B1101" s="497"/>
      <c r="C1101" s="497"/>
      <c r="D1101" s="497"/>
      <c r="E1101" s="476"/>
      <c r="F1101" s="477">
        <v>10045</v>
      </c>
      <c r="G1101" s="498"/>
      <c r="H1101" s="478"/>
      <c r="I1101" s="499" t="s">
        <v>621</v>
      </c>
      <c r="J1101" s="500"/>
      <c r="K1101" s="501"/>
      <c r="L1101" s="482">
        <v>3.18</v>
      </c>
      <c r="M1101" s="483"/>
      <c r="N1101" s="483"/>
      <c r="O1101" s="483"/>
      <c r="P1101" s="483"/>
      <c r="Q1101" s="483"/>
      <c r="R1101" s="484"/>
      <c r="S1101" s="505">
        <v>2.7734800000000002</v>
      </c>
      <c r="T1101" s="506"/>
      <c r="U1101" s="506"/>
      <c r="V1101" s="506"/>
      <c r="W1101" s="506"/>
      <c r="X1101" s="507"/>
      <c r="Y1101" s="183">
        <v>8.81</v>
      </c>
    </row>
    <row r="1102" spans="1:26" ht="12.6" customHeight="1" x14ac:dyDescent="0.2">
      <c r="A1102" s="475" t="s">
        <v>665</v>
      </c>
      <c r="B1102" s="497"/>
      <c r="C1102" s="497"/>
      <c r="D1102" s="497"/>
      <c r="E1102" s="476"/>
      <c r="F1102" s="477">
        <v>11030</v>
      </c>
      <c r="G1102" s="498"/>
      <c r="H1102" s="478"/>
      <c r="I1102" s="499" t="s">
        <v>621</v>
      </c>
      <c r="J1102" s="500"/>
      <c r="K1102" s="501"/>
      <c r="L1102" s="482">
        <v>12.78</v>
      </c>
      <c r="M1102" s="483"/>
      <c r="N1102" s="483"/>
      <c r="O1102" s="483"/>
      <c r="P1102" s="483"/>
      <c r="Q1102" s="483"/>
      <c r="R1102" s="484"/>
      <c r="S1102" s="505">
        <v>6.7680000000000004E-2</v>
      </c>
      <c r="T1102" s="506"/>
      <c r="U1102" s="506"/>
      <c r="V1102" s="506"/>
      <c r="W1102" s="506"/>
      <c r="X1102" s="507"/>
      <c r="Y1102" s="183">
        <v>0.86</v>
      </c>
    </row>
    <row r="1103" spans="1:26" ht="12.6" customHeight="1" x14ac:dyDescent="0.2">
      <c r="A1103" s="449" t="s">
        <v>571</v>
      </c>
      <c r="B1103" s="449"/>
      <c r="C1103" s="449"/>
      <c r="D1103" s="449"/>
      <c r="E1103" s="449"/>
      <c r="F1103" s="449"/>
      <c r="G1103" s="449"/>
      <c r="H1103" s="449"/>
      <c r="I1103" s="449"/>
      <c r="J1103" s="449"/>
      <c r="K1103" s="449"/>
      <c r="L1103" s="449"/>
      <c r="M1103" s="449"/>
      <c r="N1103" s="449"/>
      <c r="O1103" s="449"/>
      <c r="P1103" s="449"/>
      <c r="Q1103" s="449"/>
      <c r="R1103" s="449"/>
      <c r="S1103" s="449"/>
      <c r="T1103" s="449"/>
      <c r="U1103" s="449"/>
      <c r="V1103" s="449"/>
      <c r="W1103" s="450"/>
      <c r="X1103" s="451">
        <v>29.21</v>
      </c>
      <c r="Y1103" s="452"/>
    </row>
    <row r="1104" spans="1:26" ht="22.7" customHeight="1" x14ac:dyDescent="0.2">
      <c r="A1104" s="453" t="s">
        <v>572</v>
      </c>
      <c r="B1104" s="454"/>
      <c r="C1104" s="454"/>
      <c r="D1104" s="454"/>
      <c r="E1104" s="455"/>
      <c r="F1104" s="453" t="s">
        <v>542</v>
      </c>
      <c r="G1104" s="454"/>
      <c r="H1104" s="455"/>
      <c r="I1104" s="447" t="s">
        <v>569</v>
      </c>
      <c r="J1104" s="456"/>
      <c r="K1104" s="448"/>
      <c r="L1104" s="453" t="s">
        <v>570</v>
      </c>
      <c r="M1104" s="454"/>
      <c r="N1104" s="454"/>
      <c r="O1104" s="454"/>
      <c r="P1104" s="454"/>
      <c r="Q1104" s="454"/>
      <c r="R1104" s="455"/>
      <c r="S1104" s="457" t="s">
        <v>547</v>
      </c>
      <c r="T1104" s="458"/>
      <c r="U1104" s="458"/>
      <c r="V1104" s="458"/>
      <c r="W1104" s="458"/>
      <c r="X1104" s="459"/>
      <c r="Y1104" s="93" t="s">
        <v>570</v>
      </c>
    </row>
    <row r="1105" spans="1:27" ht="12.6" customHeight="1" x14ac:dyDescent="0.2">
      <c r="A1105" s="449" t="s">
        <v>573</v>
      </c>
      <c r="B1105" s="449"/>
      <c r="C1105" s="449"/>
      <c r="D1105" s="449"/>
      <c r="E1105" s="449"/>
      <c r="F1105" s="449"/>
      <c r="G1105" s="449"/>
      <c r="H1105" s="449"/>
      <c r="I1105" s="449"/>
      <c r="J1105" s="449"/>
      <c r="K1105" s="449"/>
      <c r="L1105" s="449"/>
      <c r="M1105" s="449"/>
      <c r="N1105" s="449"/>
      <c r="O1105" s="449"/>
      <c r="P1105" s="449"/>
      <c r="Q1105" s="449"/>
      <c r="R1105" s="449"/>
      <c r="S1105" s="449"/>
      <c r="T1105" s="449"/>
      <c r="U1105" s="449"/>
      <c r="V1105" s="449"/>
      <c r="W1105" s="450"/>
      <c r="X1105" s="451">
        <v>0</v>
      </c>
      <c r="Y1105" s="452"/>
    </row>
    <row r="1106" spans="1:27" ht="22.7" customHeight="1" x14ac:dyDescent="0.2">
      <c r="A1106" s="31" t="s">
        <v>574</v>
      </c>
      <c r="B1106" s="453" t="s">
        <v>542</v>
      </c>
      <c r="C1106" s="455"/>
      <c r="D1106" s="453" t="s">
        <v>569</v>
      </c>
      <c r="E1106" s="454"/>
      <c r="F1106" s="455"/>
      <c r="G1106" s="485" t="s">
        <v>575</v>
      </c>
      <c r="H1106" s="486"/>
      <c r="I1106" s="486"/>
      <c r="J1106" s="486"/>
      <c r="K1106" s="487"/>
      <c r="L1106" s="488" t="s">
        <v>576</v>
      </c>
      <c r="M1106" s="489"/>
      <c r="N1106" s="490"/>
      <c r="O1106" s="488" t="s">
        <v>577</v>
      </c>
      <c r="P1106" s="490"/>
      <c r="Q1106" s="488" t="s">
        <v>578</v>
      </c>
      <c r="R1106" s="489"/>
      <c r="S1106" s="490"/>
      <c r="T1106" s="447" t="s">
        <v>563</v>
      </c>
      <c r="U1106" s="456"/>
      <c r="V1106" s="456"/>
      <c r="W1106" s="448"/>
      <c r="X1106" s="447" t="s">
        <v>547</v>
      </c>
      <c r="Y1106" s="448"/>
    </row>
    <row r="1107" spans="1:27" ht="12.6" customHeight="1" x14ac:dyDescent="0.2">
      <c r="A1107" s="449" t="s">
        <v>579</v>
      </c>
      <c r="B1107" s="449"/>
      <c r="C1107" s="449"/>
      <c r="D1107" s="449"/>
      <c r="E1107" s="449"/>
      <c r="F1107" s="449"/>
      <c r="G1107" s="449"/>
      <c r="H1107" s="449"/>
      <c r="I1107" s="449"/>
      <c r="J1107" s="449"/>
      <c r="K1107" s="449"/>
      <c r="L1107" s="449"/>
      <c r="M1107" s="449"/>
      <c r="N1107" s="449"/>
      <c r="O1107" s="449"/>
      <c r="P1107" s="449"/>
      <c r="Q1107" s="449"/>
      <c r="R1107" s="449"/>
      <c r="S1107" s="449"/>
      <c r="T1107" s="449"/>
      <c r="U1107" s="449"/>
      <c r="V1107" s="449"/>
      <c r="W1107" s="450"/>
      <c r="X1107" s="451">
        <v>0</v>
      </c>
      <c r="Y1107" s="452"/>
    </row>
    <row r="1108" spans="1:27" ht="12.6" customHeight="1" x14ac:dyDescent="0.2">
      <c r="A1108" s="460" t="s">
        <v>580</v>
      </c>
      <c r="B1108" s="461"/>
      <c r="C1108" s="461"/>
      <c r="D1108" s="461"/>
      <c r="E1108" s="461"/>
      <c r="F1108" s="461"/>
      <c r="G1108" s="461"/>
      <c r="H1108" s="461"/>
      <c r="I1108" s="461"/>
      <c r="J1108" s="461"/>
      <c r="K1108" s="461"/>
      <c r="L1108" s="461"/>
      <c r="M1108" s="461"/>
      <c r="N1108" s="461"/>
      <c r="O1108" s="461"/>
      <c r="P1108" s="461"/>
      <c r="Q1108" s="461"/>
      <c r="R1108" s="461"/>
      <c r="S1108" s="461"/>
      <c r="T1108" s="461"/>
      <c r="U1108" s="461"/>
      <c r="V1108" s="461"/>
      <c r="W1108" s="462"/>
      <c r="X1108" s="465">
        <f>X1103+R1095+X1105</f>
        <v>61.89</v>
      </c>
      <c r="Y1108" s="466"/>
    </row>
    <row r="1109" spans="1:27" ht="12.6" customHeight="1" x14ac:dyDescent="0.2">
      <c r="A1109" s="460" t="s">
        <v>715</v>
      </c>
      <c r="B1109" s="461"/>
      <c r="C1109" s="461"/>
      <c r="D1109" s="461"/>
      <c r="E1109" s="461"/>
      <c r="F1109" s="461"/>
      <c r="G1109" s="461"/>
      <c r="H1109" s="461"/>
      <c r="I1109" s="461"/>
      <c r="J1109" s="461"/>
      <c r="K1109" s="461"/>
      <c r="L1109" s="461"/>
      <c r="M1109" s="461"/>
      <c r="N1109" s="461"/>
      <c r="O1109" s="461"/>
      <c r="P1109" s="461"/>
      <c r="Q1109" s="461"/>
      <c r="R1109" s="461"/>
      <c r="S1109" s="461"/>
      <c r="T1109" s="461"/>
      <c r="U1109" s="461"/>
      <c r="V1109" s="461"/>
      <c r="W1109" s="462"/>
      <c r="X1109" s="465">
        <f>TRUNC(X1108*BDI!$N$5,2)</f>
        <v>14.85</v>
      </c>
      <c r="Y1109" s="466"/>
    </row>
    <row r="1110" spans="1:27" ht="12.6" customHeight="1" x14ac:dyDescent="0.2">
      <c r="A1110" s="460" t="s">
        <v>581</v>
      </c>
      <c r="B1110" s="461"/>
      <c r="C1110" s="461"/>
      <c r="D1110" s="461"/>
      <c r="E1110" s="461"/>
      <c r="F1110" s="461"/>
      <c r="G1110" s="461"/>
      <c r="H1110" s="461"/>
      <c r="I1110" s="461"/>
      <c r="J1110" s="461"/>
      <c r="K1110" s="461"/>
      <c r="L1110" s="461"/>
      <c r="M1110" s="461"/>
      <c r="N1110" s="461"/>
      <c r="O1110" s="461"/>
      <c r="P1110" s="461"/>
      <c r="Q1110" s="461"/>
      <c r="R1110" s="461"/>
      <c r="S1110" s="461"/>
      <c r="T1110" s="461"/>
      <c r="U1110" s="461"/>
      <c r="V1110" s="461"/>
      <c r="W1110" s="462"/>
      <c r="X1110" s="465">
        <f>SUM(X1108:Y1109)</f>
        <v>76.739999999999995</v>
      </c>
      <c r="Y1110" s="466"/>
      <c r="Z1110" s="181">
        <v>78.73</v>
      </c>
      <c r="AA1110" s="185">
        <f>X1110/Z1110-1</f>
        <v>-2.5276260637622339E-2</v>
      </c>
    </row>
    <row r="1111" spans="1:27" ht="10.7" customHeight="1" x14ac:dyDescent="0.2">
      <c r="A1111" s="1" t="s">
        <v>531</v>
      </c>
    </row>
    <row r="1112" spans="1:27" ht="10.7" customHeight="1" x14ac:dyDescent="0.2">
      <c r="A1112" s="1" t="s">
        <v>532</v>
      </c>
    </row>
    <row r="1113" spans="1:27" ht="10.7" customHeight="1" x14ac:dyDescent="0.2">
      <c r="A1113" s="1" t="s">
        <v>533</v>
      </c>
    </row>
    <row r="1114" spans="1:27" ht="10.7" customHeight="1" x14ac:dyDescent="0.2">
      <c r="A1114" s="1" t="s">
        <v>534</v>
      </c>
    </row>
    <row r="1115" spans="1:27" ht="10.7" customHeight="1" x14ac:dyDescent="0.2">
      <c r="A1115" s="1" t="s">
        <v>535</v>
      </c>
    </row>
    <row r="1116" spans="1:27" ht="10.7" customHeight="1" x14ac:dyDescent="0.2">
      <c r="A1116" s="1" t="s">
        <v>536</v>
      </c>
    </row>
    <row r="1117" spans="1:27" ht="10.7" customHeight="1" x14ac:dyDescent="0.2">
      <c r="A1117" s="1" t="s">
        <v>537</v>
      </c>
    </row>
    <row r="1118" spans="1:27" ht="10.7" customHeight="1" x14ac:dyDescent="0.2">
      <c r="A1118" s="1" t="s">
        <v>538</v>
      </c>
    </row>
    <row r="1119" spans="1:27" ht="0.95" customHeight="1" x14ac:dyDescent="0.2"/>
    <row r="1120" spans="1:27" ht="12.95" customHeight="1" x14ac:dyDescent="0.2">
      <c r="A1120" s="30" t="s">
        <v>666</v>
      </c>
    </row>
    <row r="1121" spans="1:33" ht="12.95" customHeight="1" x14ac:dyDescent="0.2">
      <c r="A1121" s="30" t="s">
        <v>540</v>
      </c>
    </row>
    <row r="1122" spans="1:33" ht="22.7" customHeight="1" x14ac:dyDescent="0.2">
      <c r="A1122" s="453" t="s">
        <v>541</v>
      </c>
      <c r="B1122" s="455"/>
      <c r="C1122" s="453" t="s">
        <v>542</v>
      </c>
      <c r="D1122" s="455"/>
      <c r="E1122" s="469" t="s">
        <v>543</v>
      </c>
      <c r="F1122" s="470"/>
      <c r="G1122" s="471"/>
      <c r="H1122" s="469" t="s">
        <v>544</v>
      </c>
      <c r="I1122" s="470"/>
      <c r="J1122" s="471"/>
      <c r="K1122" s="469" t="s">
        <v>545</v>
      </c>
      <c r="L1122" s="470"/>
      <c r="M1122" s="470"/>
      <c r="N1122" s="470"/>
      <c r="O1122" s="471"/>
      <c r="P1122" s="469" t="s">
        <v>546</v>
      </c>
      <c r="Q1122" s="470"/>
      <c r="R1122" s="470"/>
      <c r="S1122" s="470"/>
      <c r="T1122" s="470"/>
      <c r="U1122" s="470"/>
      <c r="V1122" s="471"/>
      <c r="W1122" s="447" t="s">
        <v>547</v>
      </c>
      <c r="X1122" s="448"/>
      <c r="Y1122" s="95" t="s">
        <v>548</v>
      </c>
    </row>
    <row r="1123" spans="1:33" ht="12.6" customHeight="1" x14ac:dyDescent="0.2">
      <c r="A1123" s="475" t="s">
        <v>658</v>
      </c>
      <c r="B1123" s="476"/>
      <c r="C1123" s="477">
        <v>30042</v>
      </c>
      <c r="D1123" s="478"/>
      <c r="E1123" s="479">
        <v>1</v>
      </c>
      <c r="F1123" s="480"/>
      <c r="G1123" s="481"/>
      <c r="H1123" s="479">
        <v>0</v>
      </c>
      <c r="I1123" s="480"/>
      <c r="J1123" s="481"/>
      <c r="K1123" s="482">
        <v>44.05</v>
      </c>
      <c r="L1123" s="483"/>
      <c r="M1123" s="483"/>
      <c r="N1123" s="483"/>
      <c r="O1123" s="484"/>
      <c r="P1123" s="482">
        <v>5.62</v>
      </c>
      <c r="Q1123" s="483"/>
      <c r="R1123" s="483"/>
      <c r="S1123" s="483"/>
      <c r="T1123" s="483"/>
      <c r="U1123" s="483"/>
      <c r="V1123" s="484"/>
      <c r="W1123" s="467">
        <v>4.0160000000000001E-2</v>
      </c>
      <c r="X1123" s="468"/>
      <c r="Y1123" s="183">
        <v>1.76</v>
      </c>
    </row>
    <row r="1124" spans="1:33" ht="22.7" customHeight="1" x14ac:dyDescent="0.2">
      <c r="A1124" s="475" t="s">
        <v>659</v>
      </c>
      <c r="B1124" s="476"/>
      <c r="C1124" s="477">
        <v>30047</v>
      </c>
      <c r="D1124" s="478"/>
      <c r="E1124" s="479">
        <v>1</v>
      </c>
      <c r="F1124" s="480"/>
      <c r="G1124" s="481"/>
      <c r="H1124" s="479">
        <v>0</v>
      </c>
      <c r="I1124" s="480"/>
      <c r="J1124" s="481"/>
      <c r="K1124" s="482">
        <v>28.64</v>
      </c>
      <c r="L1124" s="483"/>
      <c r="M1124" s="483"/>
      <c r="N1124" s="483"/>
      <c r="O1124" s="484"/>
      <c r="P1124" s="482">
        <v>28.3</v>
      </c>
      <c r="Q1124" s="483"/>
      <c r="R1124" s="483"/>
      <c r="S1124" s="483"/>
      <c r="T1124" s="483"/>
      <c r="U1124" s="483"/>
      <c r="V1124" s="484"/>
      <c r="W1124" s="467">
        <v>4.0160000000000001E-2</v>
      </c>
      <c r="X1124" s="468"/>
      <c r="Y1124" s="183">
        <v>1.1499999999999999</v>
      </c>
    </row>
    <row r="1125" spans="1:33" ht="12.6" customHeight="1" x14ac:dyDescent="0.2">
      <c r="A1125" s="449" t="s">
        <v>550</v>
      </c>
      <c r="B1125" s="449"/>
      <c r="C1125" s="449"/>
      <c r="D1125" s="449"/>
      <c r="E1125" s="449"/>
      <c r="F1125" s="449"/>
      <c r="G1125" s="449"/>
      <c r="H1125" s="449"/>
      <c r="I1125" s="449"/>
      <c r="J1125" s="449"/>
      <c r="K1125" s="449"/>
      <c r="L1125" s="449"/>
      <c r="M1125" s="449"/>
      <c r="N1125" s="449"/>
      <c r="O1125" s="449"/>
      <c r="P1125" s="449"/>
      <c r="Q1125" s="449"/>
      <c r="R1125" s="449"/>
      <c r="S1125" s="449"/>
      <c r="T1125" s="449"/>
      <c r="U1125" s="449"/>
      <c r="V1125" s="449"/>
      <c r="W1125" s="450"/>
      <c r="X1125" s="451">
        <v>2.91</v>
      </c>
      <c r="Y1125" s="452"/>
    </row>
    <row r="1126" spans="1:33" ht="22.7" customHeight="1" x14ac:dyDescent="0.2">
      <c r="A1126" s="453" t="s">
        <v>551</v>
      </c>
      <c r="B1126" s="455"/>
      <c r="C1126" s="453" t="s">
        <v>542</v>
      </c>
      <c r="D1126" s="455"/>
      <c r="E1126" s="469" t="s">
        <v>552</v>
      </c>
      <c r="F1126" s="470"/>
      <c r="G1126" s="470"/>
      <c r="H1126" s="470"/>
      <c r="I1126" s="471"/>
      <c r="J1126" s="469" t="s">
        <v>553</v>
      </c>
      <c r="K1126" s="470"/>
      <c r="L1126" s="470"/>
      <c r="M1126" s="471"/>
      <c r="N1126" s="469" t="s">
        <v>554</v>
      </c>
      <c r="O1126" s="470"/>
      <c r="P1126" s="470"/>
      <c r="Q1126" s="470"/>
      <c r="R1126" s="470"/>
      <c r="S1126" s="470"/>
      <c r="T1126" s="471"/>
      <c r="U1126" s="472" t="s">
        <v>547</v>
      </c>
      <c r="V1126" s="473"/>
      <c r="W1126" s="473"/>
      <c r="X1126" s="474"/>
      <c r="Y1126" s="95" t="s">
        <v>548</v>
      </c>
    </row>
    <row r="1127" spans="1:33" ht="12.6" customHeight="1" x14ac:dyDescent="0.2">
      <c r="A1127" s="475" t="s">
        <v>590</v>
      </c>
      <c r="B1127" s="476"/>
      <c r="C1127" s="477">
        <v>20003</v>
      </c>
      <c r="D1127" s="478"/>
      <c r="E1127" s="482">
        <v>7.63</v>
      </c>
      <c r="F1127" s="483"/>
      <c r="G1127" s="483"/>
      <c r="H1127" s="483"/>
      <c r="I1127" s="484"/>
      <c r="J1127" s="482">
        <v>23.24</v>
      </c>
      <c r="K1127" s="483"/>
      <c r="L1127" s="483"/>
      <c r="M1127" s="484"/>
      <c r="N1127" s="482">
        <v>204.62</v>
      </c>
      <c r="O1127" s="483"/>
      <c r="P1127" s="483"/>
      <c r="Q1127" s="483"/>
      <c r="R1127" s="483"/>
      <c r="S1127" s="483"/>
      <c r="T1127" s="484"/>
      <c r="U1127" s="494">
        <v>0.7</v>
      </c>
      <c r="V1127" s="495"/>
      <c r="W1127" s="495"/>
      <c r="X1127" s="496"/>
      <c r="Y1127" s="183">
        <v>16.260000000000002</v>
      </c>
    </row>
    <row r="1128" spans="1:33" ht="12.6" customHeight="1" x14ac:dyDescent="0.2">
      <c r="A1128" s="475" t="s">
        <v>626</v>
      </c>
      <c r="B1128" s="476"/>
      <c r="C1128" s="477">
        <v>20016</v>
      </c>
      <c r="D1128" s="478"/>
      <c r="E1128" s="482">
        <v>10</v>
      </c>
      <c r="F1128" s="483"/>
      <c r="G1128" s="483"/>
      <c r="H1128" s="483"/>
      <c r="I1128" s="484"/>
      <c r="J1128" s="482">
        <v>28.13</v>
      </c>
      <c r="K1128" s="483"/>
      <c r="L1128" s="483"/>
      <c r="M1128" s="484"/>
      <c r="N1128" s="482">
        <v>181.37</v>
      </c>
      <c r="O1128" s="483"/>
      <c r="P1128" s="483"/>
      <c r="Q1128" s="483"/>
      <c r="R1128" s="483"/>
      <c r="S1128" s="483"/>
      <c r="T1128" s="484"/>
      <c r="U1128" s="494">
        <v>0.7</v>
      </c>
      <c r="V1128" s="495"/>
      <c r="W1128" s="495"/>
      <c r="X1128" s="496"/>
      <c r="Y1128" s="183">
        <v>19.690000000000001</v>
      </c>
    </row>
    <row r="1129" spans="1:33" ht="12.6" customHeight="1" x14ac:dyDescent="0.2">
      <c r="A1129" s="475" t="s">
        <v>555</v>
      </c>
      <c r="B1129" s="476"/>
      <c r="C1129" s="477">
        <v>20002</v>
      </c>
      <c r="D1129" s="478"/>
      <c r="E1129" s="482">
        <v>12.43</v>
      </c>
      <c r="F1129" s="483"/>
      <c r="G1129" s="483"/>
      <c r="H1129" s="483"/>
      <c r="I1129" s="484"/>
      <c r="J1129" s="482">
        <v>27.39</v>
      </c>
      <c r="K1129" s="483"/>
      <c r="L1129" s="483"/>
      <c r="M1129" s="484"/>
      <c r="N1129" s="482">
        <v>120.38</v>
      </c>
      <c r="O1129" s="483"/>
      <c r="P1129" s="483"/>
      <c r="Q1129" s="483"/>
      <c r="R1129" s="483"/>
      <c r="S1129" s="483"/>
      <c r="T1129" s="484"/>
      <c r="U1129" s="494">
        <v>7.0000000000000007E-2</v>
      </c>
      <c r="V1129" s="495"/>
      <c r="W1129" s="495"/>
      <c r="X1129" s="496"/>
      <c r="Y1129" s="183">
        <v>1.91</v>
      </c>
    </row>
    <row r="1130" spans="1:33" ht="12.6" customHeight="1" x14ac:dyDescent="0.2">
      <c r="A1130" s="449" t="s">
        <v>557</v>
      </c>
      <c r="B1130" s="449"/>
      <c r="C1130" s="449"/>
      <c r="D1130" s="449"/>
      <c r="E1130" s="449"/>
      <c r="F1130" s="449"/>
      <c r="G1130" s="449"/>
      <c r="H1130" s="449"/>
      <c r="I1130" s="449"/>
      <c r="J1130" s="449"/>
      <c r="K1130" s="449"/>
      <c r="L1130" s="449"/>
      <c r="M1130" s="449"/>
      <c r="N1130" s="449"/>
      <c r="O1130" s="449"/>
      <c r="P1130" s="449"/>
      <c r="Q1130" s="449"/>
      <c r="R1130" s="449"/>
      <c r="S1130" s="449"/>
      <c r="T1130" s="449"/>
      <c r="U1130" s="449"/>
      <c r="V1130" s="449"/>
      <c r="W1130" s="450"/>
      <c r="X1130" s="451">
        <v>37.86</v>
      </c>
      <c r="Y1130" s="452"/>
    </row>
    <row r="1131" spans="1:33" ht="22.7" customHeight="1" x14ac:dyDescent="0.2">
      <c r="A1131" s="453" t="s">
        <v>558</v>
      </c>
      <c r="B1131" s="455"/>
      <c r="C1131" s="453" t="s">
        <v>542</v>
      </c>
      <c r="D1131" s="455"/>
      <c r="E1131" s="491" t="s">
        <v>559</v>
      </c>
      <c r="F1131" s="492"/>
      <c r="G1131" s="492"/>
      <c r="H1131" s="492"/>
      <c r="I1131" s="493"/>
      <c r="J1131" s="447" t="s">
        <v>560</v>
      </c>
      <c r="K1131" s="456"/>
      <c r="L1131" s="448"/>
      <c r="M1131" s="447" t="s">
        <v>561</v>
      </c>
      <c r="N1131" s="456"/>
      <c r="O1131" s="448"/>
      <c r="P1131" s="447" t="s">
        <v>562</v>
      </c>
      <c r="Q1131" s="456"/>
      <c r="R1131" s="456"/>
      <c r="S1131" s="456"/>
      <c r="T1131" s="456"/>
      <c r="U1131" s="448"/>
      <c r="V1131" s="469" t="s">
        <v>563</v>
      </c>
      <c r="W1131" s="470"/>
      <c r="X1131" s="470"/>
      <c r="Y1131" s="470"/>
    </row>
    <row r="1132" spans="1:33" ht="12.6" customHeight="1" x14ac:dyDescent="0.2">
      <c r="A1132" s="449" t="s">
        <v>564</v>
      </c>
      <c r="B1132" s="449"/>
      <c r="C1132" s="449"/>
      <c r="D1132" s="449"/>
      <c r="E1132" s="449"/>
      <c r="F1132" s="449"/>
      <c r="G1132" s="449"/>
      <c r="H1132" s="449"/>
      <c r="I1132" s="449"/>
      <c r="J1132" s="449"/>
      <c r="K1132" s="449"/>
      <c r="L1132" s="449"/>
      <c r="M1132" s="449"/>
      <c r="N1132" s="449"/>
      <c r="O1132" s="449"/>
      <c r="P1132" s="449"/>
      <c r="Q1132" s="449"/>
      <c r="R1132" s="449"/>
      <c r="S1132" s="449"/>
      <c r="T1132" s="449"/>
      <c r="U1132" s="449"/>
      <c r="V1132" s="449"/>
      <c r="W1132" s="450"/>
      <c r="X1132" s="451">
        <v>0</v>
      </c>
      <c r="Y1132" s="452"/>
    </row>
    <row r="1133" spans="1:33" ht="12.6" customHeight="1" x14ac:dyDescent="0.2">
      <c r="A1133" s="460" t="s">
        <v>565</v>
      </c>
      <c r="B1133" s="461"/>
      <c r="C1133" s="461"/>
      <c r="D1133" s="461"/>
      <c r="E1133" s="461"/>
      <c r="F1133" s="461"/>
      <c r="G1133" s="461"/>
      <c r="H1133" s="461"/>
      <c r="I1133" s="461"/>
      <c r="J1133" s="461"/>
      <c r="K1133" s="461"/>
      <c r="L1133" s="461"/>
      <c r="M1133" s="461"/>
      <c r="N1133" s="461"/>
      <c r="O1133" s="461"/>
      <c r="P1133" s="461"/>
      <c r="Q1133" s="462"/>
      <c r="R1133" s="451">
        <v>40.770000000000003</v>
      </c>
      <c r="S1133" s="452"/>
      <c r="T1133" s="452"/>
      <c r="U1133" s="452"/>
      <c r="V1133" s="452"/>
      <c r="W1133" s="452"/>
      <c r="X1133" s="452"/>
      <c r="Y1133" s="452"/>
    </row>
    <row r="1134" spans="1:33" ht="12.6" customHeight="1" x14ac:dyDescent="0.2">
      <c r="A1134" s="460" t="s">
        <v>566</v>
      </c>
      <c r="B1134" s="461"/>
      <c r="C1134" s="461"/>
      <c r="D1134" s="461"/>
      <c r="E1134" s="461"/>
      <c r="F1134" s="461"/>
      <c r="G1134" s="461"/>
      <c r="H1134" s="461"/>
      <c r="I1134" s="461"/>
      <c r="J1134" s="461"/>
      <c r="K1134" s="461"/>
      <c r="L1134" s="461"/>
      <c r="M1134" s="461"/>
      <c r="N1134" s="461"/>
      <c r="O1134" s="461"/>
      <c r="P1134" s="461"/>
      <c r="Q1134" s="462"/>
      <c r="R1134" s="463">
        <f>Z1134</f>
        <v>1</v>
      </c>
      <c r="S1134" s="464"/>
      <c r="T1134" s="464"/>
      <c r="U1134" s="464"/>
      <c r="V1134" s="464"/>
      <c r="W1134" s="464"/>
      <c r="X1134" s="464"/>
      <c r="Y1134" s="464"/>
      <c r="Z1134" s="463">
        <v>1</v>
      </c>
      <c r="AA1134" s="464"/>
      <c r="AB1134" s="464"/>
      <c r="AC1134" s="464"/>
      <c r="AD1134" s="464"/>
      <c r="AE1134" s="464"/>
      <c r="AF1134" s="464"/>
      <c r="AG1134" s="464"/>
    </row>
    <row r="1135" spans="1:33" ht="12.6" customHeight="1" x14ac:dyDescent="0.2">
      <c r="A1135" s="460" t="s">
        <v>567</v>
      </c>
      <c r="B1135" s="461"/>
      <c r="C1135" s="461"/>
      <c r="D1135" s="461"/>
      <c r="E1135" s="461"/>
      <c r="F1135" s="461"/>
      <c r="G1135" s="461"/>
      <c r="H1135" s="461"/>
      <c r="I1135" s="461"/>
      <c r="J1135" s="461"/>
      <c r="K1135" s="461"/>
      <c r="L1135" s="461"/>
      <c r="M1135" s="461"/>
      <c r="N1135" s="461"/>
      <c r="O1135" s="461"/>
      <c r="P1135" s="461"/>
      <c r="Q1135" s="462"/>
      <c r="R1135" s="451">
        <f>TRUNC(R1133/R1134,2)</f>
        <v>40.770000000000003</v>
      </c>
      <c r="S1135" s="452"/>
      <c r="T1135" s="452"/>
      <c r="U1135" s="452"/>
      <c r="V1135" s="452"/>
      <c r="W1135" s="452"/>
      <c r="X1135" s="452"/>
      <c r="Y1135" s="452"/>
    </row>
    <row r="1136" spans="1:33" ht="22.7" customHeight="1" x14ac:dyDescent="0.2">
      <c r="A1136" s="453" t="s">
        <v>568</v>
      </c>
      <c r="B1136" s="454"/>
      <c r="C1136" s="454"/>
      <c r="D1136" s="454"/>
      <c r="E1136" s="455"/>
      <c r="F1136" s="453" t="s">
        <v>542</v>
      </c>
      <c r="G1136" s="454"/>
      <c r="H1136" s="455"/>
      <c r="I1136" s="447" t="s">
        <v>569</v>
      </c>
      <c r="J1136" s="456"/>
      <c r="K1136" s="448"/>
      <c r="L1136" s="469" t="s">
        <v>570</v>
      </c>
      <c r="M1136" s="470"/>
      <c r="N1136" s="470"/>
      <c r="O1136" s="470"/>
      <c r="P1136" s="470"/>
      <c r="Q1136" s="470"/>
      <c r="R1136" s="471"/>
      <c r="S1136" s="457" t="s">
        <v>547</v>
      </c>
      <c r="T1136" s="458"/>
      <c r="U1136" s="458"/>
      <c r="V1136" s="458"/>
      <c r="W1136" s="458"/>
      <c r="X1136" s="459"/>
      <c r="Y1136" s="95" t="s">
        <v>570</v>
      </c>
    </row>
    <row r="1137" spans="1:28" ht="12.6" customHeight="1" x14ac:dyDescent="0.2">
      <c r="A1137" s="475" t="s">
        <v>660</v>
      </c>
      <c r="B1137" s="497"/>
      <c r="C1137" s="497"/>
      <c r="D1137" s="497"/>
      <c r="E1137" s="476"/>
      <c r="F1137" s="477">
        <v>11008</v>
      </c>
      <c r="G1137" s="498"/>
      <c r="H1137" s="478"/>
      <c r="I1137" s="499" t="s">
        <v>621</v>
      </c>
      <c r="J1137" s="500"/>
      <c r="K1137" s="501"/>
      <c r="L1137" s="482">
        <v>16.68</v>
      </c>
      <c r="M1137" s="483"/>
      <c r="N1137" s="483"/>
      <c r="O1137" s="483"/>
      <c r="P1137" s="483"/>
      <c r="Q1137" s="483"/>
      <c r="R1137" s="484"/>
      <c r="S1137" s="505">
        <v>0.44922000000000001</v>
      </c>
      <c r="T1137" s="506"/>
      <c r="U1137" s="506"/>
      <c r="V1137" s="506"/>
      <c r="W1137" s="506"/>
      <c r="X1137" s="507"/>
      <c r="Y1137" s="183">
        <v>7.49</v>
      </c>
    </row>
    <row r="1138" spans="1:28" ht="12.6" customHeight="1" x14ac:dyDescent="0.2">
      <c r="A1138" s="475" t="s">
        <v>667</v>
      </c>
      <c r="B1138" s="497"/>
      <c r="C1138" s="497"/>
      <c r="D1138" s="497"/>
      <c r="E1138" s="476"/>
      <c r="F1138" s="477">
        <v>11009</v>
      </c>
      <c r="G1138" s="498"/>
      <c r="H1138" s="478"/>
      <c r="I1138" s="499" t="s">
        <v>628</v>
      </c>
      <c r="J1138" s="500"/>
      <c r="K1138" s="501"/>
      <c r="L1138" s="482">
        <v>34.51</v>
      </c>
      <c r="M1138" s="483"/>
      <c r="N1138" s="483"/>
      <c r="O1138" s="483"/>
      <c r="P1138" s="483"/>
      <c r="Q1138" s="483"/>
      <c r="R1138" s="484"/>
      <c r="S1138" s="505">
        <v>0.40429999999999999</v>
      </c>
      <c r="T1138" s="506"/>
      <c r="U1138" s="506"/>
      <c r="V1138" s="506"/>
      <c r="W1138" s="506"/>
      <c r="X1138" s="507"/>
      <c r="Y1138" s="183">
        <v>13.95</v>
      </c>
    </row>
    <row r="1139" spans="1:28" ht="12.6" customHeight="1" x14ac:dyDescent="0.2">
      <c r="A1139" s="475" t="s">
        <v>668</v>
      </c>
      <c r="B1139" s="497"/>
      <c r="C1139" s="497"/>
      <c r="D1139" s="497"/>
      <c r="E1139" s="476"/>
      <c r="F1139" s="477">
        <v>11016</v>
      </c>
      <c r="G1139" s="498"/>
      <c r="H1139" s="478"/>
      <c r="I1139" s="518" t="s">
        <v>669</v>
      </c>
      <c r="J1139" s="519"/>
      <c r="K1139" s="520"/>
      <c r="L1139" s="482">
        <v>12.39</v>
      </c>
      <c r="M1139" s="483"/>
      <c r="N1139" s="483"/>
      <c r="O1139" s="483"/>
      <c r="P1139" s="483"/>
      <c r="Q1139" s="483"/>
      <c r="R1139" s="484"/>
      <c r="S1139" s="505">
        <v>1.8519999999999998E-2</v>
      </c>
      <c r="T1139" s="506"/>
      <c r="U1139" s="506"/>
      <c r="V1139" s="506"/>
      <c r="W1139" s="506"/>
      <c r="X1139" s="507"/>
      <c r="Y1139" s="183">
        <v>0.22</v>
      </c>
    </row>
    <row r="1140" spans="1:28" ht="12.6" customHeight="1" x14ac:dyDescent="0.2">
      <c r="A1140" s="475" t="s">
        <v>663</v>
      </c>
      <c r="B1140" s="497"/>
      <c r="C1140" s="497"/>
      <c r="D1140" s="497"/>
      <c r="E1140" s="476"/>
      <c r="F1140" s="477">
        <v>10044</v>
      </c>
      <c r="G1140" s="498"/>
      <c r="H1140" s="478"/>
      <c r="I1140" s="499" t="s">
        <v>652</v>
      </c>
      <c r="J1140" s="500"/>
      <c r="K1140" s="501"/>
      <c r="L1140" s="482">
        <v>19.149999999999999</v>
      </c>
      <c r="M1140" s="483"/>
      <c r="N1140" s="483"/>
      <c r="O1140" s="483"/>
      <c r="P1140" s="483"/>
      <c r="Q1140" s="483"/>
      <c r="R1140" s="484"/>
      <c r="S1140" s="505">
        <v>0.20396</v>
      </c>
      <c r="T1140" s="506"/>
      <c r="U1140" s="506"/>
      <c r="V1140" s="506"/>
      <c r="W1140" s="506"/>
      <c r="X1140" s="507"/>
      <c r="Y1140" s="183">
        <v>3.9</v>
      </c>
    </row>
    <row r="1141" spans="1:28" ht="12.6" customHeight="1" x14ac:dyDescent="0.2">
      <c r="A1141" s="475" t="s">
        <v>664</v>
      </c>
      <c r="B1141" s="497"/>
      <c r="C1141" s="497"/>
      <c r="D1141" s="497"/>
      <c r="E1141" s="476"/>
      <c r="F1141" s="477">
        <v>10045</v>
      </c>
      <c r="G1141" s="498"/>
      <c r="H1141" s="478"/>
      <c r="I1141" s="499" t="s">
        <v>621</v>
      </c>
      <c r="J1141" s="500"/>
      <c r="K1141" s="501"/>
      <c r="L1141" s="482">
        <v>3.18</v>
      </c>
      <c r="M1141" s="483"/>
      <c r="N1141" s="483"/>
      <c r="O1141" s="483"/>
      <c r="P1141" s="483"/>
      <c r="Q1141" s="483"/>
      <c r="R1141" s="484"/>
      <c r="S1141" s="505">
        <v>0.19908000000000001</v>
      </c>
      <c r="T1141" s="506"/>
      <c r="U1141" s="506"/>
      <c r="V1141" s="506"/>
      <c r="W1141" s="506"/>
      <c r="X1141" s="507"/>
      <c r="Y1141" s="183">
        <v>0.63</v>
      </c>
    </row>
    <row r="1142" spans="1:28" ht="12.6" customHeight="1" x14ac:dyDescent="0.2">
      <c r="A1142" s="475" t="s">
        <v>670</v>
      </c>
      <c r="B1142" s="497"/>
      <c r="C1142" s="497"/>
      <c r="D1142" s="497"/>
      <c r="E1142" s="476"/>
      <c r="F1142" s="477">
        <v>10048</v>
      </c>
      <c r="G1142" s="498"/>
      <c r="H1142" s="478"/>
      <c r="I1142" s="499" t="s">
        <v>621</v>
      </c>
      <c r="J1142" s="500"/>
      <c r="K1142" s="501"/>
      <c r="L1142" s="482">
        <v>6.63</v>
      </c>
      <c r="M1142" s="483"/>
      <c r="N1142" s="483"/>
      <c r="O1142" s="483"/>
      <c r="P1142" s="483"/>
      <c r="Q1142" s="483"/>
      <c r="R1142" s="484"/>
      <c r="S1142" s="505">
        <v>2.0900300000000001</v>
      </c>
      <c r="T1142" s="506"/>
      <c r="U1142" s="506"/>
      <c r="V1142" s="506"/>
      <c r="W1142" s="506"/>
      <c r="X1142" s="507"/>
      <c r="Y1142" s="183">
        <v>13.85</v>
      </c>
    </row>
    <row r="1143" spans="1:28" ht="12.6" customHeight="1" x14ac:dyDescent="0.2">
      <c r="A1143" s="475" t="s">
        <v>665</v>
      </c>
      <c r="B1143" s="497"/>
      <c r="C1143" s="497"/>
      <c r="D1143" s="497"/>
      <c r="E1143" s="476"/>
      <c r="F1143" s="477">
        <v>11030</v>
      </c>
      <c r="G1143" s="498"/>
      <c r="H1143" s="478"/>
      <c r="I1143" s="499" t="s">
        <v>621</v>
      </c>
      <c r="J1143" s="500"/>
      <c r="K1143" s="501"/>
      <c r="L1143" s="482">
        <v>12.78</v>
      </c>
      <c r="M1143" s="483"/>
      <c r="N1143" s="483"/>
      <c r="O1143" s="483"/>
      <c r="P1143" s="483"/>
      <c r="Q1143" s="483"/>
      <c r="R1143" s="484"/>
      <c r="S1143" s="505">
        <v>0.35937999999999998</v>
      </c>
      <c r="T1143" s="506"/>
      <c r="U1143" s="506"/>
      <c r="V1143" s="506"/>
      <c r="W1143" s="506"/>
      <c r="X1143" s="507"/>
      <c r="Y1143" s="183">
        <v>4.59</v>
      </c>
    </row>
    <row r="1144" spans="1:28" ht="12.6" customHeight="1" x14ac:dyDescent="0.2">
      <c r="A1144" s="449" t="s">
        <v>571</v>
      </c>
      <c r="B1144" s="449"/>
      <c r="C1144" s="449"/>
      <c r="D1144" s="449"/>
      <c r="E1144" s="449"/>
      <c r="F1144" s="449"/>
      <c r="G1144" s="449"/>
      <c r="H1144" s="449"/>
      <c r="I1144" s="449"/>
      <c r="J1144" s="449"/>
      <c r="K1144" s="449"/>
      <c r="L1144" s="449"/>
      <c r="M1144" s="449"/>
      <c r="N1144" s="449"/>
      <c r="O1144" s="449"/>
      <c r="P1144" s="449"/>
      <c r="Q1144" s="449"/>
      <c r="R1144" s="449"/>
      <c r="S1144" s="449"/>
      <c r="T1144" s="449"/>
      <c r="U1144" s="449"/>
      <c r="V1144" s="449"/>
      <c r="W1144" s="450"/>
      <c r="X1144" s="451">
        <v>44.63</v>
      </c>
      <c r="Y1144" s="452"/>
    </row>
    <row r="1145" spans="1:28" ht="22.7" customHeight="1" x14ac:dyDescent="0.2">
      <c r="A1145" s="453" t="s">
        <v>572</v>
      </c>
      <c r="B1145" s="454"/>
      <c r="C1145" s="454"/>
      <c r="D1145" s="454"/>
      <c r="E1145" s="455"/>
      <c r="F1145" s="453" t="s">
        <v>542</v>
      </c>
      <c r="G1145" s="454"/>
      <c r="H1145" s="455"/>
      <c r="I1145" s="447" t="s">
        <v>569</v>
      </c>
      <c r="J1145" s="456"/>
      <c r="K1145" s="448"/>
      <c r="L1145" s="453" t="s">
        <v>570</v>
      </c>
      <c r="M1145" s="454"/>
      <c r="N1145" s="454"/>
      <c r="O1145" s="454"/>
      <c r="P1145" s="454"/>
      <c r="Q1145" s="454"/>
      <c r="R1145" s="455"/>
      <c r="S1145" s="457" t="s">
        <v>547</v>
      </c>
      <c r="T1145" s="458"/>
      <c r="U1145" s="458"/>
      <c r="V1145" s="458"/>
      <c r="W1145" s="458"/>
      <c r="X1145" s="459"/>
      <c r="Y1145" s="93" t="s">
        <v>570</v>
      </c>
    </row>
    <row r="1146" spans="1:28" ht="12.6" customHeight="1" x14ac:dyDescent="0.2">
      <c r="A1146" s="449" t="s">
        <v>573</v>
      </c>
      <c r="B1146" s="449"/>
      <c r="C1146" s="449"/>
      <c r="D1146" s="449"/>
      <c r="E1146" s="449"/>
      <c r="F1146" s="449"/>
      <c r="G1146" s="449"/>
      <c r="H1146" s="449"/>
      <c r="I1146" s="449"/>
      <c r="J1146" s="449"/>
      <c r="K1146" s="449"/>
      <c r="L1146" s="449"/>
      <c r="M1146" s="449"/>
      <c r="N1146" s="449"/>
      <c r="O1146" s="449"/>
      <c r="P1146" s="449"/>
      <c r="Q1146" s="449"/>
      <c r="R1146" s="449"/>
      <c r="S1146" s="449"/>
      <c r="T1146" s="449"/>
      <c r="U1146" s="449"/>
      <c r="V1146" s="449"/>
      <c r="W1146" s="450"/>
      <c r="X1146" s="451">
        <v>0</v>
      </c>
      <c r="Y1146" s="452"/>
    </row>
    <row r="1147" spans="1:28" ht="22.7" customHeight="1" x14ac:dyDescent="0.2">
      <c r="A1147" s="31" t="s">
        <v>574</v>
      </c>
      <c r="B1147" s="453" t="s">
        <v>542</v>
      </c>
      <c r="C1147" s="455"/>
      <c r="D1147" s="453" t="s">
        <v>569</v>
      </c>
      <c r="E1147" s="454"/>
      <c r="F1147" s="455"/>
      <c r="G1147" s="485" t="s">
        <v>575</v>
      </c>
      <c r="H1147" s="486"/>
      <c r="I1147" s="486"/>
      <c r="J1147" s="486"/>
      <c r="K1147" s="487"/>
      <c r="L1147" s="488" t="s">
        <v>576</v>
      </c>
      <c r="M1147" s="489"/>
      <c r="N1147" s="490"/>
      <c r="O1147" s="488" t="s">
        <v>577</v>
      </c>
      <c r="P1147" s="490"/>
      <c r="Q1147" s="488" t="s">
        <v>578</v>
      </c>
      <c r="R1147" s="489"/>
      <c r="S1147" s="490"/>
      <c r="T1147" s="447" t="s">
        <v>563</v>
      </c>
      <c r="U1147" s="456"/>
      <c r="V1147" s="456"/>
      <c r="W1147" s="448"/>
      <c r="X1147" s="447" t="s">
        <v>547</v>
      </c>
      <c r="Y1147" s="448"/>
    </row>
    <row r="1148" spans="1:28" ht="12.6" customHeight="1" x14ac:dyDescent="0.2">
      <c r="A1148" s="449" t="s">
        <v>579</v>
      </c>
      <c r="B1148" s="449"/>
      <c r="C1148" s="449"/>
      <c r="D1148" s="449"/>
      <c r="E1148" s="449"/>
      <c r="F1148" s="449"/>
      <c r="G1148" s="449"/>
      <c r="H1148" s="449"/>
      <c r="I1148" s="449"/>
      <c r="J1148" s="449"/>
      <c r="K1148" s="449"/>
      <c r="L1148" s="449"/>
      <c r="M1148" s="449"/>
      <c r="N1148" s="449"/>
      <c r="O1148" s="449"/>
      <c r="P1148" s="449"/>
      <c r="Q1148" s="449"/>
      <c r="R1148" s="449"/>
      <c r="S1148" s="449"/>
      <c r="T1148" s="449"/>
      <c r="U1148" s="449"/>
      <c r="V1148" s="449"/>
      <c r="W1148" s="450"/>
      <c r="X1148" s="451">
        <v>0</v>
      </c>
      <c r="Y1148" s="452"/>
    </row>
    <row r="1149" spans="1:28" ht="12.6" customHeight="1" x14ac:dyDescent="0.2">
      <c r="A1149" s="460" t="s">
        <v>580</v>
      </c>
      <c r="B1149" s="461"/>
      <c r="C1149" s="461"/>
      <c r="D1149" s="461"/>
      <c r="E1149" s="461"/>
      <c r="F1149" s="461"/>
      <c r="G1149" s="461"/>
      <c r="H1149" s="461"/>
      <c r="I1149" s="461"/>
      <c r="J1149" s="461"/>
      <c r="K1149" s="461"/>
      <c r="L1149" s="461"/>
      <c r="M1149" s="461"/>
      <c r="N1149" s="461"/>
      <c r="O1149" s="461"/>
      <c r="P1149" s="461"/>
      <c r="Q1149" s="461"/>
      <c r="R1149" s="461"/>
      <c r="S1149" s="461"/>
      <c r="T1149" s="461"/>
      <c r="U1149" s="461"/>
      <c r="V1149" s="461"/>
      <c r="W1149" s="462"/>
      <c r="X1149" s="465">
        <f>X1144+R1135+X1146</f>
        <v>85.4</v>
      </c>
      <c r="Y1149" s="466"/>
    </row>
    <row r="1150" spans="1:28" ht="12.6" customHeight="1" x14ac:dyDescent="0.2">
      <c r="A1150" s="460" t="s">
        <v>715</v>
      </c>
      <c r="B1150" s="461"/>
      <c r="C1150" s="461"/>
      <c r="D1150" s="461"/>
      <c r="E1150" s="461"/>
      <c r="F1150" s="461"/>
      <c r="G1150" s="461"/>
      <c r="H1150" s="461"/>
      <c r="I1150" s="461"/>
      <c r="J1150" s="461"/>
      <c r="K1150" s="461"/>
      <c r="L1150" s="461"/>
      <c r="M1150" s="461"/>
      <c r="N1150" s="461"/>
      <c r="O1150" s="461"/>
      <c r="P1150" s="461"/>
      <c r="Q1150" s="461"/>
      <c r="R1150" s="461"/>
      <c r="S1150" s="461"/>
      <c r="T1150" s="461"/>
      <c r="U1150" s="461"/>
      <c r="V1150" s="461"/>
      <c r="W1150" s="462"/>
      <c r="X1150" s="465">
        <f>TRUNC(X1149*BDI!$N$5,2)</f>
        <v>20.5</v>
      </c>
      <c r="Y1150" s="466"/>
    </row>
    <row r="1151" spans="1:28" ht="12.6" customHeight="1" x14ac:dyDescent="0.2">
      <c r="A1151" s="460" t="s">
        <v>581</v>
      </c>
      <c r="B1151" s="461"/>
      <c r="C1151" s="461"/>
      <c r="D1151" s="461"/>
      <c r="E1151" s="461"/>
      <c r="F1151" s="461"/>
      <c r="G1151" s="461"/>
      <c r="H1151" s="461"/>
      <c r="I1151" s="461"/>
      <c r="J1151" s="461"/>
      <c r="K1151" s="461"/>
      <c r="L1151" s="461"/>
      <c r="M1151" s="461"/>
      <c r="N1151" s="461"/>
      <c r="O1151" s="461"/>
      <c r="P1151" s="461"/>
      <c r="Q1151" s="461"/>
      <c r="R1151" s="461"/>
      <c r="S1151" s="461"/>
      <c r="T1151" s="461"/>
      <c r="U1151" s="461"/>
      <c r="V1151" s="461"/>
      <c r="W1151" s="462"/>
      <c r="X1151" s="465">
        <f>SUM(X1149:Y1150)</f>
        <v>105.9</v>
      </c>
      <c r="Y1151" s="466"/>
      <c r="Z1151" s="465">
        <v>108.63</v>
      </c>
      <c r="AA1151" s="466"/>
      <c r="AB1151" s="185">
        <f>X1151/Z1151-1</f>
        <v>-2.5131179232256162E-2</v>
      </c>
    </row>
    <row r="1152" spans="1:28" ht="10.7" customHeight="1" x14ac:dyDescent="0.2">
      <c r="A1152" s="1" t="s">
        <v>531</v>
      </c>
    </row>
    <row r="1153" spans="1:25" ht="10.7" customHeight="1" x14ac:dyDescent="0.2">
      <c r="A1153" s="1" t="s">
        <v>532</v>
      </c>
    </row>
    <row r="1154" spans="1:25" ht="10.7" customHeight="1" x14ac:dyDescent="0.2">
      <c r="A1154" s="1" t="s">
        <v>533</v>
      </c>
    </row>
    <row r="1155" spans="1:25" ht="10.7" customHeight="1" x14ac:dyDescent="0.2">
      <c r="A1155" s="1" t="s">
        <v>534</v>
      </c>
    </row>
    <row r="1156" spans="1:25" ht="10.7" customHeight="1" x14ac:dyDescent="0.2">
      <c r="A1156" s="1" t="s">
        <v>535</v>
      </c>
    </row>
    <row r="1157" spans="1:25" ht="10.7" customHeight="1" x14ac:dyDescent="0.2">
      <c r="A1157" s="1" t="s">
        <v>536</v>
      </c>
    </row>
    <row r="1158" spans="1:25" ht="10.7" customHeight="1" x14ac:dyDescent="0.2">
      <c r="A1158" s="1" t="s">
        <v>537</v>
      </c>
    </row>
    <row r="1159" spans="1:25" ht="10.7" customHeight="1" x14ac:dyDescent="0.2">
      <c r="A1159" s="1" t="s">
        <v>538</v>
      </c>
    </row>
    <row r="1160" spans="1:25" ht="0.95" customHeight="1" x14ac:dyDescent="0.2"/>
    <row r="1161" spans="1:25" ht="12.95" customHeight="1" x14ac:dyDescent="0.2">
      <c r="A1161" s="30" t="s">
        <v>671</v>
      </c>
    </row>
    <row r="1162" spans="1:25" ht="12.95" customHeight="1" x14ac:dyDescent="0.2">
      <c r="A1162" s="30" t="s">
        <v>672</v>
      </c>
    </row>
    <row r="1163" spans="1:25" ht="22.7" customHeight="1" x14ac:dyDescent="0.2">
      <c r="A1163" s="453" t="s">
        <v>541</v>
      </c>
      <c r="B1163" s="455"/>
      <c r="C1163" s="453" t="s">
        <v>542</v>
      </c>
      <c r="D1163" s="455"/>
      <c r="E1163" s="472" t="s">
        <v>543</v>
      </c>
      <c r="F1163" s="473"/>
      <c r="G1163" s="474"/>
      <c r="H1163" s="447" t="s">
        <v>544</v>
      </c>
      <c r="I1163" s="456"/>
      <c r="J1163" s="448"/>
      <c r="K1163" s="453" t="s">
        <v>545</v>
      </c>
      <c r="L1163" s="454"/>
      <c r="M1163" s="454"/>
      <c r="N1163" s="454"/>
      <c r="O1163" s="455"/>
      <c r="P1163" s="447" t="s">
        <v>546</v>
      </c>
      <c r="Q1163" s="456"/>
      <c r="R1163" s="456"/>
      <c r="S1163" s="456"/>
      <c r="T1163" s="456"/>
      <c r="U1163" s="456"/>
      <c r="V1163" s="448"/>
      <c r="W1163" s="447" t="s">
        <v>547</v>
      </c>
      <c r="X1163" s="448"/>
      <c r="Y1163" s="94" t="s">
        <v>548</v>
      </c>
    </row>
    <row r="1164" spans="1:25" ht="12.6" customHeight="1" x14ac:dyDescent="0.2">
      <c r="A1164" s="449" t="s">
        <v>550</v>
      </c>
      <c r="B1164" s="449"/>
      <c r="C1164" s="449"/>
      <c r="D1164" s="449"/>
      <c r="E1164" s="449"/>
      <c r="F1164" s="449"/>
      <c r="G1164" s="449"/>
      <c r="H1164" s="449"/>
      <c r="I1164" s="449"/>
      <c r="J1164" s="449"/>
      <c r="K1164" s="449"/>
      <c r="L1164" s="449"/>
      <c r="M1164" s="449"/>
      <c r="N1164" s="449"/>
      <c r="O1164" s="449"/>
      <c r="P1164" s="449"/>
      <c r="Q1164" s="449"/>
      <c r="R1164" s="449"/>
      <c r="S1164" s="449"/>
      <c r="T1164" s="449"/>
      <c r="U1164" s="449"/>
      <c r="V1164" s="449"/>
      <c r="W1164" s="450"/>
      <c r="X1164" s="451">
        <v>0</v>
      </c>
      <c r="Y1164" s="452"/>
    </row>
    <row r="1165" spans="1:25" ht="22.7" customHeight="1" x14ac:dyDescent="0.2">
      <c r="A1165" s="453" t="s">
        <v>551</v>
      </c>
      <c r="B1165" s="455"/>
      <c r="C1165" s="453" t="s">
        <v>542</v>
      </c>
      <c r="D1165" s="455"/>
      <c r="E1165" s="469" t="s">
        <v>552</v>
      </c>
      <c r="F1165" s="470"/>
      <c r="G1165" s="470"/>
      <c r="H1165" s="470"/>
      <c r="I1165" s="471"/>
      <c r="J1165" s="469" t="s">
        <v>553</v>
      </c>
      <c r="K1165" s="470"/>
      <c r="L1165" s="470"/>
      <c r="M1165" s="471"/>
      <c r="N1165" s="469" t="s">
        <v>554</v>
      </c>
      <c r="O1165" s="470"/>
      <c r="P1165" s="470"/>
      <c r="Q1165" s="470"/>
      <c r="R1165" s="470"/>
      <c r="S1165" s="470"/>
      <c r="T1165" s="471"/>
      <c r="U1165" s="472" t="s">
        <v>547</v>
      </c>
      <c r="V1165" s="473"/>
      <c r="W1165" s="473"/>
      <c r="X1165" s="474"/>
      <c r="Y1165" s="95" t="s">
        <v>548</v>
      </c>
    </row>
    <row r="1166" spans="1:25" ht="12.6" customHeight="1" x14ac:dyDescent="0.2">
      <c r="A1166" s="475" t="s">
        <v>590</v>
      </c>
      <c r="B1166" s="476"/>
      <c r="C1166" s="477">
        <v>20003</v>
      </c>
      <c r="D1166" s="478"/>
      <c r="E1166" s="482">
        <v>7.63</v>
      </c>
      <c r="F1166" s="483"/>
      <c r="G1166" s="483"/>
      <c r="H1166" s="483"/>
      <c r="I1166" s="484"/>
      <c r="J1166" s="482">
        <v>23.24</v>
      </c>
      <c r="K1166" s="483"/>
      <c r="L1166" s="483"/>
      <c r="M1166" s="484"/>
      <c r="N1166" s="482">
        <v>204.62</v>
      </c>
      <c r="O1166" s="483"/>
      <c r="P1166" s="483"/>
      <c r="Q1166" s="483"/>
      <c r="R1166" s="483"/>
      <c r="S1166" s="483"/>
      <c r="T1166" s="484"/>
      <c r="U1166" s="494">
        <v>0.09</v>
      </c>
      <c r="V1166" s="495"/>
      <c r="W1166" s="495"/>
      <c r="X1166" s="496"/>
      <c r="Y1166" s="183">
        <v>2.09</v>
      </c>
    </row>
    <row r="1167" spans="1:25" ht="12.6" customHeight="1" x14ac:dyDescent="0.2">
      <c r="A1167" s="475" t="s">
        <v>673</v>
      </c>
      <c r="B1167" s="476"/>
      <c r="C1167" s="477">
        <v>20018</v>
      </c>
      <c r="D1167" s="478"/>
      <c r="E1167" s="482">
        <v>10.050000000000001</v>
      </c>
      <c r="F1167" s="483"/>
      <c r="G1167" s="483"/>
      <c r="H1167" s="483"/>
      <c r="I1167" s="484"/>
      <c r="J1167" s="482">
        <v>27.1</v>
      </c>
      <c r="K1167" s="483"/>
      <c r="L1167" s="483"/>
      <c r="M1167" s="484"/>
      <c r="N1167" s="482">
        <v>169.74</v>
      </c>
      <c r="O1167" s="483"/>
      <c r="P1167" s="483"/>
      <c r="Q1167" s="483"/>
      <c r="R1167" s="483"/>
      <c r="S1167" s="483"/>
      <c r="T1167" s="484"/>
      <c r="U1167" s="494">
        <v>0.09</v>
      </c>
      <c r="V1167" s="495"/>
      <c r="W1167" s="495"/>
      <c r="X1167" s="496"/>
      <c r="Y1167" s="183">
        <v>2.4300000000000002</v>
      </c>
    </row>
    <row r="1168" spans="1:25" ht="12.6" customHeight="1" x14ac:dyDescent="0.2">
      <c r="A1168" s="475" t="s">
        <v>555</v>
      </c>
      <c r="B1168" s="476"/>
      <c r="C1168" s="477">
        <v>20002</v>
      </c>
      <c r="D1168" s="478"/>
      <c r="E1168" s="482">
        <v>12.43</v>
      </c>
      <c r="F1168" s="483"/>
      <c r="G1168" s="483"/>
      <c r="H1168" s="483"/>
      <c r="I1168" s="484"/>
      <c r="J1168" s="482">
        <v>27.39</v>
      </c>
      <c r="K1168" s="483"/>
      <c r="L1168" s="483"/>
      <c r="M1168" s="484"/>
      <c r="N1168" s="482">
        <v>120.38</v>
      </c>
      <c r="O1168" s="483"/>
      <c r="P1168" s="483"/>
      <c r="Q1168" s="483"/>
      <c r="R1168" s="483"/>
      <c r="S1168" s="483"/>
      <c r="T1168" s="484"/>
      <c r="U1168" s="494">
        <v>2.2499999999999999E-2</v>
      </c>
      <c r="V1168" s="495"/>
      <c r="W1168" s="495"/>
      <c r="X1168" s="496"/>
      <c r="Y1168" s="183">
        <v>0.61</v>
      </c>
    </row>
    <row r="1169" spans="1:26" ht="12.6" customHeight="1" x14ac:dyDescent="0.2">
      <c r="A1169" s="449" t="s">
        <v>557</v>
      </c>
      <c r="B1169" s="449"/>
      <c r="C1169" s="449"/>
      <c r="D1169" s="449"/>
      <c r="E1169" s="449"/>
      <c r="F1169" s="449"/>
      <c r="G1169" s="449"/>
      <c r="H1169" s="449"/>
      <c r="I1169" s="449"/>
      <c r="J1169" s="449"/>
      <c r="K1169" s="449"/>
      <c r="L1169" s="449"/>
      <c r="M1169" s="449"/>
      <c r="N1169" s="449"/>
      <c r="O1169" s="449"/>
      <c r="P1169" s="449"/>
      <c r="Q1169" s="449"/>
      <c r="R1169" s="449"/>
      <c r="S1169" s="449"/>
      <c r="T1169" s="449"/>
      <c r="U1169" s="449"/>
      <c r="V1169" s="449"/>
      <c r="W1169" s="450"/>
      <c r="X1169" s="451">
        <v>5.13</v>
      </c>
      <c r="Y1169" s="452"/>
    </row>
    <row r="1170" spans="1:26" ht="22.7" customHeight="1" x14ac:dyDescent="0.2">
      <c r="A1170" s="453" t="s">
        <v>558</v>
      </c>
      <c r="B1170" s="455"/>
      <c r="C1170" s="453" t="s">
        <v>542</v>
      </c>
      <c r="D1170" s="455"/>
      <c r="E1170" s="491" t="s">
        <v>559</v>
      </c>
      <c r="F1170" s="492"/>
      <c r="G1170" s="492"/>
      <c r="H1170" s="492"/>
      <c r="I1170" s="493"/>
      <c r="J1170" s="447" t="s">
        <v>560</v>
      </c>
      <c r="K1170" s="456"/>
      <c r="L1170" s="448"/>
      <c r="M1170" s="447" t="s">
        <v>561</v>
      </c>
      <c r="N1170" s="456"/>
      <c r="O1170" s="448"/>
      <c r="P1170" s="447" t="s">
        <v>562</v>
      </c>
      <c r="Q1170" s="456"/>
      <c r="R1170" s="456"/>
      <c r="S1170" s="456"/>
      <c r="T1170" s="456"/>
      <c r="U1170" s="448"/>
      <c r="V1170" s="469" t="s">
        <v>563</v>
      </c>
      <c r="W1170" s="470"/>
      <c r="X1170" s="470"/>
      <c r="Y1170" s="470"/>
    </row>
    <row r="1171" spans="1:26" ht="12.6" customHeight="1" x14ac:dyDescent="0.2">
      <c r="A1171" s="449" t="s">
        <v>564</v>
      </c>
      <c r="B1171" s="449"/>
      <c r="C1171" s="449"/>
      <c r="D1171" s="449"/>
      <c r="E1171" s="449"/>
      <c r="F1171" s="449"/>
      <c r="G1171" s="449"/>
      <c r="H1171" s="449"/>
      <c r="I1171" s="449"/>
      <c r="J1171" s="449"/>
      <c r="K1171" s="449"/>
      <c r="L1171" s="449"/>
      <c r="M1171" s="449"/>
      <c r="N1171" s="449"/>
      <c r="O1171" s="449"/>
      <c r="P1171" s="449"/>
      <c r="Q1171" s="449"/>
      <c r="R1171" s="449"/>
      <c r="S1171" s="449"/>
      <c r="T1171" s="449"/>
      <c r="U1171" s="449"/>
      <c r="V1171" s="449"/>
      <c r="W1171" s="450"/>
      <c r="X1171" s="451">
        <v>0</v>
      </c>
      <c r="Y1171" s="452"/>
    </row>
    <row r="1172" spans="1:26" ht="12.6" customHeight="1" x14ac:dyDescent="0.2">
      <c r="A1172" s="460" t="s">
        <v>565</v>
      </c>
      <c r="B1172" s="461"/>
      <c r="C1172" s="461"/>
      <c r="D1172" s="461"/>
      <c r="E1172" s="461"/>
      <c r="F1172" s="461"/>
      <c r="G1172" s="461"/>
      <c r="H1172" s="461"/>
      <c r="I1172" s="461"/>
      <c r="J1172" s="461"/>
      <c r="K1172" s="461"/>
      <c r="L1172" s="461"/>
      <c r="M1172" s="461"/>
      <c r="N1172" s="461"/>
      <c r="O1172" s="461"/>
      <c r="P1172" s="461"/>
      <c r="Q1172" s="462"/>
      <c r="R1172" s="451">
        <v>5.13</v>
      </c>
      <c r="S1172" s="452"/>
      <c r="T1172" s="452"/>
      <c r="U1172" s="452"/>
      <c r="V1172" s="452"/>
      <c r="W1172" s="452"/>
      <c r="X1172" s="452"/>
      <c r="Y1172" s="452"/>
    </row>
    <row r="1173" spans="1:26" ht="12.6" customHeight="1" x14ac:dyDescent="0.2">
      <c r="A1173" s="460" t="s">
        <v>566</v>
      </c>
      <c r="B1173" s="461"/>
      <c r="C1173" s="461"/>
      <c r="D1173" s="461"/>
      <c r="E1173" s="461"/>
      <c r="F1173" s="461"/>
      <c r="G1173" s="461"/>
      <c r="H1173" s="461"/>
      <c r="I1173" s="461"/>
      <c r="J1173" s="461"/>
      <c r="K1173" s="461"/>
      <c r="L1173" s="461"/>
      <c r="M1173" s="461"/>
      <c r="N1173" s="461"/>
      <c r="O1173" s="461"/>
      <c r="P1173" s="461"/>
      <c r="Q1173" s="462"/>
      <c r="R1173" s="463">
        <f>Z1173</f>
        <v>1</v>
      </c>
      <c r="S1173" s="464"/>
      <c r="T1173" s="464"/>
      <c r="U1173" s="464"/>
      <c r="V1173" s="464"/>
      <c r="W1173" s="464"/>
      <c r="X1173" s="464"/>
      <c r="Y1173" s="464"/>
      <c r="Z1173" s="181">
        <v>1</v>
      </c>
    </row>
    <row r="1174" spans="1:26" ht="12.6" customHeight="1" x14ac:dyDescent="0.2">
      <c r="A1174" s="460" t="s">
        <v>567</v>
      </c>
      <c r="B1174" s="461"/>
      <c r="C1174" s="461"/>
      <c r="D1174" s="461"/>
      <c r="E1174" s="461"/>
      <c r="F1174" s="461"/>
      <c r="G1174" s="461"/>
      <c r="H1174" s="461"/>
      <c r="I1174" s="461"/>
      <c r="J1174" s="461"/>
      <c r="K1174" s="461"/>
      <c r="L1174" s="461"/>
      <c r="M1174" s="461"/>
      <c r="N1174" s="461"/>
      <c r="O1174" s="461"/>
      <c r="P1174" s="461"/>
      <c r="Q1174" s="462"/>
      <c r="R1174" s="451">
        <f>TRUNC(R1172/R1173,2)</f>
        <v>5.13</v>
      </c>
      <c r="S1174" s="452"/>
      <c r="T1174" s="452"/>
      <c r="U1174" s="452"/>
      <c r="V1174" s="452"/>
      <c r="W1174" s="452"/>
      <c r="X1174" s="452"/>
      <c r="Y1174" s="452"/>
    </row>
    <row r="1175" spans="1:26" ht="22.7" customHeight="1" x14ac:dyDescent="0.2">
      <c r="A1175" s="453" t="s">
        <v>568</v>
      </c>
      <c r="B1175" s="454"/>
      <c r="C1175" s="454"/>
      <c r="D1175" s="454"/>
      <c r="E1175" s="455"/>
      <c r="F1175" s="453" t="s">
        <v>542</v>
      </c>
      <c r="G1175" s="454"/>
      <c r="H1175" s="455"/>
      <c r="I1175" s="447" t="s">
        <v>569</v>
      </c>
      <c r="J1175" s="456"/>
      <c r="K1175" s="448"/>
      <c r="L1175" s="469" t="s">
        <v>570</v>
      </c>
      <c r="M1175" s="470"/>
      <c r="N1175" s="470"/>
      <c r="O1175" s="470"/>
      <c r="P1175" s="470"/>
      <c r="Q1175" s="470"/>
      <c r="R1175" s="471"/>
      <c r="S1175" s="457" t="s">
        <v>547</v>
      </c>
      <c r="T1175" s="458"/>
      <c r="U1175" s="458"/>
      <c r="V1175" s="458"/>
      <c r="W1175" s="458"/>
      <c r="X1175" s="459"/>
      <c r="Y1175" s="95" t="s">
        <v>570</v>
      </c>
    </row>
    <row r="1176" spans="1:26" ht="12.6" customHeight="1" x14ac:dyDescent="0.2">
      <c r="A1176" s="475" t="s">
        <v>674</v>
      </c>
      <c r="B1176" s="497"/>
      <c r="C1176" s="497"/>
      <c r="D1176" s="497"/>
      <c r="E1176" s="476"/>
      <c r="F1176" s="477">
        <v>10069</v>
      </c>
      <c r="G1176" s="498"/>
      <c r="H1176" s="478"/>
      <c r="I1176" s="499" t="s">
        <v>652</v>
      </c>
      <c r="J1176" s="500"/>
      <c r="K1176" s="501"/>
      <c r="L1176" s="482">
        <v>6.76</v>
      </c>
      <c r="M1176" s="483"/>
      <c r="N1176" s="483"/>
      <c r="O1176" s="483"/>
      <c r="P1176" s="483"/>
      <c r="Q1176" s="483"/>
      <c r="R1176" s="484"/>
      <c r="S1176" s="505">
        <v>1.1000000000000001</v>
      </c>
      <c r="T1176" s="506"/>
      <c r="U1176" s="506"/>
      <c r="V1176" s="506"/>
      <c r="W1176" s="506"/>
      <c r="X1176" s="507"/>
      <c r="Y1176" s="183">
        <v>7.43</v>
      </c>
    </row>
    <row r="1177" spans="1:26" ht="12.6" customHeight="1" x14ac:dyDescent="0.2">
      <c r="A1177" s="475" t="s">
        <v>675</v>
      </c>
      <c r="B1177" s="497"/>
      <c r="C1177" s="497"/>
      <c r="D1177" s="497"/>
      <c r="E1177" s="476"/>
      <c r="F1177" s="477">
        <v>11003</v>
      </c>
      <c r="G1177" s="498"/>
      <c r="H1177" s="478"/>
      <c r="I1177" s="499" t="s">
        <v>652</v>
      </c>
      <c r="J1177" s="500"/>
      <c r="K1177" s="501"/>
      <c r="L1177" s="482">
        <v>14.5</v>
      </c>
      <c r="M1177" s="483"/>
      <c r="N1177" s="483"/>
      <c r="O1177" s="483"/>
      <c r="P1177" s="483"/>
      <c r="Q1177" s="483"/>
      <c r="R1177" s="484"/>
      <c r="S1177" s="505">
        <v>1.4999999999999999E-2</v>
      </c>
      <c r="T1177" s="506"/>
      <c r="U1177" s="506"/>
      <c r="V1177" s="506"/>
      <c r="W1177" s="506"/>
      <c r="X1177" s="507"/>
      <c r="Y1177" s="183">
        <v>0.21</v>
      </c>
    </row>
    <row r="1178" spans="1:26" ht="12.6" customHeight="1" x14ac:dyDescent="0.2">
      <c r="A1178" s="449" t="s">
        <v>571</v>
      </c>
      <c r="B1178" s="449"/>
      <c r="C1178" s="449"/>
      <c r="D1178" s="449"/>
      <c r="E1178" s="449"/>
      <c r="F1178" s="449"/>
      <c r="G1178" s="449"/>
      <c r="H1178" s="449"/>
      <c r="I1178" s="449"/>
      <c r="J1178" s="449"/>
      <c r="K1178" s="449"/>
      <c r="L1178" s="449"/>
      <c r="M1178" s="449"/>
      <c r="N1178" s="449"/>
      <c r="O1178" s="449"/>
      <c r="P1178" s="449"/>
      <c r="Q1178" s="449"/>
      <c r="R1178" s="449"/>
      <c r="S1178" s="449"/>
      <c r="T1178" s="449"/>
      <c r="U1178" s="449"/>
      <c r="V1178" s="449"/>
      <c r="W1178" s="450"/>
      <c r="X1178" s="451">
        <v>7.64</v>
      </c>
      <c r="Y1178" s="452"/>
    </row>
    <row r="1179" spans="1:26" ht="22.7" customHeight="1" x14ac:dyDescent="0.2">
      <c r="A1179" s="453" t="s">
        <v>572</v>
      </c>
      <c r="B1179" s="454"/>
      <c r="C1179" s="454"/>
      <c r="D1179" s="454"/>
      <c r="E1179" s="455"/>
      <c r="F1179" s="453" t="s">
        <v>542</v>
      </c>
      <c r="G1179" s="454"/>
      <c r="H1179" s="455"/>
      <c r="I1179" s="447" t="s">
        <v>569</v>
      </c>
      <c r="J1179" s="456"/>
      <c r="K1179" s="448"/>
      <c r="L1179" s="453" t="s">
        <v>570</v>
      </c>
      <c r="M1179" s="454"/>
      <c r="N1179" s="454"/>
      <c r="O1179" s="454"/>
      <c r="P1179" s="454"/>
      <c r="Q1179" s="454"/>
      <c r="R1179" s="455"/>
      <c r="S1179" s="457" t="s">
        <v>547</v>
      </c>
      <c r="T1179" s="458"/>
      <c r="U1179" s="458"/>
      <c r="V1179" s="458"/>
      <c r="W1179" s="458"/>
      <c r="X1179" s="459"/>
      <c r="Y1179" s="93" t="s">
        <v>570</v>
      </c>
    </row>
    <row r="1180" spans="1:26" ht="12.6" customHeight="1" x14ac:dyDescent="0.2">
      <c r="A1180" s="449" t="s">
        <v>573</v>
      </c>
      <c r="B1180" s="449"/>
      <c r="C1180" s="449"/>
      <c r="D1180" s="449"/>
      <c r="E1180" s="449"/>
      <c r="F1180" s="449"/>
      <c r="G1180" s="449"/>
      <c r="H1180" s="449"/>
      <c r="I1180" s="449"/>
      <c r="J1180" s="449"/>
      <c r="K1180" s="449"/>
      <c r="L1180" s="449"/>
      <c r="M1180" s="449"/>
      <c r="N1180" s="449"/>
      <c r="O1180" s="449"/>
      <c r="P1180" s="449"/>
      <c r="Q1180" s="449"/>
      <c r="R1180" s="449"/>
      <c r="S1180" s="449"/>
      <c r="T1180" s="449"/>
      <c r="U1180" s="449"/>
      <c r="V1180" s="449"/>
      <c r="W1180" s="450"/>
      <c r="X1180" s="451">
        <v>0</v>
      </c>
      <c r="Y1180" s="452"/>
    </row>
    <row r="1181" spans="1:26" ht="22.7" customHeight="1" x14ac:dyDescent="0.2">
      <c r="A1181" s="31" t="s">
        <v>574</v>
      </c>
      <c r="B1181" s="453" t="s">
        <v>542</v>
      </c>
      <c r="C1181" s="455"/>
      <c r="D1181" s="453" t="s">
        <v>569</v>
      </c>
      <c r="E1181" s="454"/>
      <c r="F1181" s="455"/>
      <c r="G1181" s="485" t="s">
        <v>575</v>
      </c>
      <c r="H1181" s="486"/>
      <c r="I1181" s="486"/>
      <c r="J1181" s="486"/>
      <c r="K1181" s="487"/>
      <c r="L1181" s="488" t="s">
        <v>576</v>
      </c>
      <c r="M1181" s="489"/>
      <c r="N1181" s="490"/>
      <c r="O1181" s="488" t="s">
        <v>577</v>
      </c>
      <c r="P1181" s="490"/>
      <c r="Q1181" s="488" t="s">
        <v>578</v>
      </c>
      <c r="R1181" s="489"/>
      <c r="S1181" s="490"/>
      <c r="T1181" s="447" t="s">
        <v>563</v>
      </c>
      <c r="U1181" s="456"/>
      <c r="V1181" s="456"/>
      <c r="W1181" s="448"/>
      <c r="X1181" s="447" t="s">
        <v>547</v>
      </c>
      <c r="Y1181" s="448"/>
    </row>
    <row r="1182" spans="1:26" ht="12.6" customHeight="1" x14ac:dyDescent="0.2">
      <c r="A1182" s="449" t="s">
        <v>579</v>
      </c>
      <c r="B1182" s="449"/>
      <c r="C1182" s="449"/>
      <c r="D1182" s="449"/>
      <c r="E1182" s="449"/>
      <c r="F1182" s="449"/>
      <c r="G1182" s="449"/>
      <c r="H1182" s="449"/>
      <c r="I1182" s="449"/>
      <c r="J1182" s="449"/>
      <c r="K1182" s="449"/>
      <c r="L1182" s="449"/>
      <c r="M1182" s="449"/>
      <c r="N1182" s="449"/>
      <c r="O1182" s="449"/>
      <c r="P1182" s="449"/>
      <c r="Q1182" s="449"/>
      <c r="R1182" s="449"/>
      <c r="S1182" s="449"/>
      <c r="T1182" s="449"/>
      <c r="U1182" s="449"/>
      <c r="V1182" s="449"/>
      <c r="W1182" s="450"/>
      <c r="X1182" s="451">
        <v>0</v>
      </c>
      <c r="Y1182" s="452"/>
    </row>
    <row r="1183" spans="1:26" ht="12.6" customHeight="1" x14ac:dyDescent="0.2">
      <c r="A1183" s="460" t="s">
        <v>580</v>
      </c>
      <c r="B1183" s="461"/>
      <c r="C1183" s="461"/>
      <c r="D1183" s="461"/>
      <c r="E1183" s="461"/>
      <c r="F1183" s="461"/>
      <c r="G1183" s="461"/>
      <c r="H1183" s="461"/>
      <c r="I1183" s="461"/>
      <c r="J1183" s="461"/>
      <c r="K1183" s="461"/>
      <c r="L1183" s="461"/>
      <c r="M1183" s="461"/>
      <c r="N1183" s="461"/>
      <c r="O1183" s="461"/>
      <c r="P1183" s="461"/>
      <c r="Q1183" s="461"/>
      <c r="R1183" s="461"/>
      <c r="S1183" s="461"/>
      <c r="T1183" s="461"/>
      <c r="U1183" s="461"/>
      <c r="V1183" s="461"/>
      <c r="W1183" s="462"/>
      <c r="X1183" s="465">
        <f>X1178+R1174+X1180</f>
        <v>12.77</v>
      </c>
      <c r="Y1183" s="466"/>
    </row>
    <row r="1184" spans="1:26" ht="12.6" customHeight="1" x14ac:dyDescent="0.2">
      <c r="A1184" s="460" t="s">
        <v>715</v>
      </c>
      <c r="B1184" s="461"/>
      <c r="C1184" s="461"/>
      <c r="D1184" s="461"/>
      <c r="E1184" s="461"/>
      <c r="F1184" s="461"/>
      <c r="G1184" s="461"/>
      <c r="H1184" s="461"/>
      <c r="I1184" s="461"/>
      <c r="J1184" s="461"/>
      <c r="K1184" s="461"/>
      <c r="L1184" s="461"/>
      <c r="M1184" s="461"/>
      <c r="N1184" s="461"/>
      <c r="O1184" s="461"/>
      <c r="P1184" s="461"/>
      <c r="Q1184" s="461"/>
      <c r="R1184" s="461"/>
      <c r="S1184" s="461"/>
      <c r="T1184" s="461"/>
      <c r="U1184" s="461"/>
      <c r="V1184" s="461"/>
      <c r="W1184" s="462"/>
      <c r="X1184" s="465">
        <f>TRUNC(X1183*BDI!$N$5,2)</f>
        <v>3.06</v>
      </c>
      <c r="Y1184" s="466"/>
    </row>
    <row r="1185" spans="1:27" ht="12.6" customHeight="1" x14ac:dyDescent="0.2">
      <c r="A1185" s="460" t="s">
        <v>581</v>
      </c>
      <c r="B1185" s="461"/>
      <c r="C1185" s="461"/>
      <c r="D1185" s="461"/>
      <c r="E1185" s="461"/>
      <c r="F1185" s="461"/>
      <c r="G1185" s="461"/>
      <c r="H1185" s="461"/>
      <c r="I1185" s="461"/>
      <c r="J1185" s="461"/>
      <c r="K1185" s="461"/>
      <c r="L1185" s="461"/>
      <c r="M1185" s="461"/>
      <c r="N1185" s="461"/>
      <c r="O1185" s="461"/>
      <c r="P1185" s="461"/>
      <c r="Q1185" s="461"/>
      <c r="R1185" s="461"/>
      <c r="S1185" s="461"/>
      <c r="T1185" s="461"/>
      <c r="U1185" s="461"/>
      <c r="V1185" s="461"/>
      <c r="W1185" s="462"/>
      <c r="X1185" s="465">
        <f>SUM(X1183:Y1184)</f>
        <v>15.83</v>
      </c>
      <c r="Y1185" s="466"/>
      <c r="Z1185" s="181">
        <v>16.239999999999998</v>
      </c>
      <c r="AA1185" s="185">
        <f>X1185/Z1185-1</f>
        <v>-2.5246305418719084E-2</v>
      </c>
    </row>
    <row r="1186" spans="1:27" ht="10.7" customHeight="1" x14ac:dyDescent="0.2">
      <c r="A1186" s="1" t="s">
        <v>531</v>
      </c>
    </row>
    <row r="1187" spans="1:27" ht="10.7" customHeight="1" x14ac:dyDescent="0.2">
      <c r="A1187" s="1" t="s">
        <v>532</v>
      </c>
    </row>
    <row r="1188" spans="1:27" ht="10.7" customHeight="1" x14ac:dyDescent="0.2">
      <c r="A1188" s="1" t="s">
        <v>533</v>
      </c>
    </row>
    <row r="1189" spans="1:27" ht="10.7" customHeight="1" x14ac:dyDescent="0.2">
      <c r="A1189" s="1" t="s">
        <v>534</v>
      </c>
    </row>
    <row r="1190" spans="1:27" ht="10.7" customHeight="1" x14ac:dyDescent="0.2">
      <c r="A1190" s="1" t="s">
        <v>535</v>
      </c>
    </row>
    <row r="1191" spans="1:27" ht="10.7" customHeight="1" x14ac:dyDescent="0.2">
      <c r="A1191" s="1" t="s">
        <v>536</v>
      </c>
    </row>
    <row r="1192" spans="1:27" ht="10.7" customHeight="1" x14ac:dyDescent="0.2">
      <c r="A1192" s="1" t="s">
        <v>537</v>
      </c>
    </row>
    <row r="1193" spans="1:27" ht="10.7" customHeight="1" x14ac:dyDescent="0.2">
      <c r="A1193" s="1" t="s">
        <v>538</v>
      </c>
    </row>
    <row r="1194" spans="1:27" ht="0.95" customHeight="1" x14ac:dyDescent="0.2"/>
    <row r="1195" spans="1:27" ht="12.95" customHeight="1" x14ac:dyDescent="0.2">
      <c r="A1195" s="30" t="s">
        <v>676</v>
      </c>
    </row>
    <row r="1196" spans="1:27" ht="22.7" customHeight="1" x14ac:dyDescent="0.2">
      <c r="A1196" s="453" t="s">
        <v>541</v>
      </c>
      <c r="B1196" s="455"/>
      <c r="C1196" s="453" t="s">
        <v>542</v>
      </c>
      <c r="D1196" s="455"/>
      <c r="E1196" s="469" t="s">
        <v>543</v>
      </c>
      <c r="F1196" s="470"/>
      <c r="G1196" s="471"/>
      <c r="H1196" s="469" t="s">
        <v>544</v>
      </c>
      <c r="I1196" s="470"/>
      <c r="J1196" s="471"/>
      <c r="K1196" s="469" t="s">
        <v>545</v>
      </c>
      <c r="L1196" s="470"/>
      <c r="M1196" s="470"/>
      <c r="N1196" s="470"/>
      <c r="O1196" s="471"/>
      <c r="P1196" s="469" t="s">
        <v>546</v>
      </c>
      <c r="Q1196" s="470"/>
      <c r="R1196" s="470"/>
      <c r="S1196" s="470"/>
      <c r="T1196" s="470"/>
      <c r="U1196" s="470"/>
      <c r="V1196" s="471"/>
      <c r="W1196" s="447" t="s">
        <v>547</v>
      </c>
      <c r="X1196" s="448"/>
      <c r="Y1196" s="95" t="s">
        <v>548</v>
      </c>
    </row>
    <row r="1197" spans="1:27" ht="24.75" customHeight="1" x14ac:dyDescent="0.2">
      <c r="A1197" s="516" t="s">
        <v>645</v>
      </c>
      <c r="B1197" s="517"/>
      <c r="C1197" s="477">
        <v>30175</v>
      </c>
      <c r="D1197" s="478"/>
      <c r="E1197" s="479">
        <v>1</v>
      </c>
      <c r="F1197" s="480"/>
      <c r="G1197" s="481"/>
      <c r="H1197" s="479">
        <v>0</v>
      </c>
      <c r="I1197" s="480"/>
      <c r="J1197" s="481"/>
      <c r="K1197" s="482">
        <v>1.04</v>
      </c>
      <c r="L1197" s="483"/>
      <c r="M1197" s="483"/>
      <c r="N1197" s="483"/>
      <c r="O1197" s="484"/>
      <c r="P1197" s="482">
        <v>0.7</v>
      </c>
      <c r="Q1197" s="483"/>
      <c r="R1197" s="483"/>
      <c r="S1197" s="483"/>
      <c r="T1197" s="483"/>
      <c r="U1197" s="483"/>
      <c r="V1197" s="484"/>
      <c r="W1197" s="467">
        <v>1</v>
      </c>
      <c r="X1197" s="468"/>
      <c r="Y1197" s="183">
        <v>1.04</v>
      </c>
    </row>
    <row r="1198" spans="1:27" ht="12.6" customHeight="1" x14ac:dyDescent="0.2">
      <c r="A1198" s="475" t="s">
        <v>646</v>
      </c>
      <c r="B1198" s="476"/>
      <c r="C1198" s="477">
        <v>30180</v>
      </c>
      <c r="D1198" s="478"/>
      <c r="E1198" s="479">
        <v>1</v>
      </c>
      <c r="F1198" s="480"/>
      <c r="G1198" s="481"/>
      <c r="H1198" s="479">
        <v>0</v>
      </c>
      <c r="I1198" s="480"/>
      <c r="J1198" s="481"/>
      <c r="K1198" s="482">
        <v>25.7</v>
      </c>
      <c r="L1198" s="483"/>
      <c r="M1198" s="483"/>
      <c r="N1198" s="483"/>
      <c r="O1198" s="484"/>
      <c r="P1198" s="482">
        <v>3.7</v>
      </c>
      <c r="Q1198" s="483"/>
      <c r="R1198" s="483"/>
      <c r="S1198" s="483"/>
      <c r="T1198" s="483"/>
      <c r="U1198" s="483"/>
      <c r="V1198" s="484"/>
      <c r="W1198" s="467">
        <v>1</v>
      </c>
      <c r="X1198" s="468"/>
      <c r="Y1198" s="183">
        <v>25.7</v>
      </c>
    </row>
    <row r="1199" spans="1:27" ht="12.6" customHeight="1" x14ac:dyDescent="0.2">
      <c r="A1199" s="475" t="s">
        <v>647</v>
      </c>
      <c r="B1199" s="476"/>
      <c r="C1199" s="477">
        <v>30033</v>
      </c>
      <c r="D1199" s="478"/>
      <c r="E1199" s="479">
        <v>0.88</v>
      </c>
      <c r="F1199" s="480"/>
      <c r="G1199" s="481"/>
      <c r="H1199" s="479">
        <v>0.12</v>
      </c>
      <c r="I1199" s="480"/>
      <c r="J1199" s="481"/>
      <c r="K1199" s="482">
        <v>0.68</v>
      </c>
      <c r="L1199" s="483"/>
      <c r="M1199" s="483"/>
      <c r="N1199" s="483"/>
      <c r="O1199" s="484"/>
      <c r="P1199" s="482">
        <v>0.46</v>
      </c>
      <c r="Q1199" s="483"/>
      <c r="R1199" s="483"/>
      <c r="S1199" s="483"/>
      <c r="T1199" s="483"/>
      <c r="U1199" s="483"/>
      <c r="V1199" s="484"/>
      <c r="W1199" s="467">
        <v>4</v>
      </c>
      <c r="X1199" s="468"/>
      <c r="Y1199" s="183">
        <v>2.56</v>
      </c>
    </row>
    <row r="1200" spans="1:27" ht="12.6" customHeight="1" x14ac:dyDescent="0.2">
      <c r="A1200" s="475" t="s">
        <v>648</v>
      </c>
      <c r="B1200" s="476"/>
      <c r="C1200" s="477">
        <v>30185</v>
      </c>
      <c r="D1200" s="478"/>
      <c r="E1200" s="479">
        <v>0.4</v>
      </c>
      <c r="F1200" s="480"/>
      <c r="G1200" s="481"/>
      <c r="H1200" s="479">
        <v>0.6</v>
      </c>
      <c r="I1200" s="480"/>
      <c r="J1200" s="481"/>
      <c r="K1200" s="482">
        <v>1.52</v>
      </c>
      <c r="L1200" s="483"/>
      <c r="M1200" s="483"/>
      <c r="N1200" s="483"/>
      <c r="O1200" s="484"/>
      <c r="P1200" s="482">
        <v>1.03</v>
      </c>
      <c r="Q1200" s="483"/>
      <c r="R1200" s="483"/>
      <c r="S1200" s="483"/>
      <c r="T1200" s="483"/>
      <c r="U1200" s="483"/>
      <c r="V1200" s="484"/>
      <c r="W1200" s="467">
        <v>3</v>
      </c>
      <c r="X1200" s="468"/>
      <c r="Y1200" s="183">
        <v>3.63</v>
      </c>
    </row>
    <row r="1201" spans="1:33" ht="12.6" customHeight="1" x14ac:dyDescent="0.2">
      <c r="A1201" s="449" t="s">
        <v>550</v>
      </c>
      <c r="B1201" s="449"/>
      <c r="C1201" s="449"/>
      <c r="D1201" s="449"/>
      <c r="E1201" s="449"/>
      <c r="F1201" s="449"/>
      <c r="G1201" s="449"/>
      <c r="H1201" s="449"/>
      <c r="I1201" s="449"/>
      <c r="J1201" s="449"/>
      <c r="K1201" s="449"/>
      <c r="L1201" s="449"/>
      <c r="M1201" s="449"/>
      <c r="N1201" s="449"/>
      <c r="O1201" s="449"/>
      <c r="P1201" s="449"/>
      <c r="Q1201" s="449"/>
      <c r="R1201" s="449"/>
      <c r="S1201" s="449"/>
      <c r="T1201" s="449"/>
      <c r="U1201" s="449"/>
      <c r="V1201" s="449"/>
      <c r="W1201" s="450"/>
      <c r="X1201" s="451">
        <v>32.93</v>
      </c>
      <c r="Y1201" s="452"/>
    </row>
    <row r="1202" spans="1:33" ht="22.7" customHeight="1" x14ac:dyDescent="0.2">
      <c r="A1202" s="453" t="s">
        <v>551</v>
      </c>
      <c r="B1202" s="455"/>
      <c r="C1202" s="453" t="s">
        <v>542</v>
      </c>
      <c r="D1202" s="455"/>
      <c r="E1202" s="469" t="s">
        <v>552</v>
      </c>
      <c r="F1202" s="470"/>
      <c r="G1202" s="470"/>
      <c r="H1202" s="470"/>
      <c r="I1202" s="471"/>
      <c r="J1202" s="469" t="s">
        <v>553</v>
      </c>
      <c r="K1202" s="470"/>
      <c r="L1202" s="470"/>
      <c r="M1202" s="471"/>
      <c r="N1202" s="469" t="s">
        <v>554</v>
      </c>
      <c r="O1202" s="470"/>
      <c r="P1202" s="470"/>
      <c r="Q1202" s="470"/>
      <c r="R1202" s="470"/>
      <c r="S1202" s="470"/>
      <c r="T1202" s="471"/>
      <c r="U1202" s="472" t="s">
        <v>547</v>
      </c>
      <c r="V1202" s="473"/>
      <c r="W1202" s="473"/>
      <c r="X1202" s="474"/>
      <c r="Y1202" s="95" t="s">
        <v>548</v>
      </c>
    </row>
    <row r="1203" spans="1:33" ht="12.6" customHeight="1" x14ac:dyDescent="0.2">
      <c r="A1203" s="475" t="s">
        <v>555</v>
      </c>
      <c r="B1203" s="476"/>
      <c r="C1203" s="477">
        <v>20002</v>
      </c>
      <c r="D1203" s="478"/>
      <c r="E1203" s="482">
        <v>12.43</v>
      </c>
      <c r="F1203" s="483"/>
      <c r="G1203" s="483"/>
      <c r="H1203" s="483"/>
      <c r="I1203" s="484"/>
      <c r="J1203" s="482">
        <v>27.39</v>
      </c>
      <c r="K1203" s="483"/>
      <c r="L1203" s="483"/>
      <c r="M1203" s="484"/>
      <c r="N1203" s="482">
        <v>120.38</v>
      </c>
      <c r="O1203" s="483"/>
      <c r="P1203" s="483"/>
      <c r="Q1203" s="483"/>
      <c r="R1203" s="483"/>
      <c r="S1203" s="483"/>
      <c r="T1203" s="484"/>
      <c r="U1203" s="494">
        <v>1</v>
      </c>
      <c r="V1203" s="495"/>
      <c r="W1203" s="495"/>
      <c r="X1203" s="496"/>
      <c r="Y1203" s="183">
        <v>27.39</v>
      </c>
    </row>
    <row r="1204" spans="1:33" ht="22.7" customHeight="1" x14ac:dyDescent="0.2">
      <c r="A1204" s="475" t="s">
        <v>649</v>
      </c>
      <c r="B1204" s="476"/>
      <c r="C1204" s="477">
        <v>20000</v>
      </c>
      <c r="D1204" s="478"/>
      <c r="E1204" s="482">
        <v>9.76</v>
      </c>
      <c r="F1204" s="483"/>
      <c r="G1204" s="483"/>
      <c r="H1204" s="483"/>
      <c r="I1204" s="484"/>
      <c r="J1204" s="482">
        <v>27.56</v>
      </c>
      <c r="K1204" s="483"/>
      <c r="L1204" s="483"/>
      <c r="M1204" s="484"/>
      <c r="N1204" s="482">
        <v>182.41</v>
      </c>
      <c r="O1204" s="483"/>
      <c r="P1204" s="483"/>
      <c r="Q1204" s="483"/>
      <c r="R1204" s="483"/>
      <c r="S1204" s="483"/>
      <c r="T1204" s="484"/>
      <c r="U1204" s="494">
        <v>1</v>
      </c>
      <c r="V1204" s="495"/>
      <c r="W1204" s="495"/>
      <c r="X1204" s="496"/>
      <c r="Y1204" s="183">
        <v>27.56</v>
      </c>
    </row>
    <row r="1205" spans="1:33" ht="12.6" customHeight="1" x14ac:dyDescent="0.2">
      <c r="A1205" s="475" t="s">
        <v>650</v>
      </c>
      <c r="B1205" s="476"/>
      <c r="C1205" s="477">
        <v>20017</v>
      </c>
      <c r="D1205" s="478"/>
      <c r="E1205" s="482">
        <v>10.06</v>
      </c>
      <c r="F1205" s="483"/>
      <c r="G1205" s="483"/>
      <c r="H1205" s="483"/>
      <c r="I1205" s="484"/>
      <c r="J1205" s="482">
        <v>28.2</v>
      </c>
      <c r="K1205" s="483"/>
      <c r="L1205" s="483"/>
      <c r="M1205" s="484"/>
      <c r="N1205" s="482">
        <v>180.32</v>
      </c>
      <c r="O1205" s="483"/>
      <c r="P1205" s="483"/>
      <c r="Q1205" s="483"/>
      <c r="R1205" s="483"/>
      <c r="S1205" s="483"/>
      <c r="T1205" s="484"/>
      <c r="U1205" s="494">
        <v>1</v>
      </c>
      <c r="V1205" s="495"/>
      <c r="W1205" s="495"/>
      <c r="X1205" s="496"/>
      <c r="Y1205" s="183">
        <v>28.2</v>
      </c>
    </row>
    <row r="1206" spans="1:33" ht="12.6" customHeight="1" x14ac:dyDescent="0.2">
      <c r="A1206" s="475" t="s">
        <v>556</v>
      </c>
      <c r="B1206" s="476"/>
      <c r="C1206" s="477">
        <v>20031</v>
      </c>
      <c r="D1206" s="478"/>
      <c r="E1206" s="482">
        <v>7.11</v>
      </c>
      <c r="F1206" s="483"/>
      <c r="G1206" s="483"/>
      <c r="H1206" s="483"/>
      <c r="I1206" s="484"/>
      <c r="J1206" s="482">
        <v>22.28</v>
      </c>
      <c r="K1206" s="483"/>
      <c r="L1206" s="483"/>
      <c r="M1206" s="484"/>
      <c r="N1206" s="482">
        <v>213.47</v>
      </c>
      <c r="O1206" s="483"/>
      <c r="P1206" s="483"/>
      <c r="Q1206" s="483"/>
      <c r="R1206" s="483"/>
      <c r="S1206" s="483"/>
      <c r="T1206" s="484"/>
      <c r="U1206" s="494">
        <v>9</v>
      </c>
      <c r="V1206" s="495"/>
      <c r="W1206" s="495"/>
      <c r="X1206" s="496"/>
      <c r="Y1206" s="183">
        <v>200.52</v>
      </c>
    </row>
    <row r="1207" spans="1:33" ht="12.6" customHeight="1" x14ac:dyDescent="0.2">
      <c r="A1207" s="449" t="s">
        <v>557</v>
      </c>
      <c r="B1207" s="449"/>
      <c r="C1207" s="449"/>
      <c r="D1207" s="449"/>
      <c r="E1207" s="449"/>
      <c r="F1207" s="449"/>
      <c r="G1207" s="449"/>
      <c r="H1207" s="449"/>
      <c r="I1207" s="449"/>
      <c r="J1207" s="449"/>
      <c r="K1207" s="449"/>
      <c r="L1207" s="449"/>
      <c r="M1207" s="449"/>
      <c r="N1207" s="449"/>
      <c r="O1207" s="449"/>
      <c r="P1207" s="449"/>
      <c r="Q1207" s="449"/>
      <c r="R1207" s="449"/>
      <c r="S1207" s="449"/>
      <c r="T1207" s="449"/>
      <c r="U1207" s="449"/>
      <c r="V1207" s="449"/>
      <c r="W1207" s="450"/>
      <c r="X1207" s="451">
        <v>283.67</v>
      </c>
      <c r="Y1207" s="452"/>
    </row>
    <row r="1208" spans="1:33" ht="22.7" customHeight="1" x14ac:dyDescent="0.2">
      <c r="A1208" s="453" t="s">
        <v>558</v>
      </c>
      <c r="B1208" s="455"/>
      <c r="C1208" s="453" t="s">
        <v>542</v>
      </c>
      <c r="D1208" s="455"/>
      <c r="E1208" s="491" t="s">
        <v>559</v>
      </c>
      <c r="F1208" s="492"/>
      <c r="G1208" s="492"/>
      <c r="H1208" s="492"/>
      <c r="I1208" s="493"/>
      <c r="J1208" s="447" t="s">
        <v>560</v>
      </c>
      <c r="K1208" s="456"/>
      <c r="L1208" s="448"/>
      <c r="M1208" s="447" t="s">
        <v>561</v>
      </c>
      <c r="N1208" s="456"/>
      <c r="O1208" s="448"/>
      <c r="P1208" s="447" t="s">
        <v>562</v>
      </c>
      <c r="Q1208" s="456"/>
      <c r="R1208" s="456"/>
      <c r="S1208" s="456"/>
      <c r="T1208" s="456"/>
      <c r="U1208" s="448"/>
      <c r="V1208" s="469" t="s">
        <v>563</v>
      </c>
      <c r="W1208" s="470"/>
      <c r="X1208" s="470"/>
      <c r="Y1208" s="470"/>
    </row>
    <row r="1209" spans="1:33" ht="12.6" customHeight="1" x14ac:dyDescent="0.2">
      <c r="A1209" s="449" t="s">
        <v>564</v>
      </c>
      <c r="B1209" s="449"/>
      <c r="C1209" s="449"/>
      <c r="D1209" s="449"/>
      <c r="E1209" s="449"/>
      <c r="F1209" s="449"/>
      <c r="G1209" s="449"/>
      <c r="H1209" s="449"/>
      <c r="I1209" s="449"/>
      <c r="J1209" s="449"/>
      <c r="K1209" s="449"/>
      <c r="L1209" s="449"/>
      <c r="M1209" s="449"/>
      <c r="N1209" s="449"/>
      <c r="O1209" s="449"/>
      <c r="P1209" s="449"/>
      <c r="Q1209" s="449"/>
      <c r="R1209" s="449"/>
      <c r="S1209" s="449"/>
      <c r="T1209" s="449"/>
      <c r="U1209" s="449"/>
      <c r="V1209" s="449"/>
      <c r="W1209" s="450"/>
      <c r="X1209" s="451">
        <v>0</v>
      </c>
      <c r="Y1209" s="452"/>
    </row>
    <row r="1210" spans="1:33" ht="12.6" customHeight="1" x14ac:dyDescent="0.2">
      <c r="A1210" s="460" t="s">
        <v>565</v>
      </c>
      <c r="B1210" s="461"/>
      <c r="C1210" s="461"/>
      <c r="D1210" s="461"/>
      <c r="E1210" s="461"/>
      <c r="F1210" s="461"/>
      <c r="G1210" s="461"/>
      <c r="H1210" s="461"/>
      <c r="I1210" s="461"/>
      <c r="J1210" s="461"/>
      <c r="K1210" s="461"/>
      <c r="L1210" s="461"/>
      <c r="M1210" s="461"/>
      <c r="N1210" s="461"/>
      <c r="O1210" s="461"/>
      <c r="P1210" s="461"/>
      <c r="Q1210" s="462"/>
      <c r="R1210" s="451">
        <v>316.60000000000002</v>
      </c>
      <c r="S1210" s="452"/>
      <c r="T1210" s="452"/>
      <c r="U1210" s="452"/>
      <c r="V1210" s="452"/>
      <c r="W1210" s="452"/>
      <c r="X1210" s="452"/>
      <c r="Y1210" s="452"/>
    </row>
    <row r="1211" spans="1:33" ht="12.6" customHeight="1" x14ac:dyDescent="0.2">
      <c r="A1211" s="460" t="s">
        <v>566</v>
      </c>
      <c r="B1211" s="461"/>
      <c r="C1211" s="461"/>
      <c r="D1211" s="461"/>
      <c r="E1211" s="461"/>
      <c r="F1211" s="461"/>
      <c r="G1211" s="461"/>
      <c r="H1211" s="461"/>
      <c r="I1211" s="461"/>
      <c r="J1211" s="461"/>
      <c r="K1211" s="461"/>
      <c r="L1211" s="461"/>
      <c r="M1211" s="461"/>
      <c r="N1211" s="461"/>
      <c r="O1211" s="461"/>
      <c r="P1211" s="461"/>
      <c r="Q1211" s="462"/>
      <c r="R1211" s="463">
        <f>Z1211</f>
        <v>3.8906000000000001</v>
      </c>
      <c r="S1211" s="464"/>
      <c r="T1211" s="464"/>
      <c r="U1211" s="464"/>
      <c r="V1211" s="464"/>
      <c r="W1211" s="464"/>
      <c r="X1211" s="464"/>
      <c r="Y1211" s="464"/>
      <c r="Z1211" s="463">
        <v>3.8906000000000001</v>
      </c>
      <c r="AA1211" s="464"/>
      <c r="AB1211" s="464"/>
      <c r="AC1211" s="464"/>
      <c r="AD1211" s="464"/>
      <c r="AE1211" s="464"/>
      <c r="AF1211" s="464"/>
      <c r="AG1211" s="464"/>
    </row>
    <row r="1212" spans="1:33" ht="12.6" customHeight="1" x14ac:dyDescent="0.2">
      <c r="A1212" s="460" t="s">
        <v>567</v>
      </c>
      <c r="B1212" s="461"/>
      <c r="C1212" s="461"/>
      <c r="D1212" s="461"/>
      <c r="E1212" s="461"/>
      <c r="F1212" s="461"/>
      <c r="G1212" s="461"/>
      <c r="H1212" s="461"/>
      <c r="I1212" s="461"/>
      <c r="J1212" s="461"/>
      <c r="K1212" s="461"/>
      <c r="L1212" s="461"/>
      <c r="M1212" s="461"/>
      <c r="N1212" s="461"/>
      <c r="O1212" s="461"/>
      <c r="P1212" s="461"/>
      <c r="Q1212" s="462"/>
      <c r="R1212" s="451">
        <f>TRUNC(R1210/R1211,2)</f>
        <v>81.37</v>
      </c>
      <c r="S1212" s="452"/>
      <c r="T1212" s="452"/>
      <c r="U1212" s="452"/>
      <c r="V1212" s="452"/>
      <c r="W1212" s="452"/>
      <c r="X1212" s="452"/>
      <c r="Y1212" s="452"/>
    </row>
    <row r="1213" spans="1:33" ht="22.7" customHeight="1" x14ac:dyDescent="0.2">
      <c r="A1213" s="453" t="s">
        <v>568</v>
      </c>
      <c r="B1213" s="454"/>
      <c r="C1213" s="454"/>
      <c r="D1213" s="454"/>
      <c r="E1213" s="455"/>
      <c r="F1213" s="453" t="s">
        <v>542</v>
      </c>
      <c r="G1213" s="454"/>
      <c r="H1213" s="455"/>
      <c r="I1213" s="447" t="s">
        <v>569</v>
      </c>
      <c r="J1213" s="456"/>
      <c r="K1213" s="448"/>
      <c r="L1213" s="469" t="s">
        <v>570</v>
      </c>
      <c r="M1213" s="470"/>
      <c r="N1213" s="470"/>
      <c r="O1213" s="470"/>
      <c r="P1213" s="470"/>
      <c r="Q1213" s="470"/>
      <c r="R1213" s="471"/>
      <c r="S1213" s="457" t="s">
        <v>547</v>
      </c>
      <c r="T1213" s="458"/>
      <c r="U1213" s="458"/>
      <c r="V1213" s="458"/>
      <c r="W1213" s="458"/>
      <c r="X1213" s="459"/>
      <c r="Y1213" s="95" t="s">
        <v>570</v>
      </c>
    </row>
    <row r="1214" spans="1:33" ht="12.6" customHeight="1" x14ac:dyDescent="0.2">
      <c r="A1214" s="475" t="s">
        <v>651</v>
      </c>
      <c r="B1214" s="497"/>
      <c r="C1214" s="497"/>
      <c r="D1214" s="497"/>
      <c r="E1214" s="476"/>
      <c r="F1214" s="477">
        <v>10097</v>
      </c>
      <c r="G1214" s="498"/>
      <c r="H1214" s="478"/>
      <c r="I1214" s="499" t="s">
        <v>652</v>
      </c>
      <c r="J1214" s="500"/>
      <c r="K1214" s="501"/>
      <c r="L1214" s="482">
        <v>7.12</v>
      </c>
      <c r="M1214" s="483"/>
      <c r="N1214" s="483"/>
      <c r="O1214" s="483"/>
      <c r="P1214" s="483"/>
      <c r="Q1214" s="483"/>
      <c r="R1214" s="484"/>
      <c r="S1214" s="505">
        <v>4.9000000000000004</v>
      </c>
      <c r="T1214" s="506"/>
      <c r="U1214" s="506"/>
      <c r="V1214" s="506"/>
      <c r="W1214" s="506"/>
      <c r="X1214" s="507"/>
      <c r="Y1214" s="183">
        <v>34.880000000000003</v>
      </c>
    </row>
    <row r="1215" spans="1:33" ht="22.7" customHeight="1" x14ac:dyDescent="0.2">
      <c r="A1215" s="475" t="s">
        <v>653</v>
      </c>
      <c r="B1215" s="497"/>
      <c r="C1215" s="497"/>
      <c r="D1215" s="497"/>
      <c r="E1215" s="476"/>
      <c r="F1215" s="477">
        <v>10081</v>
      </c>
      <c r="G1215" s="498"/>
      <c r="H1215" s="478"/>
      <c r="I1215" s="499" t="s">
        <v>637</v>
      </c>
      <c r="J1215" s="500"/>
      <c r="K1215" s="501"/>
      <c r="L1215" s="482">
        <v>108.69</v>
      </c>
      <c r="M1215" s="483"/>
      <c r="N1215" s="483"/>
      <c r="O1215" s="483"/>
      <c r="P1215" s="483"/>
      <c r="Q1215" s="483"/>
      <c r="R1215" s="484"/>
      <c r="S1215" s="505">
        <v>0.58499999999999996</v>
      </c>
      <c r="T1215" s="506"/>
      <c r="U1215" s="506"/>
      <c r="V1215" s="506"/>
      <c r="W1215" s="506"/>
      <c r="X1215" s="507"/>
      <c r="Y1215" s="183">
        <v>63.58</v>
      </c>
    </row>
    <row r="1216" spans="1:33" ht="22.5" customHeight="1" x14ac:dyDescent="0.2">
      <c r="A1216" s="475" t="s">
        <v>654</v>
      </c>
      <c r="B1216" s="497"/>
      <c r="C1216" s="497"/>
      <c r="D1216" s="497"/>
      <c r="E1216" s="476"/>
      <c r="F1216" s="477">
        <v>10082</v>
      </c>
      <c r="G1216" s="498"/>
      <c r="H1216" s="478"/>
      <c r="I1216" s="499" t="s">
        <v>637</v>
      </c>
      <c r="J1216" s="500"/>
      <c r="K1216" s="501"/>
      <c r="L1216" s="482">
        <v>99</v>
      </c>
      <c r="M1216" s="483"/>
      <c r="N1216" s="483"/>
      <c r="O1216" s="483"/>
      <c r="P1216" s="483"/>
      <c r="Q1216" s="483"/>
      <c r="R1216" s="484"/>
      <c r="S1216" s="505">
        <v>0.58679999999999999</v>
      </c>
      <c r="T1216" s="506"/>
      <c r="U1216" s="506"/>
      <c r="V1216" s="506"/>
      <c r="W1216" s="506"/>
      <c r="X1216" s="507"/>
      <c r="Y1216" s="183">
        <v>58.09</v>
      </c>
    </row>
    <row r="1217" spans="1:28" ht="12.6" customHeight="1" x14ac:dyDescent="0.2">
      <c r="A1217" s="475" t="s">
        <v>655</v>
      </c>
      <c r="B1217" s="497"/>
      <c r="C1217" s="497"/>
      <c r="D1217" s="497"/>
      <c r="E1217" s="476"/>
      <c r="F1217" s="477">
        <v>10010</v>
      </c>
      <c r="G1217" s="498"/>
      <c r="H1217" s="478"/>
      <c r="I1217" s="499" t="s">
        <v>652</v>
      </c>
      <c r="J1217" s="500"/>
      <c r="K1217" s="501"/>
      <c r="L1217" s="482">
        <v>0.64</v>
      </c>
      <c r="M1217" s="483"/>
      <c r="N1217" s="483"/>
      <c r="O1217" s="483"/>
      <c r="P1217" s="483"/>
      <c r="Q1217" s="483"/>
      <c r="R1217" s="484"/>
      <c r="S1217" s="502">
        <v>389</v>
      </c>
      <c r="T1217" s="503"/>
      <c r="U1217" s="503"/>
      <c r="V1217" s="503"/>
      <c r="W1217" s="503"/>
      <c r="X1217" s="504"/>
      <c r="Y1217" s="183">
        <v>248.96</v>
      </c>
    </row>
    <row r="1218" spans="1:28" ht="12.6" customHeight="1" x14ac:dyDescent="0.2">
      <c r="A1218" s="449" t="s">
        <v>571</v>
      </c>
      <c r="B1218" s="449"/>
      <c r="C1218" s="449"/>
      <c r="D1218" s="449"/>
      <c r="E1218" s="449"/>
      <c r="F1218" s="449"/>
      <c r="G1218" s="449"/>
      <c r="H1218" s="449"/>
      <c r="I1218" s="449"/>
      <c r="J1218" s="449"/>
      <c r="K1218" s="449"/>
      <c r="L1218" s="449"/>
      <c r="M1218" s="449"/>
      <c r="N1218" s="449"/>
      <c r="O1218" s="449"/>
      <c r="P1218" s="449"/>
      <c r="Q1218" s="449"/>
      <c r="R1218" s="449"/>
      <c r="S1218" s="449"/>
      <c r="T1218" s="449"/>
      <c r="U1218" s="449"/>
      <c r="V1218" s="449"/>
      <c r="W1218" s="450"/>
      <c r="X1218" s="451">
        <v>405.51</v>
      </c>
      <c r="Y1218" s="452"/>
    </row>
    <row r="1219" spans="1:28" ht="22.7" customHeight="1" x14ac:dyDescent="0.2">
      <c r="A1219" s="453" t="s">
        <v>572</v>
      </c>
      <c r="B1219" s="454"/>
      <c r="C1219" s="454"/>
      <c r="D1219" s="454"/>
      <c r="E1219" s="455"/>
      <c r="F1219" s="453" t="s">
        <v>542</v>
      </c>
      <c r="G1219" s="454"/>
      <c r="H1219" s="455"/>
      <c r="I1219" s="447" t="s">
        <v>569</v>
      </c>
      <c r="J1219" s="456"/>
      <c r="K1219" s="448"/>
      <c r="L1219" s="469" t="s">
        <v>570</v>
      </c>
      <c r="M1219" s="470"/>
      <c r="N1219" s="470"/>
      <c r="O1219" s="470"/>
      <c r="P1219" s="470"/>
      <c r="Q1219" s="470"/>
      <c r="R1219" s="471"/>
      <c r="S1219" s="457" t="s">
        <v>547</v>
      </c>
      <c r="T1219" s="458"/>
      <c r="U1219" s="458"/>
      <c r="V1219" s="458"/>
      <c r="W1219" s="458"/>
      <c r="X1219" s="459"/>
      <c r="Y1219" s="95" t="s">
        <v>570</v>
      </c>
    </row>
    <row r="1220" spans="1:28" ht="12.6" customHeight="1" x14ac:dyDescent="0.2">
      <c r="A1220" s="475" t="s">
        <v>656</v>
      </c>
      <c r="B1220" s="497"/>
      <c r="C1220" s="497"/>
      <c r="D1220" s="497"/>
      <c r="E1220" s="476"/>
      <c r="F1220" s="477">
        <v>45123</v>
      </c>
      <c r="G1220" s="498"/>
      <c r="H1220" s="478"/>
      <c r="I1220" s="499" t="s">
        <v>637</v>
      </c>
      <c r="J1220" s="500"/>
      <c r="K1220" s="501"/>
      <c r="L1220" s="482">
        <v>6.55</v>
      </c>
      <c r="M1220" s="483"/>
      <c r="N1220" s="483"/>
      <c r="O1220" s="483"/>
      <c r="P1220" s="483"/>
      <c r="Q1220" s="483"/>
      <c r="R1220" s="484"/>
      <c r="S1220" s="505">
        <v>1</v>
      </c>
      <c r="T1220" s="506"/>
      <c r="U1220" s="506"/>
      <c r="V1220" s="506"/>
      <c r="W1220" s="506"/>
      <c r="X1220" s="507"/>
      <c r="Y1220" s="183">
        <v>6.55</v>
      </c>
    </row>
    <row r="1221" spans="1:28" ht="12.6" customHeight="1" x14ac:dyDescent="0.2">
      <c r="A1221" s="449" t="s">
        <v>573</v>
      </c>
      <c r="B1221" s="449"/>
      <c r="C1221" s="449"/>
      <c r="D1221" s="449"/>
      <c r="E1221" s="449"/>
      <c r="F1221" s="449"/>
      <c r="G1221" s="449"/>
      <c r="H1221" s="449"/>
      <c r="I1221" s="449"/>
      <c r="J1221" s="449"/>
      <c r="K1221" s="449"/>
      <c r="L1221" s="449"/>
      <c r="M1221" s="449"/>
      <c r="N1221" s="449"/>
      <c r="O1221" s="449"/>
      <c r="P1221" s="449"/>
      <c r="Q1221" s="449"/>
      <c r="R1221" s="449"/>
      <c r="S1221" s="449"/>
      <c r="T1221" s="449"/>
      <c r="U1221" s="449"/>
      <c r="V1221" s="449"/>
      <c r="W1221" s="450"/>
      <c r="X1221" s="451">
        <v>6.55</v>
      </c>
      <c r="Y1221" s="452"/>
    </row>
    <row r="1222" spans="1:28" ht="22.7" customHeight="1" x14ac:dyDescent="0.2">
      <c r="A1222" s="31" t="s">
        <v>574</v>
      </c>
      <c r="B1222" s="453" t="s">
        <v>542</v>
      </c>
      <c r="C1222" s="455"/>
      <c r="D1222" s="453" t="s">
        <v>569</v>
      </c>
      <c r="E1222" s="454"/>
      <c r="F1222" s="455"/>
      <c r="G1222" s="485" t="s">
        <v>575</v>
      </c>
      <c r="H1222" s="486"/>
      <c r="I1222" s="486"/>
      <c r="J1222" s="486"/>
      <c r="K1222" s="487"/>
      <c r="L1222" s="488" t="s">
        <v>576</v>
      </c>
      <c r="M1222" s="489"/>
      <c r="N1222" s="490"/>
      <c r="O1222" s="488" t="s">
        <v>577</v>
      </c>
      <c r="P1222" s="490"/>
      <c r="Q1222" s="488" t="s">
        <v>578</v>
      </c>
      <c r="R1222" s="489"/>
      <c r="S1222" s="490"/>
      <c r="T1222" s="447" t="s">
        <v>563</v>
      </c>
      <c r="U1222" s="456"/>
      <c r="V1222" s="456"/>
      <c r="W1222" s="448"/>
      <c r="X1222" s="447" t="s">
        <v>547</v>
      </c>
      <c r="Y1222" s="448"/>
    </row>
    <row r="1223" spans="1:28" ht="12.6" customHeight="1" x14ac:dyDescent="0.2">
      <c r="A1223" s="449" t="s">
        <v>579</v>
      </c>
      <c r="B1223" s="449"/>
      <c r="C1223" s="449"/>
      <c r="D1223" s="449"/>
      <c r="E1223" s="449"/>
      <c r="F1223" s="449"/>
      <c r="G1223" s="449"/>
      <c r="H1223" s="449"/>
      <c r="I1223" s="449"/>
      <c r="J1223" s="449"/>
      <c r="K1223" s="449"/>
      <c r="L1223" s="449"/>
      <c r="M1223" s="449"/>
      <c r="N1223" s="449"/>
      <c r="O1223" s="449"/>
      <c r="P1223" s="449"/>
      <c r="Q1223" s="449"/>
      <c r="R1223" s="449"/>
      <c r="S1223" s="449"/>
      <c r="T1223" s="449"/>
      <c r="U1223" s="449"/>
      <c r="V1223" s="449"/>
      <c r="W1223" s="450"/>
      <c r="X1223" s="451">
        <v>0</v>
      </c>
      <c r="Y1223" s="452"/>
    </row>
    <row r="1224" spans="1:28" ht="12.6" customHeight="1" x14ac:dyDescent="0.2">
      <c r="A1224" s="460" t="s">
        <v>580</v>
      </c>
      <c r="B1224" s="461"/>
      <c r="C1224" s="461"/>
      <c r="D1224" s="461"/>
      <c r="E1224" s="461"/>
      <c r="F1224" s="461"/>
      <c r="G1224" s="461"/>
      <c r="H1224" s="461"/>
      <c r="I1224" s="461"/>
      <c r="J1224" s="461"/>
      <c r="K1224" s="461"/>
      <c r="L1224" s="461"/>
      <c r="M1224" s="461"/>
      <c r="N1224" s="461"/>
      <c r="O1224" s="461"/>
      <c r="P1224" s="461"/>
      <c r="Q1224" s="461"/>
      <c r="R1224" s="461"/>
      <c r="S1224" s="461"/>
      <c r="T1224" s="461"/>
      <c r="U1224" s="461"/>
      <c r="V1224" s="461"/>
      <c r="W1224" s="462"/>
      <c r="X1224" s="465">
        <f>X1218+R1212+X1221</f>
        <v>493.43</v>
      </c>
      <c r="Y1224" s="466"/>
    </row>
    <row r="1225" spans="1:28" ht="12.6" customHeight="1" x14ac:dyDescent="0.2">
      <c r="A1225" s="460" t="s">
        <v>715</v>
      </c>
      <c r="B1225" s="461"/>
      <c r="C1225" s="461"/>
      <c r="D1225" s="461"/>
      <c r="E1225" s="461"/>
      <c r="F1225" s="461"/>
      <c r="G1225" s="461"/>
      <c r="H1225" s="461"/>
      <c r="I1225" s="461"/>
      <c r="J1225" s="461"/>
      <c r="K1225" s="461"/>
      <c r="L1225" s="461"/>
      <c r="M1225" s="461"/>
      <c r="N1225" s="461"/>
      <c r="O1225" s="461"/>
      <c r="P1225" s="461"/>
      <c r="Q1225" s="461"/>
      <c r="R1225" s="461"/>
      <c r="S1225" s="461"/>
      <c r="T1225" s="461"/>
      <c r="U1225" s="461"/>
      <c r="V1225" s="461"/>
      <c r="W1225" s="462"/>
      <c r="X1225" s="465">
        <f>TRUNC(X1224*BDI!$N$5,2)</f>
        <v>118.47</v>
      </c>
      <c r="Y1225" s="466"/>
    </row>
    <row r="1226" spans="1:28" ht="12.6" customHeight="1" x14ac:dyDescent="0.2">
      <c r="A1226" s="460" t="s">
        <v>581</v>
      </c>
      <c r="B1226" s="461"/>
      <c r="C1226" s="461"/>
      <c r="D1226" s="461"/>
      <c r="E1226" s="461"/>
      <c r="F1226" s="461"/>
      <c r="G1226" s="461"/>
      <c r="H1226" s="461"/>
      <c r="I1226" s="461"/>
      <c r="J1226" s="461"/>
      <c r="K1226" s="461"/>
      <c r="L1226" s="461"/>
      <c r="M1226" s="461"/>
      <c r="N1226" s="461"/>
      <c r="O1226" s="461"/>
      <c r="P1226" s="461"/>
      <c r="Q1226" s="461"/>
      <c r="R1226" s="461"/>
      <c r="S1226" s="461"/>
      <c r="T1226" s="461"/>
      <c r="U1226" s="461"/>
      <c r="V1226" s="461"/>
      <c r="W1226" s="462"/>
      <c r="X1226" s="465">
        <f>SUM(X1224:Y1225)</f>
        <v>611.9</v>
      </c>
      <c r="Y1226" s="466"/>
      <c r="Z1226" s="465">
        <v>627.69000000000005</v>
      </c>
      <c r="AA1226" s="466"/>
      <c r="AB1226" s="185">
        <f>X1226/Z1226-1</f>
        <v>-2.5155729739202548E-2</v>
      </c>
    </row>
    <row r="1227" spans="1:28" ht="10.7" customHeight="1" x14ac:dyDescent="0.2">
      <c r="A1227" s="1" t="s">
        <v>531</v>
      </c>
    </row>
    <row r="1228" spans="1:28" ht="10.7" customHeight="1" x14ac:dyDescent="0.2">
      <c r="A1228" s="1" t="s">
        <v>532</v>
      </c>
    </row>
    <row r="1229" spans="1:28" ht="10.7" customHeight="1" x14ac:dyDescent="0.2">
      <c r="A1229" s="1" t="s">
        <v>533</v>
      </c>
    </row>
    <row r="1230" spans="1:28" ht="10.7" customHeight="1" x14ac:dyDescent="0.2">
      <c r="A1230" s="1" t="s">
        <v>534</v>
      </c>
    </row>
    <row r="1231" spans="1:28" ht="10.7" customHeight="1" x14ac:dyDescent="0.2">
      <c r="A1231" s="1" t="s">
        <v>535</v>
      </c>
    </row>
    <row r="1232" spans="1:28" ht="10.7" customHeight="1" x14ac:dyDescent="0.2">
      <c r="A1232" s="1" t="s">
        <v>536</v>
      </c>
    </row>
    <row r="1233" spans="1:33" ht="10.7" customHeight="1" x14ac:dyDescent="0.2">
      <c r="A1233" s="1" t="s">
        <v>537</v>
      </c>
    </row>
    <row r="1234" spans="1:33" ht="10.7" customHeight="1" x14ac:dyDescent="0.2">
      <c r="A1234" s="1" t="s">
        <v>538</v>
      </c>
    </row>
    <row r="1235" spans="1:33" ht="0.95" customHeight="1" x14ac:dyDescent="0.2"/>
    <row r="1236" spans="1:33" ht="12.95" customHeight="1" x14ac:dyDescent="0.2">
      <c r="A1236" s="30" t="s">
        <v>677</v>
      </c>
    </row>
    <row r="1237" spans="1:33" ht="22.7" customHeight="1" x14ac:dyDescent="0.2">
      <c r="A1237" s="453" t="s">
        <v>541</v>
      </c>
      <c r="B1237" s="455"/>
      <c r="C1237" s="453" t="s">
        <v>542</v>
      </c>
      <c r="D1237" s="455"/>
      <c r="E1237" s="469" t="s">
        <v>543</v>
      </c>
      <c r="F1237" s="470"/>
      <c r="G1237" s="471"/>
      <c r="H1237" s="469" t="s">
        <v>544</v>
      </c>
      <c r="I1237" s="470"/>
      <c r="J1237" s="471"/>
      <c r="K1237" s="469" t="s">
        <v>545</v>
      </c>
      <c r="L1237" s="470"/>
      <c r="M1237" s="470"/>
      <c r="N1237" s="470"/>
      <c r="O1237" s="471"/>
      <c r="P1237" s="469" t="s">
        <v>546</v>
      </c>
      <c r="Q1237" s="470"/>
      <c r="R1237" s="470"/>
      <c r="S1237" s="470"/>
      <c r="T1237" s="470"/>
      <c r="U1237" s="470"/>
      <c r="V1237" s="471"/>
      <c r="W1237" s="447" t="s">
        <v>547</v>
      </c>
      <c r="X1237" s="448"/>
      <c r="Y1237" s="95" t="s">
        <v>548</v>
      </c>
    </row>
    <row r="1238" spans="1:33" ht="33.75" customHeight="1" x14ac:dyDescent="0.2">
      <c r="A1238" s="475" t="s">
        <v>678</v>
      </c>
      <c r="B1238" s="476"/>
      <c r="C1238" s="477">
        <v>30008</v>
      </c>
      <c r="D1238" s="478"/>
      <c r="E1238" s="479">
        <v>1</v>
      </c>
      <c r="F1238" s="480"/>
      <c r="G1238" s="481"/>
      <c r="H1238" s="479">
        <v>0</v>
      </c>
      <c r="I1238" s="480"/>
      <c r="J1238" s="481"/>
      <c r="K1238" s="482">
        <v>155.97</v>
      </c>
      <c r="L1238" s="483"/>
      <c r="M1238" s="483"/>
      <c r="N1238" s="483"/>
      <c r="O1238" s="484"/>
      <c r="P1238" s="482">
        <v>80.66</v>
      </c>
      <c r="Q1238" s="483"/>
      <c r="R1238" s="483"/>
      <c r="S1238" s="483"/>
      <c r="T1238" s="483"/>
      <c r="U1238" s="483"/>
      <c r="V1238" s="484"/>
      <c r="W1238" s="467">
        <v>1</v>
      </c>
      <c r="X1238" s="468"/>
      <c r="Y1238" s="183">
        <v>155.97</v>
      </c>
    </row>
    <row r="1239" spans="1:33" ht="12.6" customHeight="1" x14ac:dyDescent="0.2">
      <c r="A1239" s="449" t="s">
        <v>550</v>
      </c>
      <c r="B1239" s="449"/>
      <c r="C1239" s="449"/>
      <c r="D1239" s="449"/>
      <c r="E1239" s="449"/>
      <c r="F1239" s="449"/>
      <c r="G1239" s="449"/>
      <c r="H1239" s="449"/>
      <c r="I1239" s="449"/>
      <c r="J1239" s="449"/>
      <c r="K1239" s="449"/>
      <c r="L1239" s="449"/>
      <c r="M1239" s="449"/>
      <c r="N1239" s="449"/>
      <c r="O1239" s="449"/>
      <c r="P1239" s="449"/>
      <c r="Q1239" s="449"/>
      <c r="R1239" s="449"/>
      <c r="S1239" s="449"/>
      <c r="T1239" s="449"/>
      <c r="U1239" s="449"/>
      <c r="V1239" s="449"/>
      <c r="W1239" s="450"/>
      <c r="X1239" s="451">
        <v>155.97</v>
      </c>
      <c r="Y1239" s="452"/>
    </row>
    <row r="1240" spans="1:33" ht="22.7" customHeight="1" x14ac:dyDescent="0.2">
      <c r="A1240" s="453" t="s">
        <v>551</v>
      </c>
      <c r="B1240" s="455"/>
      <c r="C1240" s="453" t="s">
        <v>542</v>
      </c>
      <c r="D1240" s="455"/>
      <c r="E1240" s="469" t="s">
        <v>552</v>
      </c>
      <c r="F1240" s="470"/>
      <c r="G1240" s="470"/>
      <c r="H1240" s="470"/>
      <c r="I1240" s="471"/>
      <c r="J1240" s="469" t="s">
        <v>553</v>
      </c>
      <c r="K1240" s="470"/>
      <c r="L1240" s="470"/>
      <c r="M1240" s="471"/>
      <c r="N1240" s="469" t="s">
        <v>554</v>
      </c>
      <c r="O1240" s="470"/>
      <c r="P1240" s="470"/>
      <c r="Q1240" s="470"/>
      <c r="R1240" s="470"/>
      <c r="S1240" s="470"/>
      <c r="T1240" s="471"/>
      <c r="U1240" s="472" t="s">
        <v>547</v>
      </c>
      <c r="V1240" s="473"/>
      <c r="W1240" s="473"/>
      <c r="X1240" s="474"/>
      <c r="Y1240" s="95" t="s">
        <v>548</v>
      </c>
    </row>
    <row r="1241" spans="1:33" ht="12.6" customHeight="1" x14ac:dyDescent="0.2">
      <c r="A1241" s="475" t="s">
        <v>555</v>
      </c>
      <c r="B1241" s="476"/>
      <c r="C1241" s="477">
        <v>20002</v>
      </c>
      <c r="D1241" s="478"/>
      <c r="E1241" s="482">
        <v>12.43</v>
      </c>
      <c r="F1241" s="483"/>
      <c r="G1241" s="483"/>
      <c r="H1241" s="483"/>
      <c r="I1241" s="484"/>
      <c r="J1241" s="482">
        <v>27.39</v>
      </c>
      <c r="K1241" s="483"/>
      <c r="L1241" s="483"/>
      <c r="M1241" s="484"/>
      <c r="N1241" s="482">
        <v>120.38</v>
      </c>
      <c r="O1241" s="483"/>
      <c r="P1241" s="483"/>
      <c r="Q1241" s="483"/>
      <c r="R1241" s="483"/>
      <c r="S1241" s="483"/>
      <c r="T1241" s="484"/>
      <c r="U1241" s="494">
        <v>0.2</v>
      </c>
      <c r="V1241" s="495"/>
      <c r="W1241" s="495"/>
      <c r="X1241" s="496"/>
      <c r="Y1241" s="183">
        <v>5.47</v>
      </c>
    </row>
    <row r="1242" spans="1:33" ht="12.6" customHeight="1" x14ac:dyDescent="0.2">
      <c r="A1242" s="475" t="s">
        <v>556</v>
      </c>
      <c r="B1242" s="476"/>
      <c r="C1242" s="477">
        <v>20031</v>
      </c>
      <c r="D1242" s="478"/>
      <c r="E1242" s="482">
        <v>7.11</v>
      </c>
      <c r="F1242" s="483"/>
      <c r="G1242" s="483"/>
      <c r="H1242" s="483"/>
      <c r="I1242" s="484"/>
      <c r="J1242" s="482">
        <v>22.28</v>
      </c>
      <c r="K1242" s="483"/>
      <c r="L1242" s="483"/>
      <c r="M1242" s="484"/>
      <c r="N1242" s="482">
        <v>213.47</v>
      </c>
      <c r="O1242" s="483"/>
      <c r="P1242" s="483"/>
      <c r="Q1242" s="483"/>
      <c r="R1242" s="483"/>
      <c r="S1242" s="483"/>
      <c r="T1242" s="484"/>
      <c r="U1242" s="494">
        <v>2</v>
      </c>
      <c r="V1242" s="495"/>
      <c r="W1242" s="495"/>
      <c r="X1242" s="496"/>
      <c r="Y1242" s="183">
        <v>44.56</v>
      </c>
    </row>
    <row r="1243" spans="1:33" ht="12.6" customHeight="1" x14ac:dyDescent="0.2">
      <c r="A1243" s="449" t="s">
        <v>557</v>
      </c>
      <c r="B1243" s="449"/>
      <c r="C1243" s="449"/>
      <c r="D1243" s="449"/>
      <c r="E1243" s="449"/>
      <c r="F1243" s="449"/>
      <c r="G1243" s="449"/>
      <c r="H1243" s="449"/>
      <c r="I1243" s="449"/>
      <c r="J1243" s="449"/>
      <c r="K1243" s="449"/>
      <c r="L1243" s="449"/>
      <c r="M1243" s="449"/>
      <c r="N1243" s="449"/>
      <c r="O1243" s="449"/>
      <c r="P1243" s="449"/>
      <c r="Q1243" s="449"/>
      <c r="R1243" s="449"/>
      <c r="S1243" s="449"/>
      <c r="T1243" s="449"/>
      <c r="U1243" s="449"/>
      <c r="V1243" s="449"/>
      <c r="W1243" s="450"/>
      <c r="X1243" s="451">
        <v>50.03</v>
      </c>
      <c r="Y1243" s="452"/>
    </row>
    <row r="1244" spans="1:33" ht="22.7" customHeight="1" x14ac:dyDescent="0.2">
      <c r="A1244" s="453" t="s">
        <v>558</v>
      </c>
      <c r="B1244" s="455"/>
      <c r="C1244" s="453" t="s">
        <v>542</v>
      </c>
      <c r="D1244" s="455"/>
      <c r="E1244" s="491" t="s">
        <v>559</v>
      </c>
      <c r="F1244" s="492"/>
      <c r="G1244" s="492"/>
      <c r="H1244" s="492"/>
      <c r="I1244" s="493"/>
      <c r="J1244" s="447" t="s">
        <v>560</v>
      </c>
      <c r="K1244" s="456"/>
      <c r="L1244" s="448"/>
      <c r="M1244" s="447" t="s">
        <v>561</v>
      </c>
      <c r="N1244" s="456"/>
      <c r="O1244" s="448"/>
      <c r="P1244" s="447" t="s">
        <v>562</v>
      </c>
      <c r="Q1244" s="456"/>
      <c r="R1244" s="456"/>
      <c r="S1244" s="456"/>
      <c r="T1244" s="456"/>
      <c r="U1244" s="448"/>
      <c r="V1244" s="469" t="s">
        <v>563</v>
      </c>
      <c r="W1244" s="470"/>
      <c r="X1244" s="470"/>
      <c r="Y1244" s="470"/>
    </row>
    <row r="1245" spans="1:33" ht="12.6" customHeight="1" x14ac:dyDescent="0.2">
      <c r="A1245" s="449" t="s">
        <v>564</v>
      </c>
      <c r="B1245" s="449"/>
      <c r="C1245" s="449"/>
      <c r="D1245" s="449"/>
      <c r="E1245" s="449"/>
      <c r="F1245" s="449"/>
      <c r="G1245" s="449"/>
      <c r="H1245" s="449"/>
      <c r="I1245" s="449"/>
      <c r="J1245" s="449"/>
      <c r="K1245" s="449"/>
      <c r="L1245" s="449"/>
      <c r="M1245" s="449"/>
      <c r="N1245" s="449"/>
      <c r="O1245" s="449"/>
      <c r="P1245" s="449"/>
      <c r="Q1245" s="449"/>
      <c r="R1245" s="449"/>
      <c r="S1245" s="449"/>
      <c r="T1245" s="449"/>
      <c r="U1245" s="449"/>
      <c r="V1245" s="449"/>
      <c r="W1245" s="450"/>
      <c r="X1245" s="451">
        <v>0</v>
      </c>
      <c r="Y1245" s="452"/>
    </row>
    <row r="1246" spans="1:33" ht="12.6" customHeight="1" x14ac:dyDescent="0.2">
      <c r="A1246" s="460" t="s">
        <v>565</v>
      </c>
      <c r="B1246" s="461"/>
      <c r="C1246" s="461"/>
      <c r="D1246" s="461"/>
      <c r="E1246" s="461"/>
      <c r="F1246" s="461"/>
      <c r="G1246" s="461"/>
      <c r="H1246" s="461"/>
      <c r="I1246" s="461"/>
      <c r="J1246" s="461"/>
      <c r="K1246" s="461"/>
      <c r="L1246" s="461"/>
      <c r="M1246" s="461"/>
      <c r="N1246" s="461"/>
      <c r="O1246" s="461"/>
      <c r="P1246" s="461"/>
      <c r="Q1246" s="462"/>
      <c r="R1246" s="451">
        <v>206</v>
      </c>
      <c r="S1246" s="452"/>
      <c r="T1246" s="452"/>
      <c r="U1246" s="452"/>
      <c r="V1246" s="452"/>
      <c r="W1246" s="452"/>
      <c r="X1246" s="452"/>
      <c r="Y1246" s="452"/>
    </row>
    <row r="1247" spans="1:33" ht="12.6" customHeight="1" x14ac:dyDescent="0.2">
      <c r="A1247" s="460" t="s">
        <v>566</v>
      </c>
      <c r="B1247" s="461"/>
      <c r="C1247" s="461"/>
      <c r="D1247" s="461"/>
      <c r="E1247" s="461"/>
      <c r="F1247" s="461"/>
      <c r="G1247" s="461"/>
      <c r="H1247" s="461"/>
      <c r="I1247" s="461"/>
      <c r="J1247" s="461"/>
      <c r="K1247" s="461"/>
      <c r="L1247" s="461"/>
      <c r="M1247" s="461"/>
      <c r="N1247" s="461"/>
      <c r="O1247" s="461"/>
      <c r="P1247" s="461"/>
      <c r="Q1247" s="462"/>
      <c r="R1247" s="463">
        <f>Z1247</f>
        <v>17</v>
      </c>
      <c r="S1247" s="464"/>
      <c r="T1247" s="464"/>
      <c r="U1247" s="464"/>
      <c r="V1247" s="464"/>
      <c r="W1247" s="464"/>
      <c r="X1247" s="464"/>
      <c r="Y1247" s="464"/>
      <c r="Z1247" s="463">
        <v>17</v>
      </c>
      <c r="AA1247" s="464"/>
      <c r="AB1247" s="464"/>
      <c r="AC1247" s="464"/>
      <c r="AD1247" s="464"/>
      <c r="AE1247" s="464"/>
      <c r="AF1247" s="464"/>
      <c r="AG1247" s="464"/>
    </row>
    <row r="1248" spans="1:33" ht="12.6" customHeight="1" x14ac:dyDescent="0.2">
      <c r="A1248" s="460" t="s">
        <v>567</v>
      </c>
      <c r="B1248" s="461"/>
      <c r="C1248" s="461"/>
      <c r="D1248" s="461"/>
      <c r="E1248" s="461"/>
      <c r="F1248" s="461"/>
      <c r="G1248" s="461"/>
      <c r="H1248" s="461"/>
      <c r="I1248" s="461"/>
      <c r="J1248" s="461"/>
      <c r="K1248" s="461"/>
      <c r="L1248" s="461"/>
      <c r="M1248" s="461"/>
      <c r="N1248" s="461"/>
      <c r="O1248" s="461"/>
      <c r="P1248" s="461"/>
      <c r="Q1248" s="462"/>
      <c r="R1248" s="451">
        <f>TRUNC(R1246/R1247,2)</f>
        <v>12.11</v>
      </c>
      <c r="S1248" s="452"/>
      <c r="T1248" s="452"/>
      <c r="U1248" s="452"/>
      <c r="V1248" s="452"/>
      <c r="W1248" s="452"/>
      <c r="X1248" s="452"/>
      <c r="Y1248" s="452"/>
    </row>
    <row r="1249" spans="1:28" ht="22.7" customHeight="1" x14ac:dyDescent="0.2">
      <c r="A1249" s="453" t="s">
        <v>568</v>
      </c>
      <c r="B1249" s="454"/>
      <c r="C1249" s="454"/>
      <c r="D1249" s="454"/>
      <c r="E1249" s="455"/>
      <c r="F1249" s="453" t="s">
        <v>542</v>
      </c>
      <c r="G1249" s="454"/>
      <c r="H1249" s="455"/>
      <c r="I1249" s="447" t="s">
        <v>569</v>
      </c>
      <c r="J1249" s="456"/>
      <c r="K1249" s="448"/>
      <c r="L1249" s="453" t="s">
        <v>570</v>
      </c>
      <c r="M1249" s="454"/>
      <c r="N1249" s="454"/>
      <c r="O1249" s="454"/>
      <c r="P1249" s="454"/>
      <c r="Q1249" s="454"/>
      <c r="R1249" s="455"/>
      <c r="S1249" s="457" t="s">
        <v>547</v>
      </c>
      <c r="T1249" s="458"/>
      <c r="U1249" s="458"/>
      <c r="V1249" s="458"/>
      <c r="W1249" s="458"/>
      <c r="X1249" s="459"/>
      <c r="Y1249" s="93" t="s">
        <v>570</v>
      </c>
    </row>
    <row r="1250" spans="1:28" ht="12.6" customHeight="1" x14ac:dyDescent="0.2">
      <c r="A1250" s="449" t="s">
        <v>571</v>
      </c>
      <c r="B1250" s="449"/>
      <c r="C1250" s="449"/>
      <c r="D1250" s="449"/>
      <c r="E1250" s="449"/>
      <c r="F1250" s="449"/>
      <c r="G1250" s="449"/>
      <c r="H1250" s="449"/>
      <c r="I1250" s="449"/>
      <c r="J1250" s="449"/>
      <c r="K1250" s="449"/>
      <c r="L1250" s="449"/>
      <c r="M1250" s="449"/>
      <c r="N1250" s="449"/>
      <c r="O1250" s="449"/>
      <c r="P1250" s="449"/>
      <c r="Q1250" s="449"/>
      <c r="R1250" s="449"/>
      <c r="S1250" s="449"/>
      <c r="T1250" s="449"/>
      <c r="U1250" s="449"/>
      <c r="V1250" s="449"/>
      <c r="W1250" s="450"/>
      <c r="X1250" s="451">
        <v>0</v>
      </c>
      <c r="Y1250" s="452"/>
    </row>
    <row r="1251" spans="1:28" ht="22.7" customHeight="1" x14ac:dyDescent="0.2">
      <c r="A1251" s="453" t="s">
        <v>572</v>
      </c>
      <c r="B1251" s="454"/>
      <c r="C1251" s="454"/>
      <c r="D1251" s="454"/>
      <c r="E1251" s="455"/>
      <c r="F1251" s="453" t="s">
        <v>542</v>
      </c>
      <c r="G1251" s="454"/>
      <c r="H1251" s="455"/>
      <c r="I1251" s="447" t="s">
        <v>569</v>
      </c>
      <c r="J1251" s="456"/>
      <c r="K1251" s="448"/>
      <c r="L1251" s="453" t="s">
        <v>570</v>
      </c>
      <c r="M1251" s="454"/>
      <c r="N1251" s="454"/>
      <c r="O1251" s="454"/>
      <c r="P1251" s="454"/>
      <c r="Q1251" s="454"/>
      <c r="R1251" s="455"/>
      <c r="S1251" s="457" t="s">
        <v>547</v>
      </c>
      <c r="T1251" s="458"/>
      <c r="U1251" s="458"/>
      <c r="V1251" s="458"/>
      <c r="W1251" s="458"/>
      <c r="X1251" s="459"/>
      <c r="Y1251" s="93" t="s">
        <v>570</v>
      </c>
    </row>
    <row r="1252" spans="1:28" ht="12.6" customHeight="1" x14ac:dyDescent="0.2">
      <c r="A1252" s="449" t="s">
        <v>573</v>
      </c>
      <c r="B1252" s="449"/>
      <c r="C1252" s="449"/>
      <c r="D1252" s="449"/>
      <c r="E1252" s="449"/>
      <c r="F1252" s="449"/>
      <c r="G1252" s="449"/>
      <c r="H1252" s="449"/>
      <c r="I1252" s="449"/>
      <c r="J1252" s="449"/>
      <c r="K1252" s="449"/>
      <c r="L1252" s="449"/>
      <c r="M1252" s="449"/>
      <c r="N1252" s="449"/>
      <c r="O1252" s="449"/>
      <c r="P1252" s="449"/>
      <c r="Q1252" s="449"/>
      <c r="R1252" s="449"/>
      <c r="S1252" s="449"/>
      <c r="T1252" s="449"/>
      <c r="U1252" s="449"/>
      <c r="V1252" s="449"/>
      <c r="W1252" s="450"/>
      <c r="X1252" s="451">
        <v>0</v>
      </c>
      <c r="Y1252" s="452"/>
    </row>
    <row r="1253" spans="1:28" ht="22.7" customHeight="1" x14ac:dyDescent="0.2">
      <c r="A1253" s="31" t="s">
        <v>574</v>
      </c>
      <c r="B1253" s="453" t="s">
        <v>542</v>
      </c>
      <c r="C1253" s="455"/>
      <c r="D1253" s="453" t="s">
        <v>569</v>
      </c>
      <c r="E1253" s="454"/>
      <c r="F1253" s="455"/>
      <c r="G1253" s="485" t="s">
        <v>575</v>
      </c>
      <c r="H1253" s="486"/>
      <c r="I1253" s="486"/>
      <c r="J1253" s="486"/>
      <c r="K1253" s="487"/>
      <c r="L1253" s="488" t="s">
        <v>576</v>
      </c>
      <c r="M1253" s="489"/>
      <c r="N1253" s="490"/>
      <c r="O1253" s="488" t="s">
        <v>577</v>
      </c>
      <c r="P1253" s="490"/>
      <c r="Q1253" s="488" t="s">
        <v>578</v>
      </c>
      <c r="R1253" s="489"/>
      <c r="S1253" s="490"/>
      <c r="T1253" s="447" t="s">
        <v>563</v>
      </c>
      <c r="U1253" s="456"/>
      <c r="V1253" s="456"/>
      <c r="W1253" s="448"/>
      <c r="X1253" s="447" t="s">
        <v>547</v>
      </c>
      <c r="Y1253" s="448"/>
    </row>
    <row r="1254" spans="1:28" ht="12.6" customHeight="1" x14ac:dyDescent="0.2">
      <c r="A1254" s="449" t="s">
        <v>579</v>
      </c>
      <c r="B1254" s="449"/>
      <c r="C1254" s="449"/>
      <c r="D1254" s="449"/>
      <c r="E1254" s="449"/>
      <c r="F1254" s="449"/>
      <c r="G1254" s="449"/>
      <c r="H1254" s="449"/>
      <c r="I1254" s="449"/>
      <c r="J1254" s="449"/>
      <c r="K1254" s="449"/>
      <c r="L1254" s="449"/>
      <c r="M1254" s="449"/>
      <c r="N1254" s="449"/>
      <c r="O1254" s="449"/>
      <c r="P1254" s="449"/>
      <c r="Q1254" s="449"/>
      <c r="R1254" s="449"/>
      <c r="S1254" s="449"/>
      <c r="T1254" s="449"/>
      <c r="U1254" s="449"/>
      <c r="V1254" s="449"/>
      <c r="W1254" s="450"/>
      <c r="X1254" s="451">
        <v>0</v>
      </c>
      <c r="Y1254" s="452"/>
    </row>
    <row r="1255" spans="1:28" ht="12.6" customHeight="1" x14ac:dyDescent="0.2">
      <c r="A1255" s="460" t="s">
        <v>580</v>
      </c>
      <c r="B1255" s="461"/>
      <c r="C1255" s="461"/>
      <c r="D1255" s="461"/>
      <c r="E1255" s="461"/>
      <c r="F1255" s="461"/>
      <c r="G1255" s="461"/>
      <c r="H1255" s="461"/>
      <c r="I1255" s="461"/>
      <c r="J1255" s="461"/>
      <c r="K1255" s="461"/>
      <c r="L1255" s="461"/>
      <c r="M1255" s="461"/>
      <c r="N1255" s="461"/>
      <c r="O1255" s="461"/>
      <c r="P1255" s="461"/>
      <c r="Q1255" s="461"/>
      <c r="R1255" s="461"/>
      <c r="S1255" s="461"/>
      <c r="T1255" s="461"/>
      <c r="U1255" s="461"/>
      <c r="V1255" s="461"/>
      <c r="W1255" s="462"/>
      <c r="X1255" s="465">
        <f>X1250+R1248+X1252</f>
        <v>12.11</v>
      </c>
      <c r="Y1255" s="466"/>
    </row>
    <row r="1256" spans="1:28" ht="12.6" customHeight="1" x14ac:dyDescent="0.2">
      <c r="A1256" s="460" t="s">
        <v>715</v>
      </c>
      <c r="B1256" s="461"/>
      <c r="C1256" s="461"/>
      <c r="D1256" s="461"/>
      <c r="E1256" s="461"/>
      <c r="F1256" s="461"/>
      <c r="G1256" s="461"/>
      <c r="H1256" s="461"/>
      <c r="I1256" s="461"/>
      <c r="J1256" s="461"/>
      <c r="K1256" s="461"/>
      <c r="L1256" s="461"/>
      <c r="M1256" s="461"/>
      <c r="N1256" s="461"/>
      <c r="O1256" s="461"/>
      <c r="P1256" s="461"/>
      <c r="Q1256" s="461"/>
      <c r="R1256" s="461"/>
      <c r="S1256" s="461"/>
      <c r="T1256" s="461"/>
      <c r="U1256" s="461"/>
      <c r="V1256" s="461"/>
      <c r="W1256" s="462"/>
      <c r="X1256" s="465">
        <f>TRUNC(X1255*BDI!$N$5,2)</f>
        <v>2.9</v>
      </c>
      <c r="Y1256" s="466"/>
    </row>
    <row r="1257" spans="1:28" ht="12.6" customHeight="1" x14ac:dyDescent="0.2">
      <c r="A1257" s="460" t="s">
        <v>581</v>
      </c>
      <c r="B1257" s="461"/>
      <c r="C1257" s="461"/>
      <c r="D1257" s="461"/>
      <c r="E1257" s="461"/>
      <c r="F1257" s="461"/>
      <c r="G1257" s="461"/>
      <c r="H1257" s="461"/>
      <c r="I1257" s="461"/>
      <c r="J1257" s="461"/>
      <c r="K1257" s="461"/>
      <c r="L1257" s="461"/>
      <c r="M1257" s="461"/>
      <c r="N1257" s="461"/>
      <c r="O1257" s="461"/>
      <c r="P1257" s="461"/>
      <c r="Q1257" s="461"/>
      <c r="R1257" s="461"/>
      <c r="S1257" s="461"/>
      <c r="T1257" s="461"/>
      <c r="U1257" s="461"/>
      <c r="V1257" s="461"/>
      <c r="W1257" s="462"/>
      <c r="X1257" s="465">
        <f>SUM(X1255:Y1256)</f>
        <v>15.01</v>
      </c>
      <c r="Y1257" s="466"/>
      <c r="Z1257" s="465">
        <v>15.4</v>
      </c>
      <c r="AA1257" s="466"/>
      <c r="AB1257" s="185">
        <f>X1257/Z1257-1</f>
        <v>-2.5324675324675416E-2</v>
      </c>
    </row>
    <row r="1258" spans="1:28" ht="10.7" customHeight="1" x14ac:dyDescent="0.2">
      <c r="A1258" s="1" t="s">
        <v>531</v>
      </c>
    </row>
    <row r="1259" spans="1:28" ht="10.7" customHeight="1" x14ac:dyDescent="0.2">
      <c r="A1259" s="1" t="s">
        <v>532</v>
      </c>
    </row>
    <row r="1260" spans="1:28" ht="10.7" customHeight="1" x14ac:dyDescent="0.2">
      <c r="A1260" s="1" t="s">
        <v>533</v>
      </c>
    </row>
    <row r="1261" spans="1:28" ht="10.7" customHeight="1" x14ac:dyDescent="0.2">
      <c r="A1261" s="1" t="s">
        <v>534</v>
      </c>
    </row>
    <row r="1262" spans="1:28" ht="10.7" customHeight="1" x14ac:dyDescent="0.2">
      <c r="A1262" s="1" t="s">
        <v>535</v>
      </c>
    </row>
    <row r="1263" spans="1:28" ht="10.7" customHeight="1" x14ac:dyDescent="0.2">
      <c r="A1263" s="1" t="s">
        <v>536</v>
      </c>
    </row>
    <row r="1264" spans="1:28" ht="10.7" customHeight="1" x14ac:dyDescent="0.2">
      <c r="A1264" s="1" t="s">
        <v>537</v>
      </c>
    </row>
    <row r="1265" spans="1:33" ht="10.7" customHeight="1" x14ac:dyDescent="0.2">
      <c r="A1265" s="1" t="s">
        <v>538</v>
      </c>
    </row>
    <row r="1266" spans="1:33" ht="0.95" customHeight="1" x14ac:dyDescent="0.2"/>
    <row r="1267" spans="1:33" ht="12.95" customHeight="1" x14ac:dyDescent="0.2">
      <c r="A1267" s="30" t="s">
        <v>679</v>
      </c>
    </row>
    <row r="1268" spans="1:33" ht="22.7" customHeight="1" x14ac:dyDescent="0.2">
      <c r="A1268" s="453" t="s">
        <v>541</v>
      </c>
      <c r="B1268" s="455"/>
      <c r="C1268" s="453" t="s">
        <v>542</v>
      </c>
      <c r="D1268" s="455"/>
      <c r="E1268" s="469" t="s">
        <v>543</v>
      </c>
      <c r="F1268" s="470"/>
      <c r="G1268" s="471"/>
      <c r="H1268" s="469" t="s">
        <v>544</v>
      </c>
      <c r="I1268" s="470"/>
      <c r="J1268" s="471"/>
      <c r="K1268" s="469" t="s">
        <v>545</v>
      </c>
      <c r="L1268" s="470"/>
      <c r="M1268" s="470"/>
      <c r="N1268" s="470"/>
      <c r="O1268" s="471"/>
      <c r="P1268" s="469" t="s">
        <v>546</v>
      </c>
      <c r="Q1268" s="470"/>
      <c r="R1268" s="470"/>
      <c r="S1268" s="470"/>
      <c r="T1268" s="470"/>
      <c r="U1268" s="470"/>
      <c r="V1268" s="471"/>
      <c r="W1268" s="447" t="s">
        <v>547</v>
      </c>
      <c r="X1268" s="448"/>
      <c r="Y1268" s="95" t="s">
        <v>548</v>
      </c>
    </row>
    <row r="1269" spans="1:33" ht="33.75" customHeight="1" x14ac:dyDescent="0.2">
      <c r="A1269" s="475" t="s">
        <v>678</v>
      </c>
      <c r="B1269" s="476"/>
      <c r="C1269" s="477">
        <v>30008</v>
      </c>
      <c r="D1269" s="478"/>
      <c r="E1269" s="479">
        <v>1</v>
      </c>
      <c r="F1269" s="480"/>
      <c r="G1269" s="481"/>
      <c r="H1269" s="479">
        <v>0</v>
      </c>
      <c r="I1269" s="480"/>
      <c r="J1269" s="481"/>
      <c r="K1269" s="482">
        <v>155.97</v>
      </c>
      <c r="L1269" s="483"/>
      <c r="M1269" s="483"/>
      <c r="N1269" s="483"/>
      <c r="O1269" s="484"/>
      <c r="P1269" s="482">
        <v>80.66</v>
      </c>
      <c r="Q1269" s="483"/>
      <c r="R1269" s="483"/>
      <c r="S1269" s="483"/>
      <c r="T1269" s="483"/>
      <c r="U1269" s="483"/>
      <c r="V1269" s="484"/>
      <c r="W1269" s="467">
        <v>0.15</v>
      </c>
      <c r="X1269" s="468"/>
      <c r="Y1269" s="183">
        <v>23.39</v>
      </c>
    </row>
    <row r="1270" spans="1:33" ht="12.6" customHeight="1" x14ac:dyDescent="0.2">
      <c r="A1270" s="449" t="s">
        <v>550</v>
      </c>
      <c r="B1270" s="449"/>
      <c r="C1270" s="449"/>
      <c r="D1270" s="449"/>
      <c r="E1270" s="449"/>
      <c r="F1270" s="449"/>
      <c r="G1270" s="449"/>
      <c r="H1270" s="449"/>
      <c r="I1270" s="449"/>
      <c r="J1270" s="449"/>
      <c r="K1270" s="449"/>
      <c r="L1270" s="449"/>
      <c r="M1270" s="449"/>
      <c r="N1270" s="449"/>
      <c r="O1270" s="449"/>
      <c r="P1270" s="449"/>
      <c r="Q1270" s="449"/>
      <c r="R1270" s="449"/>
      <c r="S1270" s="449"/>
      <c r="T1270" s="449"/>
      <c r="U1270" s="449"/>
      <c r="V1270" s="449"/>
      <c r="W1270" s="450"/>
      <c r="X1270" s="451">
        <v>23.39</v>
      </c>
      <c r="Y1270" s="452"/>
    </row>
    <row r="1271" spans="1:33" ht="22.7" customHeight="1" x14ac:dyDescent="0.2">
      <c r="A1271" s="453" t="s">
        <v>551</v>
      </c>
      <c r="B1271" s="455"/>
      <c r="C1271" s="453" t="s">
        <v>542</v>
      </c>
      <c r="D1271" s="455"/>
      <c r="E1271" s="469" t="s">
        <v>552</v>
      </c>
      <c r="F1271" s="470"/>
      <c r="G1271" s="470"/>
      <c r="H1271" s="470"/>
      <c r="I1271" s="471"/>
      <c r="J1271" s="469" t="s">
        <v>553</v>
      </c>
      <c r="K1271" s="470"/>
      <c r="L1271" s="470"/>
      <c r="M1271" s="471"/>
      <c r="N1271" s="469" t="s">
        <v>554</v>
      </c>
      <c r="O1271" s="470"/>
      <c r="P1271" s="470"/>
      <c r="Q1271" s="470"/>
      <c r="R1271" s="470"/>
      <c r="S1271" s="470"/>
      <c r="T1271" s="471"/>
      <c r="U1271" s="472" t="s">
        <v>547</v>
      </c>
      <c r="V1271" s="473"/>
      <c r="W1271" s="473"/>
      <c r="X1271" s="474"/>
      <c r="Y1271" s="95" t="s">
        <v>548</v>
      </c>
    </row>
    <row r="1272" spans="1:33" ht="12.6" customHeight="1" x14ac:dyDescent="0.2">
      <c r="A1272" s="475" t="s">
        <v>555</v>
      </c>
      <c r="B1272" s="476"/>
      <c r="C1272" s="477">
        <v>20002</v>
      </c>
      <c r="D1272" s="478"/>
      <c r="E1272" s="482">
        <v>12.43</v>
      </c>
      <c r="F1272" s="483"/>
      <c r="G1272" s="483"/>
      <c r="H1272" s="483"/>
      <c r="I1272" s="484"/>
      <c r="J1272" s="482">
        <v>27.39</v>
      </c>
      <c r="K1272" s="483"/>
      <c r="L1272" s="483"/>
      <c r="M1272" s="484"/>
      <c r="N1272" s="482">
        <v>120.38</v>
      </c>
      <c r="O1272" s="483"/>
      <c r="P1272" s="483"/>
      <c r="Q1272" s="483"/>
      <c r="R1272" s="483"/>
      <c r="S1272" s="483"/>
      <c r="T1272" s="484"/>
      <c r="U1272" s="494">
        <v>1.56</v>
      </c>
      <c r="V1272" s="495"/>
      <c r="W1272" s="495"/>
      <c r="X1272" s="496"/>
      <c r="Y1272" s="183">
        <v>42.72</v>
      </c>
    </row>
    <row r="1273" spans="1:33" ht="12.6" customHeight="1" x14ac:dyDescent="0.2">
      <c r="A1273" s="475" t="s">
        <v>650</v>
      </c>
      <c r="B1273" s="476"/>
      <c r="C1273" s="477">
        <v>20017</v>
      </c>
      <c r="D1273" s="478"/>
      <c r="E1273" s="482">
        <v>10.06</v>
      </c>
      <c r="F1273" s="483"/>
      <c r="G1273" s="483"/>
      <c r="H1273" s="483"/>
      <c r="I1273" s="484"/>
      <c r="J1273" s="482">
        <v>28.2</v>
      </c>
      <c r="K1273" s="483"/>
      <c r="L1273" s="483"/>
      <c r="M1273" s="484"/>
      <c r="N1273" s="482">
        <v>180.32</v>
      </c>
      <c r="O1273" s="483"/>
      <c r="P1273" s="483"/>
      <c r="Q1273" s="483"/>
      <c r="R1273" s="483"/>
      <c r="S1273" s="483"/>
      <c r="T1273" s="484"/>
      <c r="U1273" s="494">
        <v>3.75</v>
      </c>
      <c r="V1273" s="495"/>
      <c r="W1273" s="495"/>
      <c r="X1273" s="496"/>
      <c r="Y1273" s="183">
        <v>105.75</v>
      </c>
    </row>
    <row r="1274" spans="1:33" ht="12.6" customHeight="1" x14ac:dyDescent="0.2">
      <c r="A1274" s="475" t="s">
        <v>556</v>
      </c>
      <c r="B1274" s="476"/>
      <c r="C1274" s="477">
        <v>20031</v>
      </c>
      <c r="D1274" s="478"/>
      <c r="E1274" s="482">
        <v>7.11</v>
      </c>
      <c r="F1274" s="483"/>
      <c r="G1274" s="483"/>
      <c r="H1274" s="483"/>
      <c r="I1274" s="484"/>
      <c r="J1274" s="482">
        <v>22.28</v>
      </c>
      <c r="K1274" s="483"/>
      <c r="L1274" s="483"/>
      <c r="M1274" s="484"/>
      <c r="N1274" s="482">
        <v>213.47</v>
      </c>
      <c r="O1274" s="483"/>
      <c r="P1274" s="483"/>
      <c r="Q1274" s="483"/>
      <c r="R1274" s="483"/>
      <c r="S1274" s="483"/>
      <c r="T1274" s="484"/>
      <c r="U1274" s="513">
        <v>11.83</v>
      </c>
      <c r="V1274" s="514"/>
      <c r="W1274" s="514"/>
      <c r="X1274" s="515"/>
      <c r="Y1274" s="183">
        <v>263.57</v>
      </c>
    </row>
    <row r="1275" spans="1:33" ht="12.6" customHeight="1" x14ac:dyDescent="0.2">
      <c r="A1275" s="449" t="s">
        <v>557</v>
      </c>
      <c r="B1275" s="449"/>
      <c r="C1275" s="449"/>
      <c r="D1275" s="449"/>
      <c r="E1275" s="449"/>
      <c r="F1275" s="449"/>
      <c r="G1275" s="449"/>
      <c r="H1275" s="449"/>
      <c r="I1275" s="449"/>
      <c r="J1275" s="449"/>
      <c r="K1275" s="449"/>
      <c r="L1275" s="449"/>
      <c r="M1275" s="449"/>
      <c r="N1275" s="449"/>
      <c r="O1275" s="449"/>
      <c r="P1275" s="449"/>
      <c r="Q1275" s="449"/>
      <c r="R1275" s="449"/>
      <c r="S1275" s="449"/>
      <c r="T1275" s="449"/>
      <c r="U1275" s="449"/>
      <c r="V1275" s="449"/>
      <c r="W1275" s="450"/>
      <c r="X1275" s="451">
        <v>412.04</v>
      </c>
      <c r="Y1275" s="452"/>
    </row>
    <row r="1276" spans="1:33" ht="22.7" customHeight="1" x14ac:dyDescent="0.2">
      <c r="A1276" s="453" t="s">
        <v>558</v>
      </c>
      <c r="B1276" s="455"/>
      <c r="C1276" s="453" t="s">
        <v>542</v>
      </c>
      <c r="D1276" s="455"/>
      <c r="E1276" s="491" t="s">
        <v>559</v>
      </c>
      <c r="F1276" s="492"/>
      <c r="G1276" s="492"/>
      <c r="H1276" s="492"/>
      <c r="I1276" s="493"/>
      <c r="J1276" s="447" t="s">
        <v>560</v>
      </c>
      <c r="K1276" s="456"/>
      <c r="L1276" s="448"/>
      <c r="M1276" s="447" t="s">
        <v>561</v>
      </c>
      <c r="N1276" s="456"/>
      <c r="O1276" s="448"/>
      <c r="P1276" s="447" t="s">
        <v>562</v>
      </c>
      <c r="Q1276" s="456"/>
      <c r="R1276" s="456"/>
      <c r="S1276" s="456"/>
      <c r="T1276" s="456"/>
      <c r="U1276" s="448"/>
      <c r="V1276" s="469" t="s">
        <v>563</v>
      </c>
      <c r="W1276" s="470"/>
      <c r="X1276" s="470"/>
      <c r="Y1276" s="470"/>
    </row>
    <row r="1277" spans="1:33" ht="12.6" customHeight="1" x14ac:dyDescent="0.2">
      <c r="A1277" s="449" t="s">
        <v>564</v>
      </c>
      <c r="B1277" s="449"/>
      <c r="C1277" s="449"/>
      <c r="D1277" s="449"/>
      <c r="E1277" s="449"/>
      <c r="F1277" s="449"/>
      <c r="G1277" s="449"/>
      <c r="H1277" s="449"/>
      <c r="I1277" s="449"/>
      <c r="J1277" s="449"/>
      <c r="K1277" s="449"/>
      <c r="L1277" s="449"/>
      <c r="M1277" s="449"/>
      <c r="N1277" s="449"/>
      <c r="O1277" s="449"/>
      <c r="P1277" s="449"/>
      <c r="Q1277" s="449"/>
      <c r="R1277" s="449"/>
      <c r="S1277" s="449"/>
      <c r="T1277" s="449"/>
      <c r="U1277" s="449"/>
      <c r="V1277" s="449"/>
      <c r="W1277" s="450"/>
      <c r="X1277" s="451">
        <v>0</v>
      </c>
      <c r="Y1277" s="452"/>
    </row>
    <row r="1278" spans="1:33" ht="12.6" customHeight="1" x14ac:dyDescent="0.2">
      <c r="A1278" s="460" t="s">
        <v>565</v>
      </c>
      <c r="B1278" s="461"/>
      <c r="C1278" s="461"/>
      <c r="D1278" s="461"/>
      <c r="E1278" s="461"/>
      <c r="F1278" s="461"/>
      <c r="G1278" s="461"/>
      <c r="H1278" s="461"/>
      <c r="I1278" s="461"/>
      <c r="J1278" s="461"/>
      <c r="K1278" s="461"/>
      <c r="L1278" s="461"/>
      <c r="M1278" s="461"/>
      <c r="N1278" s="461"/>
      <c r="O1278" s="461"/>
      <c r="P1278" s="461"/>
      <c r="Q1278" s="462"/>
      <c r="R1278" s="451">
        <v>435.43</v>
      </c>
      <c r="S1278" s="452"/>
      <c r="T1278" s="452"/>
      <c r="U1278" s="452"/>
      <c r="V1278" s="452"/>
      <c r="W1278" s="452"/>
      <c r="X1278" s="452"/>
      <c r="Y1278" s="452"/>
    </row>
    <row r="1279" spans="1:33" ht="12.6" customHeight="1" x14ac:dyDescent="0.2">
      <c r="A1279" s="460" t="s">
        <v>566</v>
      </c>
      <c r="B1279" s="461"/>
      <c r="C1279" s="461"/>
      <c r="D1279" s="461"/>
      <c r="E1279" s="461"/>
      <c r="F1279" s="461"/>
      <c r="G1279" s="461"/>
      <c r="H1279" s="461"/>
      <c r="I1279" s="461"/>
      <c r="J1279" s="461"/>
      <c r="K1279" s="461"/>
      <c r="L1279" s="461"/>
      <c r="M1279" s="461"/>
      <c r="N1279" s="461"/>
      <c r="O1279" s="461"/>
      <c r="P1279" s="461"/>
      <c r="Q1279" s="462"/>
      <c r="R1279" s="463">
        <f>Z1279</f>
        <v>1</v>
      </c>
      <c r="S1279" s="464"/>
      <c r="T1279" s="464"/>
      <c r="U1279" s="464"/>
      <c r="V1279" s="464"/>
      <c r="W1279" s="464"/>
      <c r="X1279" s="464"/>
      <c r="Y1279" s="464"/>
      <c r="Z1279" s="463">
        <v>1</v>
      </c>
      <c r="AA1279" s="464"/>
      <c r="AB1279" s="464"/>
      <c r="AC1279" s="464"/>
      <c r="AD1279" s="464"/>
      <c r="AE1279" s="464"/>
      <c r="AF1279" s="464"/>
      <c r="AG1279" s="464"/>
    </row>
    <row r="1280" spans="1:33" ht="12.6" customHeight="1" x14ac:dyDescent="0.2">
      <c r="A1280" s="460" t="s">
        <v>567</v>
      </c>
      <c r="B1280" s="461"/>
      <c r="C1280" s="461"/>
      <c r="D1280" s="461"/>
      <c r="E1280" s="461"/>
      <c r="F1280" s="461"/>
      <c r="G1280" s="461"/>
      <c r="H1280" s="461"/>
      <c r="I1280" s="461"/>
      <c r="J1280" s="461"/>
      <c r="K1280" s="461"/>
      <c r="L1280" s="461"/>
      <c r="M1280" s="461"/>
      <c r="N1280" s="461"/>
      <c r="O1280" s="461"/>
      <c r="P1280" s="461"/>
      <c r="Q1280" s="462"/>
      <c r="R1280" s="451">
        <f>TRUNC(R1278/R1279,2)</f>
        <v>435.43</v>
      </c>
      <c r="S1280" s="452"/>
      <c r="T1280" s="452"/>
      <c r="U1280" s="452"/>
      <c r="V1280" s="452"/>
      <c r="W1280" s="452"/>
      <c r="X1280" s="452"/>
      <c r="Y1280" s="452"/>
    </row>
    <row r="1281" spans="1:28" ht="22.7" customHeight="1" x14ac:dyDescent="0.2">
      <c r="A1281" s="453" t="s">
        <v>568</v>
      </c>
      <c r="B1281" s="454"/>
      <c r="C1281" s="454"/>
      <c r="D1281" s="454"/>
      <c r="E1281" s="455"/>
      <c r="F1281" s="453" t="s">
        <v>542</v>
      </c>
      <c r="G1281" s="454"/>
      <c r="H1281" s="455"/>
      <c r="I1281" s="447" t="s">
        <v>569</v>
      </c>
      <c r="J1281" s="456"/>
      <c r="K1281" s="448"/>
      <c r="L1281" s="469" t="s">
        <v>570</v>
      </c>
      <c r="M1281" s="470"/>
      <c r="N1281" s="470"/>
      <c r="O1281" s="470"/>
      <c r="P1281" s="470"/>
      <c r="Q1281" s="470"/>
      <c r="R1281" s="471"/>
      <c r="S1281" s="457" t="s">
        <v>547</v>
      </c>
      <c r="T1281" s="458"/>
      <c r="U1281" s="458"/>
      <c r="V1281" s="458"/>
      <c r="W1281" s="458"/>
      <c r="X1281" s="459"/>
      <c r="Y1281" s="95" t="s">
        <v>570</v>
      </c>
    </row>
    <row r="1282" spans="1:28" ht="22.5" customHeight="1" x14ac:dyDescent="0.2">
      <c r="A1282" s="475" t="s">
        <v>653</v>
      </c>
      <c r="B1282" s="497"/>
      <c r="C1282" s="497"/>
      <c r="D1282" s="497"/>
      <c r="E1282" s="476"/>
      <c r="F1282" s="477">
        <v>10081</v>
      </c>
      <c r="G1282" s="498"/>
      <c r="H1282" s="478"/>
      <c r="I1282" s="499" t="s">
        <v>637</v>
      </c>
      <c r="J1282" s="500"/>
      <c r="K1282" s="501"/>
      <c r="L1282" s="482">
        <v>108.69</v>
      </c>
      <c r="M1282" s="483"/>
      <c r="N1282" s="483"/>
      <c r="O1282" s="483"/>
      <c r="P1282" s="483"/>
      <c r="Q1282" s="483"/>
      <c r="R1282" s="484"/>
      <c r="S1282" s="505">
        <v>3.3000000000000002E-2</v>
      </c>
      <c r="T1282" s="506"/>
      <c r="U1282" s="506"/>
      <c r="V1282" s="506"/>
      <c r="W1282" s="506"/>
      <c r="X1282" s="507"/>
      <c r="Y1282" s="183">
        <v>3.58</v>
      </c>
    </row>
    <row r="1283" spans="1:28" ht="12.6" customHeight="1" x14ac:dyDescent="0.2">
      <c r="A1283" s="475" t="s">
        <v>655</v>
      </c>
      <c r="B1283" s="497"/>
      <c r="C1283" s="497"/>
      <c r="D1283" s="497"/>
      <c r="E1283" s="476"/>
      <c r="F1283" s="477">
        <v>10010</v>
      </c>
      <c r="G1283" s="498"/>
      <c r="H1283" s="478"/>
      <c r="I1283" s="499" t="s">
        <v>652</v>
      </c>
      <c r="J1283" s="500"/>
      <c r="K1283" s="501"/>
      <c r="L1283" s="482">
        <v>0.64</v>
      </c>
      <c r="M1283" s="483"/>
      <c r="N1283" s="483"/>
      <c r="O1283" s="483"/>
      <c r="P1283" s="483"/>
      <c r="Q1283" s="483"/>
      <c r="R1283" s="484"/>
      <c r="S1283" s="502">
        <v>14.16</v>
      </c>
      <c r="T1283" s="503"/>
      <c r="U1283" s="503"/>
      <c r="V1283" s="503"/>
      <c r="W1283" s="503"/>
      <c r="X1283" s="504"/>
      <c r="Y1283" s="183">
        <v>9.06</v>
      </c>
    </row>
    <row r="1284" spans="1:28" ht="12.6" customHeight="1" x14ac:dyDescent="0.2">
      <c r="A1284" s="475" t="s">
        <v>680</v>
      </c>
      <c r="B1284" s="497"/>
      <c r="C1284" s="497"/>
      <c r="D1284" s="497"/>
      <c r="E1284" s="476"/>
      <c r="F1284" s="477">
        <v>10066</v>
      </c>
      <c r="G1284" s="498"/>
      <c r="H1284" s="478"/>
      <c r="I1284" s="499" t="s">
        <v>621</v>
      </c>
      <c r="J1284" s="500"/>
      <c r="K1284" s="501"/>
      <c r="L1284" s="510">
        <v>1185.8499999999999</v>
      </c>
      <c r="M1284" s="511"/>
      <c r="N1284" s="511"/>
      <c r="O1284" s="511"/>
      <c r="P1284" s="511"/>
      <c r="Q1284" s="511"/>
      <c r="R1284" s="512"/>
      <c r="S1284" s="505">
        <v>1.05</v>
      </c>
      <c r="T1284" s="506"/>
      <c r="U1284" s="506"/>
      <c r="V1284" s="506"/>
      <c r="W1284" s="506"/>
      <c r="X1284" s="507"/>
      <c r="Y1284" s="186">
        <v>1245.1400000000001</v>
      </c>
    </row>
    <row r="1285" spans="1:28" ht="12.6" customHeight="1" x14ac:dyDescent="0.2">
      <c r="A1285" s="449" t="s">
        <v>571</v>
      </c>
      <c r="B1285" s="449"/>
      <c r="C1285" s="449"/>
      <c r="D1285" s="449"/>
      <c r="E1285" s="449"/>
      <c r="F1285" s="449"/>
      <c r="G1285" s="449"/>
      <c r="H1285" s="449"/>
      <c r="I1285" s="449"/>
      <c r="J1285" s="449"/>
      <c r="K1285" s="449"/>
      <c r="L1285" s="449"/>
      <c r="M1285" s="449"/>
      <c r="N1285" s="449"/>
      <c r="O1285" s="449"/>
      <c r="P1285" s="449"/>
      <c r="Q1285" s="449"/>
      <c r="R1285" s="449"/>
      <c r="S1285" s="449"/>
      <c r="T1285" s="449"/>
      <c r="U1285" s="449"/>
      <c r="V1285" s="449"/>
      <c r="W1285" s="450"/>
      <c r="X1285" s="508">
        <v>1257.78</v>
      </c>
      <c r="Y1285" s="509"/>
    </row>
    <row r="1286" spans="1:28" ht="22.7" customHeight="1" x14ac:dyDescent="0.2">
      <c r="A1286" s="453" t="s">
        <v>572</v>
      </c>
      <c r="B1286" s="454"/>
      <c r="C1286" s="454"/>
      <c r="D1286" s="454"/>
      <c r="E1286" s="455"/>
      <c r="F1286" s="453" t="s">
        <v>542</v>
      </c>
      <c r="G1286" s="454"/>
      <c r="H1286" s="455"/>
      <c r="I1286" s="447" t="s">
        <v>569</v>
      </c>
      <c r="J1286" s="456"/>
      <c r="K1286" s="448"/>
      <c r="L1286" s="453" t="s">
        <v>570</v>
      </c>
      <c r="M1286" s="454"/>
      <c r="N1286" s="454"/>
      <c r="O1286" s="454"/>
      <c r="P1286" s="454"/>
      <c r="Q1286" s="454"/>
      <c r="R1286" s="455"/>
      <c r="S1286" s="457" t="s">
        <v>547</v>
      </c>
      <c r="T1286" s="458"/>
      <c r="U1286" s="458"/>
      <c r="V1286" s="458"/>
      <c r="W1286" s="458"/>
      <c r="X1286" s="459"/>
      <c r="Y1286" s="93" t="s">
        <v>570</v>
      </c>
    </row>
    <row r="1287" spans="1:28" ht="12.6" customHeight="1" x14ac:dyDescent="0.2">
      <c r="A1287" s="449" t="s">
        <v>573</v>
      </c>
      <c r="B1287" s="449"/>
      <c r="C1287" s="449"/>
      <c r="D1287" s="449"/>
      <c r="E1287" s="449"/>
      <c r="F1287" s="449"/>
      <c r="G1287" s="449"/>
      <c r="H1287" s="449"/>
      <c r="I1287" s="449"/>
      <c r="J1287" s="449"/>
      <c r="K1287" s="449"/>
      <c r="L1287" s="449"/>
      <c r="M1287" s="449"/>
      <c r="N1287" s="449"/>
      <c r="O1287" s="449"/>
      <c r="P1287" s="449"/>
      <c r="Q1287" s="449"/>
      <c r="R1287" s="449"/>
      <c r="S1287" s="449"/>
      <c r="T1287" s="449"/>
      <c r="U1287" s="449"/>
      <c r="V1287" s="449"/>
      <c r="W1287" s="450"/>
      <c r="X1287" s="451">
        <v>0</v>
      </c>
      <c r="Y1287" s="452"/>
    </row>
    <row r="1288" spans="1:28" ht="22.7" customHeight="1" x14ac:dyDescent="0.2">
      <c r="A1288" s="31" t="s">
        <v>574</v>
      </c>
      <c r="B1288" s="453" t="s">
        <v>542</v>
      </c>
      <c r="C1288" s="455"/>
      <c r="D1288" s="453" t="s">
        <v>569</v>
      </c>
      <c r="E1288" s="454"/>
      <c r="F1288" s="455"/>
      <c r="G1288" s="485" t="s">
        <v>575</v>
      </c>
      <c r="H1288" s="486"/>
      <c r="I1288" s="486"/>
      <c r="J1288" s="486"/>
      <c r="K1288" s="487"/>
      <c r="L1288" s="488" t="s">
        <v>576</v>
      </c>
      <c r="M1288" s="489"/>
      <c r="N1288" s="490"/>
      <c r="O1288" s="488" t="s">
        <v>577</v>
      </c>
      <c r="P1288" s="490"/>
      <c r="Q1288" s="488" t="s">
        <v>578</v>
      </c>
      <c r="R1288" s="489"/>
      <c r="S1288" s="490"/>
      <c r="T1288" s="447" t="s">
        <v>563</v>
      </c>
      <c r="U1288" s="456"/>
      <c r="V1288" s="456"/>
      <c r="W1288" s="448"/>
      <c r="X1288" s="447" t="s">
        <v>547</v>
      </c>
      <c r="Y1288" s="448"/>
    </row>
    <row r="1289" spans="1:28" ht="12.6" customHeight="1" x14ac:dyDescent="0.2">
      <c r="A1289" s="449" t="s">
        <v>579</v>
      </c>
      <c r="B1289" s="449"/>
      <c r="C1289" s="449"/>
      <c r="D1289" s="449"/>
      <c r="E1289" s="449"/>
      <c r="F1289" s="449"/>
      <c r="G1289" s="449"/>
      <c r="H1289" s="449"/>
      <c r="I1289" s="449"/>
      <c r="J1289" s="449"/>
      <c r="K1289" s="449"/>
      <c r="L1289" s="449"/>
      <c r="M1289" s="449"/>
      <c r="N1289" s="449"/>
      <c r="O1289" s="449"/>
      <c r="P1289" s="449"/>
      <c r="Q1289" s="449"/>
      <c r="R1289" s="449"/>
      <c r="S1289" s="449"/>
      <c r="T1289" s="449"/>
      <c r="U1289" s="449"/>
      <c r="V1289" s="449"/>
      <c r="W1289" s="450"/>
      <c r="X1289" s="451">
        <v>0</v>
      </c>
      <c r="Y1289" s="452"/>
    </row>
    <row r="1290" spans="1:28" ht="12.6" customHeight="1" x14ac:dyDescent="0.2">
      <c r="A1290" s="460" t="s">
        <v>580</v>
      </c>
      <c r="B1290" s="461"/>
      <c r="C1290" s="461"/>
      <c r="D1290" s="461"/>
      <c r="E1290" s="461"/>
      <c r="F1290" s="461"/>
      <c r="G1290" s="461"/>
      <c r="H1290" s="461"/>
      <c r="I1290" s="461"/>
      <c r="J1290" s="461"/>
      <c r="K1290" s="461"/>
      <c r="L1290" s="461"/>
      <c r="M1290" s="461"/>
      <c r="N1290" s="461"/>
      <c r="O1290" s="461"/>
      <c r="P1290" s="461"/>
      <c r="Q1290" s="461"/>
      <c r="R1290" s="461"/>
      <c r="S1290" s="461"/>
      <c r="T1290" s="461"/>
      <c r="U1290" s="461"/>
      <c r="V1290" s="461"/>
      <c r="W1290" s="462"/>
      <c r="X1290" s="465">
        <f>X1285+R1280+X1287</f>
        <v>1693.21</v>
      </c>
      <c r="Y1290" s="466"/>
    </row>
    <row r="1291" spans="1:28" ht="12.6" customHeight="1" x14ac:dyDescent="0.2">
      <c r="A1291" s="460" t="s">
        <v>715</v>
      </c>
      <c r="B1291" s="461"/>
      <c r="C1291" s="461"/>
      <c r="D1291" s="461"/>
      <c r="E1291" s="461"/>
      <c r="F1291" s="461"/>
      <c r="G1291" s="461"/>
      <c r="H1291" s="461"/>
      <c r="I1291" s="461"/>
      <c r="J1291" s="461"/>
      <c r="K1291" s="461"/>
      <c r="L1291" s="461"/>
      <c r="M1291" s="461"/>
      <c r="N1291" s="461"/>
      <c r="O1291" s="461"/>
      <c r="P1291" s="461"/>
      <c r="Q1291" s="461"/>
      <c r="R1291" s="461"/>
      <c r="S1291" s="461"/>
      <c r="T1291" s="461"/>
      <c r="U1291" s="461"/>
      <c r="V1291" s="461"/>
      <c r="W1291" s="462"/>
      <c r="X1291" s="465">
        <f>TRUNC(X1290*BDI!$N$5,2)</f>
        <v>406.53</v>
      </c>
      <c r="Y1291" s="466"/>
    </row>
    <row r="1292" spans="1:28" ht="12.6" customHeight="1" x14ac:dyDescent="0.2">
      <c r="A1292" s="460" t="s">
        <v>581</v>
      </c>
      <c r="B1292" s="461"/>
      <c r="C1292" s="461"/>
      <c r="D1292" s="461"/>
      <c r="E1292" s="461"/>
      <c r="F1292" s="461"/>
      <c r="G1292" s="461"/>
      <c r="H1292" s="461"/>
      <c r="I1292" s="461"/>
      <c r="J1292" s="461"/>
      <c r="K1292" s="461"/>
      <c r="L1292" s="461"/>
      <c r="M1292" s="461"/>
      <c r="N1292" s="461"/>
      <c r="O1292" s="461"/>
      <c r="P1292" s="461"/>
      <c r="Q1292" s="461"/>
      <c r="R1292" s="461"/>
      <c r="S1292" s="461"/>
      <c r="T1292" s="461"/>
      <c r="U1292" s="461"/>
      <c r="V1292" s="461"/>
      <c r="W1292" s="462"/>
      <c r="X1292" s="465">
        <f>SUM(X1290:Y1291)</f>
        <v>2099.7399999999998</v>
      </c>
      <c r="Y1292" s="466"/>
      <c r="Z1292" s="528">
        <v>2153.9299999999998</v>
      </c>
      <c r="AA1292" s="529"/>
      <c r="AB1292" s="185">
        <f>X1292/Z1292-1</f>
        <v>-2.5158663466315123E-2</v>
      </c>
    </row>
    <row r="1293" spans="1:28" ht="10.7" customHeight="1" x14ac:dyDescent="0.2">
      <c r="A1293" s="1" t="s">
        <v>531</v>
      </c>
    </row>
    <row r="1294" spans="1:28" ht="10.7" customHeight="1" x14ac:dyDescent="0.2">
      <c r="A1294" s="1" t="s">
        <v>532</v>
      </c>
    </row>
    <row r="1295" spans="1:28" ht="10.7" customHeight="1" x14ac:dyDescent="0.2">
      <c r="A1295" s="1" t="s">
        <v>533</v>
      </c>
    </row>
    <row r="1296" spans="1:28" ht="10.7" customHeight="1" x14ac:dyDescent="0.2">
      <c r="A1296" s="1" t="s">
        <v>534</v>
      </c>
    </row>
    <row r="1297" spans="1:33" ht="10.7" customHeight="1" x14ac:dyDescent="0.2">
      <c r="A1297" s="1" t="s">
        <v>535</v>
      </c>
    </row>
    <row r="1298" spans="1:33" ht="10.7" customHeight="1" x14ac:dyDescent="0.2">
      <c r="A1298" s="1" t="s">
        <v>536</v>
      </c>
    </row>
    <row r="1299" spans="1:33" ht="10.7" customHeight="1" x14ac:dyDescent="0.2">
      <c r="A1299" s="1" t="s">
        <v>537</v>
      </c>
    </row>
    <row r="1300" spans="1:33" ht="10.7" customHeight="1" x14ac:dyDescent="0.2">
      <c r="A1300" s="1" t="s">
        <v>538</v>
      </c>
    </row>
    <row r="1301" spans="1:33" ht="0.95" customHeight="1" x14ac:dyDescent="0.2"/>
    <row r="1302" spans="1:33" ht="12.95" customHeight="1" x14ac:dyDescent="0.2">
      <c r="A1302" s="30" t="s">
        <v>681</v>
      </c>
    </row>
    <row r="1303" spans="1:33" ht="22.7" customHeight="1" x14ac:dyDescent="0.2">
      <c r="A1303" s="453" t="s">
        <v>541</v>
      </c>
      <c r="B1303" s="455"/>
      <c r="C1303" s="453" t="s">
        <v>542</v>
      </c>
      <c r="D1303" s="455"/>
      <c r="E1303" s="472" t="s">
        <v>543</v>
      </c>
      <c r="F1303" s="473"/>
      <c r="G1303" s="474"/>
      <c r="H1303" s="447" t="s">
        <v>544</v>
      </c>
      <c r="I1303" s="456"/>
      <c r="J1303" s="448"/>
      <c r="K1303" s="453" t="s">
        <v>545</v>
      </c>
      <c r="L1303" s="454"/>
      <c r="M1303" s="454"/>
      <c r="N1303" s="454"/>
      <c r="O1303" s="455"/>
      <c r="P1303" s="447" t="s">
        <v>546</v>
      </c>
      <c r="Q1303" s="456"/>
      <c r="R1303" s="456"/>
      <c r="S1303" s="456"/>
      <c r="T1303" s="456"/>
      <c r="U1303" s="456"/>
      <c r="V1303" s="448"/>
      <c r="W1303" s="447" t="s">
        <v>547</v>
      </c>
      <c r="X1303" s="448"/>
      <c r="Y1303" s="94" t="s">
        <v>548</v>
      </c>
    </row>
    <row r="1304" spans="1:33" ht="12.6" customHeight="1" x14ac:dyDescent="0.2">
      <c r="A1304" s="449" t="s">
        <v>550</v>
      </c>
      <c r="B1304" s="449"/>
      <c r="C1304" s="449"/>
      <c r="D1304" s="449"/>
      <c r="E1304" s="449"/>
      <c r="F1304" s="449"/>
      <c r="G1304" s="449"/>
      <c r="H1304" s="449"/>
      <c r="I1304" s="449"/>
      <c r="J1304" s="449"/>
      <c r="K1304" s="449"/>
      <c r="L1304" s="449"/>
      <c r="M1304" s="449"/>
      <c r="N1304" s="449"/>
      <c r="O1304" s="449"/>
      <c r="P1304" s="449"/>
      <c r="Q1304" s="449"/>
      <c r="R1304" s="449"/>
      <c r="S1304" s="449"/>
      <c r="T1304" s="449"/>
      <c r="U1304" s="449"/>
      <c r="V1304" s="449"/>
      <c r="W1304" s="450"/>
      <c r="X1304" s="451">
        <v>0</v>
      </c>
      <c r="Y1304" s="452"/>
    </row>
    <row r="1305" spans="1:33" ht="22.7" customHeight="1" x14ac:dyDescent="0.2">
      <c r="A1305" s="453" t="s">
        <v>551</v>
      </c>
      <c r="B1305" s="455"/>
      <c r="C1305" s="453" t="s">
        <v>542</v>
      </c>
      <c r="D1305" s="455"/>
      <c r="E1305" s="469" t="s">
        <v>552</v>
      </c>
      <c r="F1305" s="470"/>
      <c r="G1305" s="470"/>
      <c r="H1305" s="470"/>
      <c r="I1305" s="471"/>
      <c r="J1305" s="469" t="s">
        <v>553</v>
      </c>
      <c r="K1305" s="470"/>
      <c r="L1305" s="470"/>
      <c r="M1305" s="471"/>
      <c r="N1305" s="469" t="s">
        <v>554</v>
      </c>
      <c r="O1305" s="470"/>
      <c r="P1305" s="470"/>
      <c r="Q1305" s="470"/>
      <c r="R1305" s="470"/>
      <c r="S1305" s="470"/>
      <c r="T1305" s="471"/>
      <c r="U1305" s="472" t="s">
        <v>547</v>
      </c>
      <c r="V1305" s="473"/>
      <c r="W1305" s="473"/>
      <c r="X1305" s="474"/>
      <c r="Y1305" s="95" t="s">
        <v>548</v>
      </c>
    </row>
    <row r="1306" spans="1:33" ht="12.6" customHeight="1" x14ac:dyDescent="0.2">
      <c r="A1306" s="475" t="s">
        <v>555</v>
      </c>
      <c r="B1306" s="476"/>
      <c r="C1306" s="477">
        <v>20002</v>
      </c>
      <c r="D1306" s="478"/>
      <c r="E1306" s="482">
        <v>12.43</v>
      </c>
      <c r="F1306" s="483"/>
      <c r="G1306" s="483"/>
      <c r="H1306" s="483"/>
      <c r="I1306" s="484"/>
      <c r="J1306" s="482">
        <v>27.39</v>
      </c>
      <c r="K1306" s="483"/>
      <c r="L1306" s="483"/>
      <c r="M1306" s="484"/>
      <c r="N1306" s="482">
        <v>120.38</v>
      </c>
      <c r="O1306" s="483"/>
      <c r="P1306" s="483"/>
      <c r="Q1306" s="483"/>
      <c r="R1306" s="483"/>
      <c r="S1306" s="483"/>
      <c r="T1306" s="484"/>
      <c r="U1306" s="494">
        <v>0.2</v>
      </c>
      <c r="V1306" s="495"/>
      <c r="W1306" s="495"/>
      <c r="X1306" s="496"/>
      <c r="Y1306" s="183">
        <v>5.47</v>
      </c>
    </row>
    <row r="1307" spans="1:33" ht="12.6" customHeight="1" x14ac:dyDescent="0.2">
      <c r="A1307" s="475" t="s">
        <v>556</v>
      </c>
      <c r="B1307" s="476"/>
      <c r="C1307" s="477">
        <v>20031</v>
      </c>
      <c r="D1307" s="478"/>
      <c r="E1307" s="482">
        <v>7.11</v>
      </c>
      <c r="F1307" s="483"/>
      <c r="G1307" s="483"/>
      <c r="H1307" s="483"/>
      <c r="I1307" s="484"/>
      <c r="J1307" s="482">
        <v>22.28</v>
      </c>
      <c r="K1307" s="483"/>
      <c r="L1307" s="483"/>
      <c r="M1307" s="484"/>
      <c r="N1307" s="482">
        <v>213.47</v>
      </c>
      <c r="O1307" s="483"/>
      <c r="P1307" s="483"/>
      <c r="Q1307" s="483"/>
      <c r="R1307" s="483"/>
      <c r="S1307" s="483"/>
      <c r="T1307" s="484"/>
      <c r="U1307" s="494">
        <v>6</v>
      </c>
      <c r="V1307" s="495"/>
      <c r="W1307" s="495"/>
      <c r="X1307" s="496"/>
      <c r="Y1307" s="183">
        <v>133.68</v>
      </c>
    </row>
    <row r="1308" spans="1:33" ht="12.6" customHeight="1" x14ac:dyDescent="0.2">
      <c r="A1308" s="449" t="s">
        <v>557</v>
      </c>
      <c r="B1308" s="449"/>
      <c r="C1308" s="449"/>
      <c r="D1308" s="449"/>
      <c r="E1308" s="449"/>
      <c r="F1308" s="449"/>
      <c r="G1308" s="449"/>
      <c r="H1308" s="449"/>
      <c r="I1308" s="449"/>
      <c r="J1308" s="449"/>
      <c r="K1308" s="449"/>
      <c r="L1308" s="449"/>
      <c r="M1308" s="449"/>
      <c r="N1308" s="449"/>
      <c r="O1308" s="449"/>
      <c r="P1308" s="449"/>
      <c r="Q1308" s="449"/>
      <c r="R1308" s="449"/>
      <c r="S1308" s="449"/>
      <c r="T1308" s="449"/>
      <c r="U1308" s="449"/>
      <c r="V1308" s="449"/>
      <c r="W1308" s="450"/>
      <c r="X1308" s="451">
        <v>139.15</v>
      </c>
      <c r="Y1308" s="452"/>
    </row>
    <row r="1309" spans="1:33" ht="22.7" customHeight="1" x14ac:dyDescent="0.2">
      <c r="A1309" s="453" t="s">
        <v>558</v>
      </c>
      <c r="B1309" s="455"/>
      <c r="C1309" s="453" t="s">
        <v>542</v>
      </c>
      <c r="D1309" s="455"/>
      <c r="E1309" s="491" t="s">
        <v>559</v>
      </c>
      <c r="F1309" s="492"/>
      <c r="G1309" s="492"/>
      <c r="H1309" s="492"/>
      <c r="I1309" s="493"/>
      <c r="J1309" s="447" t="s">
        <v>560</v>
      </c>
      <c r="K1309" s="456"/>
      <c r="L1309" s="448"/>
      <c r="M1309" s="447" t="s">
        <v>561</v>
      </c>
      <c r="N1309" s="456"/>
      <c r="O1309" s="448"/>
      <c r="P1309" s="447" t="s">
        <v>562</v>
      </c>
      <c r="Q1309" s="456"/>
      <c r="R1309" s="456"/>
      <c r="S1309" s="456"/>
      <c r="T1309" s="456"/>
      <c r="U1309" s="448"/>
      <c r="V1309" s="469" t="s">
        <v>563</v>
      </c>
      <c r="W1309" s="470"/>
      <c r="X1309" s="470"/>
      <c r="Y1309" s="470"/>
    </row>
    <row r="1310" spans="1:33" ht="12.6" customHeight="1" x14ac:dyDescent="0.2">
      <c r="A1310" s="449" t="s">
        <v>564</v>
      </c>
      <c r="B1310" s="449"/>
      <c r="C1310" s="449"/>
      <c r="D1310" s="449"/>
      <c r="E1310" s="449"/>
      <c r="F1310" s="449"/>
      <c r="G1310" s="449"/>
      <c r="H1310" s="449"/>
      <c r="I1310" s="449"/>
      <c r="J1310" s="449"/>
      <c r="K1310" s="449"/>
      <c r="L1310" s="449"/>
      <c r="M1310" s="449"/>
      <c r="N1310" s="449"/>
      <c r="O1310" s="449"/>
      <c r="P1310" s="449"/>
      <c r="Q1310" s="449"/>
      <c r="R1310" s="449"/>
      <c r="S1310" s="449"/>
      <c r="T1310" s="449"/>
      <c r="U1310" s="449"/>
      <c r="V1310" s="449"/>
      <c r="W1310" s="450"/>
      <c r="X1310" s="451">
        <v>0</v>
      </c>
      <c r="Y1310" s="452"/>
    </row>
    <row r="1311" spans="1:33" ht="12.6" customHeight="1" x14ac:dyDescent="0.2">
      <c r="A1311" s="460" t="s">
        <v>565</v>
      </c>
      <c r="B1311" s="461"/>
      <c r="C1311" s="461"/>
      <c r="D1311" s="461"/>
      <c r="E1311" s="461"/>
      <c r="F1311" s="461"/>
      <c r="G1311" s="461"/>
      <c r="H1311" s="461"/>
      <c r="I1311" s="461"/>
      <c r="J1311" s="461"/>
      <c r="K1311" s="461"/>
      <c r="L1311" s="461"/>
      <c r="M1311" s="461"/>
      <c r="N1311" s="461"/>
      <c r="O1311" s="461"/>
      <c r="P1311" s="461"/>
      <c r="Q1311" s="462"/>
      <c r="R1311" s="451">
        <v>139.15</v>
      </c>
      <c r="S1311" s="452"/>
      <c r="T1311" s="452"/>
      <c r="U1311" s="452"/>
      <c r="V1311" s="452"/>
      <c r="W1311" s="452"/>
      <c r="X1311" s="452"/>
      <c r="Y1311" s="452"/>
    </row>
    <row r="1312" spans="1:33" ht="12.6" customHeight="1" x14ac:dyDescent="0.2">
      <c r="A1312" s="460" t="s">
        <v>566</v>
      </c>
      <c r="B1312" s="461"/>
      <c r="C1312" s="461"/>
      <c r="D1312" s="461"/>
      <c r="E1312" s="461"/>
      <c r="F1312" s="461"/>
      <c r="G1312" s="461"/>
      <c r="H1312" s="461"/>
      <c r="I1312" s="461"/>
      <c r="J1312" s="461"/>
      <c r="K1312" s="461"/>
      <c r="L1312" s="461"/>
      <c r="M1312" s="461"/>
      <c r="N1312" s="461"/>
      <c r="O1312" s="461"/>
      <c r="P1312" s="461"/>
      <c r="Q1312" s="462"/>
      <c r="R1312" s="463">
        <f>Z1312</f>
        <v>1</v>
      </c>
      <c r="S1312" s="464"/>
      <c r="T1312" s="464"/>
      <c r="U1312" s="464"/>
      <c r="V1312" s="464"/>
      <c r="W1312" s="464"/>
      <c r="X1312" s="464"/>
      <c r="Y1312" s="464"/>
      <c r="Z1312" s="463">
        <v>1</v>
      </c>
      <c r="AA1312" s="464"/>
      <c r="AB1312" s="464"/>
      <c r="AC1312" s="464"/>
      <c r="AD1312" s="464"/>
      <c r="AE1312" s="464"/>
      <c r="AF1312" s="464"/>
      <c r="AG1312" s="464"/>
    </row>
    <row r="1313" spans="1:28" ht="12.6" customHeight="1" x14ac:dyDescent="0.2">
      <c r="A1313" s="460" t="s">
        <v>567</v>
      </c>
      <c r="B1313" s="461"/>
      <c r="C1313" s="461"/>
      <c r="D1313" s="461"/>
      <c r="E1313" s="461"/>
      <c r="F1313" s="461"/>
      <c r="G1313" s="461"/>
      <c r="H1313" s="461"/>
      <c r="I1313" s="461"/>
      <c r="J1313" s="461"/>
      <c r="K1313" s="461"/>
      <c r="L1313" s="461"/>
      <c r="M1313" s="461"/>
      <c r="N1313" s="461"/>
      <c r="O1313" s="461"/>
      <c r="P1313" s="461"/>
      <c r="Q1313" s="462"/>
      <c r="R1313" s="451">
        <f>TRUNC(R1311/R1312,2)</f>
        <v>139.15</v>
      </c>
      <c r="S1313" s="452"/>
      <c r="T1313" s="452"/>
      <c r="U1313" s="452"/>
      <c r="V1313" s="452"/>
      <c r="W1313" s="452"/>
      <c r="X1313" s="452"/>
      <c r="Y1313" s="452"/>
    </row>
    <row r="1314" spans="1:28" ht="22.7" customHeight="1" x14ac:dyDescent="0.2">
      <c r="A1314" s="453" t="s">
        <v>568</v>
      </c>
      <c r="B1314" s="454"/>
      <c r="C1314" s="454"/>
      <c r="D1314" s="454"/>
      <c r="E1314" s="455"/>
      <c r="F1314" s="453" t="s">
        <v>542</v>
      </c>
      <c r="G1314" s="454"/>
      <c r="H1314" s="455"/>
      <c r="I1314" s="447" t="s">
        <v>569</v>
      </c>
      <c r="J1314" s="456"/>
      <c r="K1314" s="448"/>
      <c r="L1314" s="469" t="s">
        <v>570</v>
      </c>
      <c r="M1314" s="470"/>
      <c r="N1314" s="470"/>
      <c r="O1314" s="470"/>
      <c r="P1314" s="470"/>
      <c r="Q1314" s="470"/>
      <c r="R1314" s="471"/>
      <c r="S1314" s="457" t="s">
        <v>547</v>
      </c>
      <c r="T1314" s="458"/>
      <c r="U1314" s="458"/>
      <c r="V1314" s="458"/>
      <c r="W1314" s="458"/>
      <c r="X1314" s="459"/>
      <c r="Y1314" s="95" t="s">
        <v>570</v>
      </c>
    </row>
    <row r="1315" spans="1:28" ht="22.35" customHeight="1" x14ac:dyDescent="0.2">
      <c r="A1315" s="475" t="s">
        <v>643</v>
      </c>
      <c r="B1315" s="497"/>
      <c r="C1315" s="497"/>
      <c r="D1315" s="497"/>
      <c r="E1315" s="476"/>
      <c r="F1315" s="477">
        <v>10034</v>
      </c>
      <c r="G1315" s="498"/>
      <c r="H1315" s="478"/>
      <c r="I1315" s="499" t="s">
        <v>637</v>
      </c>
      <c r="J1315" s="500"/>
      <c r="K1315" s="501"/>
      <c r="L1315" s="482">
        <v>90.96</v>
      </c>
      <c r="M1315" s="483"/>
      <c r="N1315" s="483"/>
      <c r="O1315" s="483"/>
      <c r="P1315" s="483"/>
      <c r="Q1315" s="483"/>
      <c r="R1315" s="484"/>
      <c r="S1315" s="505">
        <v>1</v>
      </c>
      <c r="T1315" s="506"/>
      <c r="U1315" s="506"/>
      <c r="V1315" s="506"/>
      <c r="W1315" s="506"/>
      <c r="X1315" s="507"/>
      <c r="Y1315" s="183">
        <v>90.96</v>
      </c>
    </row>
    <row r="1316" spans="1:28" ht="12.6" customHeight="1" x14ac:dyDescent="0.2">
      <c r="A1316" s="449" t="s">
        <v>571</v>
      </c>
      <c r="B1316" s="449"/>
      <c r="C1316" s="449"/>
      <c r="D1316" s="449"/>
      <c r="E1316" s="449"/>
      <c r="F1316" s="449"/>
      <c r="G1316" s="449"/>
      <c r="H1316" s="449"/>
      <c r="I1316" s="449"/>
      <c r="J1316" s="449"/>
      <c r="K1316" s="449"/>
      <c r="L1316" s="449"/>
      <c r="M1316" s="449"/>
      <c r="N1316" s="449"/>
      <c r="O1316" s="449"/>
      <c r="P1316" s="449"/>
      <c r="Q1316" s="449"/>
      <c r="R1316" s="449"/>
      <c r="S1316" s="449"/>
      <c r="T1316" s="449"/>
      <c r="U1316" s="449"/>
      <c r="V1316" s="449"/>
      <c r="W1316" s="450"/>
      <c r="X1316" s="451">
        <v>90.96</v>
      </c>
      <c r="Y1316" s="452"/>
    </row>
    <row r="1317" spans="1:28" ht="22.7" customHeight="1" x14ac:dyDescent="0.2">
      <c r="A1317" s="453" t="s">
        <v>572</v>
      </c>
      <c r="B1317" s="454"/>
      <c r="C1317" s="454"/>
      <c r="D1317" s="454"/>
      <c r="E1317" s="455"/>
      <c r="F1317" s="453" t="s">
        <v>542</v>
      </c>
      <c r="G1317" s="454"/>
      <c r="H1317" s="455"/>
      <c r="I1317" s="447" t="s">
        <v>569</v>
      </c>
      <c r="J1317" s="456"/>
      <c r="K1317" s="448"/>
      <c r="L1317" s="453" t="s">
        <v>570</v>
      </c>
      <c r="M1317" s="454"/>
      <c r="N1317" s="454"/>
      <c r="O1317" s="454"/>
      <c r="P1317" s="454"/>
      <c r="Q1317" s="454"/>
      <c r="R1317" s="455"/>
      <c r="S1317" s="457" t="s">
        <v>547</v>
      </c>
      <c r="T1317" s="458"/>
      <c r="U1317" s="458"/>
      <c r="V1317" s="458"/>
      <c r="W1317" s="458"/>
      <c r="X1317" s="459"/>
      <c r="Y1317" s="93" t="s">
        <v>570</v>
      </c>
    </row>
    <row r="1318" spans="1:28" ht="12.6" customHeight="1" x14ac:dyDescent="0.2">
      <c r="A1318" s="449" t="s">
        <v>573</v>
      </c>
      <c r="B1318" s="449"/>
      <c r="C1318" s="449"/>
      <c r="D1318" s="449"/>
      <c r="E1318" s="449"/>
      <c r="F1318" s="449"/>
      <c r="G1318" s="449"/>
      <c r="H1318" s="449"/>
      <c r="I1318" s="449"/>
      <c r="J1318" s="449"/>
      <c r="K1318" s="449"/>
      <c r="L1318" s="449"/>
      <c r="M1318" s="449"/>
      <c r="N1318" s="449"/>
      <c r="O1318" s="449"/>
      <c r="P1318" s="449"/>
      <c r="Q1318" s="449"/>
      <c r="R1318" s="449"/>
      <c r="S1318" s="449"/>
      <c r="T1318" s="449"/>
      <c r="U1318" s="449"/>
      <c r="V1318" s="449"/>
      <c r="W1318" s="450"/>
      <c r="X1318" s="451">
        <v>0</v>
      </c>
      <c r="Y1318" s="452"/>
    </row>
    <row r="1319" spans="1:28" ht="22.7" customHeight="1" x14ac:dyDescent="0.2">
      <c r="A1319" s="31" t="s">
        <v>574</v>
      </c>
      <c r="B1319" s="453" t="s">
        <v>542</v>
      </c>
      <c r="C1319" s="455"/>
      <c r="D1319" s="453" t="s">
        <v>569</v>
      </c>
      <c r="E1319" s="454"/>
      <c r="F1319" s="455"/>
      <c r="G1319" s="485" t="s">
        <v>575</v>
      </c>
      <c r="H1319" s="486"/>
      <c r="I1319" s="486"/>
      <c r="J1319" s="486"/>
      <c r="K1319" s="487"/>
      <c r="L1319" s="488" t="s">
        <v>576</v>
      </c>
      <c r="M1319" s="489"/>
      <c r="N1319" s="490"/>
      <c r="O1319" s="488" t="s">
        <v>577</v>
      </c>
      <c r="P1319" s="490"/>
      <c r="Q1319" s="488" t="s">
        <v>578</v>
      </c>
      <c r="R1319" s="489"/>
      <c r="S1319" s="490"/>
      <c r="T1319" s="447" t="s">
        <v>563</v>
      </c>
      <c r="U1319" s="456"/>
      <c r="V1319" s="456"/>
      <c r="W1319" s="448"/>
      <c r="X1319" s="447" t="s">
        <v>547</v>
      </c>
      <c r="Y1319" s="448"/>
    </row>
    <row r="1320" spans="1:28" ht="12.6" customHeight="1" x14ac:dyDescent="0.2">
      <c r="A1320" s="449" t="s">
        <v>579</v>
      </c>
      <c r="B1320" s="449"/>
      <c r="C1320" s="449"/>
      <c r="D1320" s="449"/>
      <c r="E1320" s="449"/>
      <c r="F1320" s="449"/>
      <c r="G1320" s="449"/>
      <c r="H1320" s="449"/>
      <c r="I1320" s="449"/>
      <c r="J1320" s="449"/>
      <c r="K1320" s="449"/>
      <c r="L1320" s="449"/>
      <c r="M1320" s="449"/>
      <c r="N1320" s="449"/>
      <c r="O1320" s="449"/>
      <c r="P1320" s="449"/>
      <c r="Q1320" s="449"/>
      <c r="R1320" s="449"/>
      <c r="S1320" s="449"/>
      <c r="T1320" s="449"/>
      <c r="U1320" s="449"/>
      <c r="V1320" s="449"/>
      <c r="W1320" s="450"/>
      <c r="X1320" s="451">
        <v>0</v>
      </c>
      <c r="Y1320" s="452"/>
    </row>
    <row r="1321" spans="1:28" ht="12.6" customHeight="1" x14ac:dyDescent="0.2">
      <c r="A1321" s="460" t="s">
        <v>580</v>
      </c>
      <c r="B1321" s="461"/>
      <c r="C1321" s="461"/>
      <c r="D1321" s="461"/>
      <c r="E1321" s="461"/>
      <c r="F1321" s="461"/>
      <c r="G1321" s="461"/>
      <c r="H1321" s="461"/>
      <c r="I1321" s="461"/>
      <c r="J1321" s="461"/>
      <c r="K1321" s="461"/>
      <c r="L1321" s="461"/>
      <c r="M1321" s="461"/>
      <c r="N1321" s="461"/>
      <c r="O1321" s="461"/>
      <c r="P1321" s="461"/>
      <c r="Q1321" s="461"/>
      <c r="R1321" s="461"/>
      <c r="S1321" s="461"/>
      <c r="T1321" s="461"/>
      <c r="U1321" s="461"/>
      <c r="V1321" s="461"/>
      <c r="W1321" s="462"/>
      <c r="X1321" s="465">
        <f>X1316+R1313+X1318</f>
        <v>230.11</v>
      </c>
      <c r="Y1321" s="466"/>
    </row>
    <row r="1322" spans="1:28" ht="12.6" customHeight="1" x14ac:dyDescent="0.2">
      <c r="A1322" s="460" t="s">
        <v>715</v>
      </c>
      <c r="B1322" s="461"/>
      <c r="C1322" s="461"/>
      <c r="D1322" s="461"/>
      <c r="E1322" s="461"/>
      <c r="F1322" s="461"/>
      <c r="G1322" s="461"/>
      <c r="H1322" s="461"/>
      <c r="I1322" s="461"/>
      <c r="J1322" s="461"/>
      <c r="K1322" s="461"/>
      <c r="L1322" s="461"/>
      <c r="M1322" s="461"/>
      <c r="N1322" s="461"/>
      <c r="O1322" s="461"/>
      <c r="P1322" s="461"/>
      <c r="Q1322" s="461"/>
      <c r="R1322" s="461"/>
      <c r="S1322" s="461"/>
      <c r="T1322" s="461"/>
      <c r="U1322" s="461"/>
      <c r="V1322" s="461"/>
      <c r="W1322" s="462"/>
      <c r="X1322" s="465">
        <f>TRUNC(X1321*BDI!$N$5,2)</f>
        <v>55.24</v>
      </c>
      <c r="Y1322" s="466"/>
    </row>
    <row r="1323" spans="1:28" ht="12.6" customHeight="1" x14ac:dyDescent="0.2">
      <c r="A1323" s="460" t="s">
        <v>581</v>
      </c>
      <c r="B1323" s="461"/>
      <c r="C1323" s="461"/>
      <c r="D1323" s="461"/>
      <c r="E1323" s="461"/>
      <c r="F1323" s="461"/>
      <c r="G1323" s="461"/>
      <c r="H1323" s="461"/>
      <c r="I1323" s="461"/>
      <c r="J1323" s="461"/>
      <c r="K1323" s="461"/>
      <c r="L1323" s="461"/>
      <c r="M1323" s="461"/>
      <c r="N1323" s="461"/>
      <c r="O1323" s="461"/>
      <c r="P1323" s="461"/>
      <c r="Q1323" s="461"/>
      <c r="R1323" s="461"/>
      <c r="S1323" s="461"/>
      <c r="T1323" s="461"/>
      <c r="U1323" s="461"/>
      <c r="V1323" s="461"/>
      <c r="W1323" s="462"/>
      <c r="X1323" s="465">
        <f>SUM(X1321:Y1322)</f>
        <v>285.35000000000002</v>
      </c>
      <c r="Y1323" s="466"/>
      <c r="Z1323" s="465">
        <v>292.72000000000003</v>
      </c>
      <c r="AA1323" s="466"/>
      <c r="AB1323" s="185">
        <f>X1323/Z1323-1</f>
        <v>-2.5177644165072399E-2</v>
      </c>
    </row>
    <row r="1324" spans="1:28" ht="10.7" customHeight="1" x14ac:dyDescent="0.2">
      <c r="A1324" s="1" t="s">
        <v>531</v>
      </c>
    </row>
    <row r="1325" spans="1:28" ht="10.7" customHeight="1" x14ac:dyDescent="0.2">
      <c r="A1325" s="1" t="s">
        <v>532</v>
      </c>
    </row>
    <row r="1326" spans="1:28" ht="10.7" customHeight="1" x14ac:dyDescent="0.2">
      <c r="A1326" s="1" t="s">
        <v>533</v>
      </c>
    </row>
    <row r="1327" spans="1:28" ht="10.7" customHeight="1" x14ac:dyDescent="0.2">
      <c r="A1327" s="1" t="s">
        <v>534</v>
      </c>
    </row>
    <row r="1328" spans="1:28" ht="10.7" customHeight="1" x14ac:dyDescent="0.2">
      <c r="A1328" s="1" t="s">
        <v>535</v>
      </c>
    </row>
    <row r="1329" spans="1:25" ht="10.7" customHeight="1" x14ac:dyDescent="0.2">
      <c r="A1329" s="1" t="s">
        <v>536</v>
      </c>
    </row>
    <row r="1330" spans="1:25" ht="10.7" customHeight="1" x14ac:dyDescent="0.2">
      <c r="A1330" s="1" t="s">
        <v>537</v>
      </c>
    </row>
    <row r="1331" spans="1:25" ht="10.7" customHeight="1" x14ac:dyDescent="0.2">
      <c r="A1331" s="1" t="s">
        <v>538</v>
      </c>
    </row>
    <row r="1332" spans="1:25" ht="0.95" customHeight="1" x14ac:dyDescent="0.2"/>
    <row r="1333" spans="1:25" ht="12.95" customHeight="1" x14ac:dyDescent="0.2">
      <c r="A1333" s="30" t="s">
        <v>682</v>
      </c>
    </row>
    <row r="1334" spans="1:25" ht="22.7" customHeight="1" x14ac:dyDescent="0.2">
      <c r="A1334" s="453" t="s">
        <v>541</v>
      </c>
      <c r="B1334" s="455"/>
      <c r="C1334" s="453" t="s">
        <v>542</v>
      </c>
      <c r="D1334" s="455"/>
      <c r="E1334" s="469" t="s">
        <v>543</v>
      </c>
      <c r="F1334" s="470"/>
      <c r="G1334" s="471"/>
      <c r="H1334" s="469" t="s">
        <v>544</v>
      </c>
      <c r="I1334" s="470"/>
      <c r="J1334" s="471"/>
      <c r="K1334" s="469" t="s">
        <v>545</v>
      </c>
      <c r="L1334" s="470"/>
      <c r="M1334" s="470"/>
      <c r="N1334" s="470"/>
      <c r="O1334" s="471"/>
      <c r="P1334" s="469" t="s">
        <v>546</v>
      </c>
      <c r="Q1334" s="470"/>
      <c r="R1334" s="470"/>
      <c r="S1334" s="470"/>
      <c r="T1334" s="470"/>
      <c r="U1334" s="470"/>
      <c r="V1334" s="471"/>
      <c r="W1334" s="447" t="s">
        <v>547</v>
      </c>
      <c r="X1334" s="448"/>
      <c r="Y1334" s="95" t="s">
        <v>548</v>
      </c>
    </row>
    <row r="1335" spans="1:25" ht="12.6" customHeight="1" x14ac:dyDescent="0.2">
      <c r="A1335" s="475" t="s">
        <v>683</v>
      </c>
      <c r="B1335" s="476"/>
      <c r="C1335" s="477">
        <v>30031</v>
      </c>
      <c r="D1335" s="478"/>
      <c r="E1335" s="479">
        <v>1</v>
      </c>
      <c r="F1335" s="480"/>
      <c r="G1335" s="481"/>
      <c r="H1335" s="479">
        <v>0</v>
      </c>
      <c r="I1335" s="480"/>
      <c r="J1335" s="481"/>
      <c r="K1335" s="482">
        <v>6.74</v>
      </c>
      <c r="L1335" s="483"/>
      <c r="M1335" s="483"/>
      <c r="N1335" s="483"/>
      <c r="O1335" s="484"/>
      <c r="P1335" s="482">
        <v>0.67</v>
      </c>
      <c r="Q1335" s="483"/>
      <c r="R1335" s="483"/>
      <c r="S1335" s="483"/>
      <c r="T1335" s="483"/>
      <c r="U1335" s="483"/>
      <c r="V1335" s="484"/>
      <c r="W1335" s="467">
        <v>1</v>
      </c>
      <c r="X1335" s="468"/>
      <c r="Y1335" s="183">
        <v>6.74</v>
      </c>
    </row>
    <row r="1336" spans="1:25" ht="12.6" customHeight="1" x14ac:dyDescent="0.2">
      <c r="A1336" s="475" t="s">
        <v>647</v>
      </c>
      <c r="B1336" s="476"/>
      <c r="C1336" s="477">
        <v>30033</v>
      </c>
      <c r="D1336" s="478"/>
      <c r="E1336" s="479">
        <v>0.77</v>
      </c>
      <c r="F1336" s="480"/>
      <c r="G1336" s="481"/>
      <c r="H1336" s="479">
        <v>0.23</v>
      </c>
      <c r="I1336" s="480"/>
      <c r="J1336" s="481"/>
      <c r="K1336" s="482">
        <v>0.68</v>
      </c>
      <c r="L1336" s="483"/>
      <c r="M1336" s="483"/>
      <c r="N1336" s="483"/>
      <c r="O1336" s="484"/>
      <c r="P1336" s="482">
        <v>0.46</v>
      </c>
      <c r="Q1336" s="483"/>
      <c r="R1336" s="483"/>
      <c r="S1336" s="483"/>
      <c r="T1336" s="483"/>
      <c r="U1336" s="483"/>
      <c r="V1336" s="484"/>
      <c r="W1336" s="467">
        <v>4</v>
      </c>
      <c r="X1336" s="468"/>
      <c r="Y1336" s="183">
        <v>2.48</v>
      </c>
    </row>
    <row r="1337" spans="1:25" ht="12.6" customHeight="1" x14ac:dyDescent="0.2">
      <c r="A1337" s="475" t="s">
        <v>648</v>
      </c>
      <c r="B1337" s="476"/>
      <c r="C1337" s="477">
        <v>30185</v>
      </c>
      <c r="D1337" s="478"/>
      <c r="E1337" s="479">
        <v>0.38</v>
      </c>
      <c r="F1337" s="480"/>
      <c r="G1337" s="481"/>
      <c r="H1337" s="479">
        <v>0.62</v>
      </c>
      <c r="I1337" s="480"/>
      <c r="J1337" s="481"/>
      <c r="K1337" s="482">
        <v>1.52</v>
      </c>
      <c r="L1337" s="483"/>
      <c r="M1337" s="483"/>
      <c r="N1337" s="483"/>
      <c r="O1337" s="484"/>
      <c r="P1337" s="482">
        <v>1.03</v>
      </c>
      <c r="Q1337" s="483"/>
      <c r="R1337" s="483"/>
      <c r="S1337" s="483"/>
      <c r="T1337" s="483"/>
      <c r="U1337" s="483"/>
      <c r="V1337" s="484"/>
      <c r="W1337" s="467">
        <v>3</v>
      </c>
      <c r="X1337" s="468"/>
      <c r="Y1337" s="183">
        <v>3.6</v>
      </c>
    </row>
    <row r="1338" spans="1:25" ht="12.6" customHeight="1" x14ac:dyDescent="0.2">
      <c r="A1338" s="449" t="s">
        <v>550</v>
      </c>
      <c r="B1338" s="449"/>
      <c r="C1338" s="449"/>
      <c r="D1338" s="449"/>
      <c r="E1338" s="449"/>
      <c r="F1338" s="449"/>
      <c r="G1338" s="449"/>
      <c r="H1338" s="449"/>
      <c r="I1338" s="449"/>
      <c r="J1338" s="449"/>
      <c r="K1338" s="449"/>
      <c r="L1338" s="449"/>
      <c r="M1338" s="449"/>
      <c r="N1338" s="449"/>
      <c r="O1338" s="449"/>
      <c r="P1338" s="449"/>
      <c r="Q1338" s="449"/>
      <c r="R1338" s="449"/>
      <c r="S1338" s="449"/>
      <c r="T1338" s="449"/>
      <c r="U1338" s="449"/>
      <c r="V1338" s="449"/>
      <c r="W1338" s="450"/>
      <c r="X1338" s="451">
        <v>12.82</v>
      </c>
      <c r="Y1338" s="452"/>
    </row>
    <row r="1339" spans="1:25" ht="22.7" customHeight="1" x14ac:dyDescent="0.2">
      <c r="A1339" s="453" t="s">
        <v>551</v>
      </c>
      <c r="B1339" s="455"/>
      <c r="C1339" s="453" t="s">
        <v>542</v>
      </c>
      <c r="D1339" s="455"/>
      <c r="E1339" s="469" t="s">
        <v>552</v>
      </c>
      <c r="F1339" s="470"/>
      <c r="G1339" s="470"/>
      <c r="H1339" s="470"/>
      <c r="I1339" s="471"/>
      <c r="J1339" s="469" t="s">
        <v>553</v>
      </c>
      <c r="K1339" s="470"/>
      <c r="L1339" s="470"/>
      <c r="M1339" s="471"/>
      <c r="N1339" s="469" t="s">
        <v>554</v>
      </c>
      <c r="O1339" s="470"/>
      <c r="P1339" s="470"/>
      <c r="Q1339" s="470"/>
      <c r="R1339" s="470"/>
      <c r="S1339" s="470"/>
      <c r="T1339" s="471"/>
      <c r="U1339" s="472" t="s">
        <v>547</v>
      </c>
      <c r="V1339" s="473"/>
      <c r="W1339" s="473"/>
      <c r="X1339" s="474"/>
      <c r="Y1339" s="95" t="s">
        <v>548</v>
      </c>
    </row>
    <row r="1340" spans="1:25" ht="12.6" customHeight="1" x14ac:dyDescent="0.2">
      <c r="A1340" s="475" t="s">
        <v>650</v>
      </c>
      <c r="B1340" s="476"/>
      <c r="C1340" s="477">
        <v>20017</v>
      </c>
      <c r="D1340" s="478"/>
      <c r="E1340" s="482">
        <v>10.06</v>
      </c>
      <c r="F1340" s="483"/>
      <c r="G1340" s="483"/>
      <c r="H1340" s="483"/>
      <c r="I1340" s="484"/>
      <c r="J1340" s="482">
        <v>28.2</v>
      </c>
      <c r="K1340" s="483"/>
      <c r="L1340" s="483"/>
      <c r="M1340" s="484"/>
      <c r="N1340" s="482">
        <v>180.32</v>
      </c>
      <c r="O1340" s="483"/>
      <c r="P1340" s="483"/>
      <c r="Q1340" s="483"/>
      <c r="R1340" s="483"/>
      <c r="S1340" s="483"/>
      <c r="T1340" s="484"/>
      <c r="U1340" s="494">
        <v>1</v>
      </c>
      <c r="V1340" s="495"/>
      <c r="W1340" s="495"/>
      <c r="X1340" s="496"/>
      <c r="Y1340" s="183">
        <v>28.2</v>
      </c>
    </row>
    <row r="1341" spans="1:25" ht="12.6" customHeight="1" x14ac:dyDescent="0.2">
      <c r="A1341" s="475" t="s">
        <v>556</v>
      </c>
      <c r="B1341" s="476"/>
      <c r="C1341" s="477">
        <v>20031</v>
      </c>
      <c r="D1341" s="478"/>
      <c r="E1341" s="482">
        <v>7.11</v>
      </c>
      <c r="F1341" s="483"/>
      <c r="G1341" s="483"/>
      <c r="H1341" s="483"/>
      <c r="I1341" s="484"/>
      <c r="J1341" s="482">
        <v>22.28</v>
      </c>
      <c r="K1341" s="483"/>
      <c r="L1341" s="483"/>
      <c r="M1341" s="484"/>
      <c r="N1341" s="482">
        <v>213.47</v>
      </c>
      <c r="O1341" s="483"/>
      <c r="P1341" s="483"/>
      <c r="Q1341" s="483"/>
      <c r="R1341" s="483"/>
      <c r="S1341" s="483"/>
      <c r="T1341" s="484"/>
      <c r="U1341" s="494">
        <v>9</v>
      </c>
      <c r="V1341" s="495"/>
      <c r="W1341" s="495"/>
      <c r="X1341" s="496"/>
      <c r="Y1341" s="183">
        <v>200.52</v>
      </c>
    </row>
    <row r="1342" spans="1:25" ht="12.6" customHeight="1" x14ac:dyDescent="0.2">
      <c r="A1342" s="449" t="s">
        <v>557</v>
      </c>
      <c r="B1342" s="449"/>
      <c r="C1342" s="449"/>
      <c r="D1342" s="449"/>
      <c r="E1342" s="449"/>
      <c r="F1342" s="449"/>
      <c r="G1342" s="449"/>
      <c r="H1342" s="449"/>
      <c r="I1342" s="449"/>
      <c r="J1342" s="449"/>
      <c r="K1342" s="449"/>
      <c r="L1342" s="449"/>
      <c r="M1342" s="449"/>
      <c r="N1342" s="449"/>
      <c r="O1342" s="449"/>
      <c r="P1342" s="449"/>
      <c r="Q1342" s="449"/>
      <c r="R1342" s="449"/>
      <c r="S1342" s="449"/>
      <c r="T1342" s="449"/>
      <c r="U1342" s="449"/>
      <c r="V1342" s="449"/>
      <c r="W1342" s="450"/>
      <c r="X1342" s="451">
        <v>228.72</v>
      </c>
      <c r="Y1342" s="452"/>
    </row>
    <row r="1343" spans="1:25" ht="22.7" customHeight="1" x14ac:dyDescent="0.2">
      <c r="A1343" s="453" t="s">
        <v>558</v>
      </c>
      <c r="B1343" s="455"/>
      <c r="C1343" s="453" t="s">
        <v>542</v>
      </c>
      <c r="D1343" s="455"/>
      <c r="E1343" s="491" t="s">
        <v>559</v>
      </c>
      <c r="F1343" s="492"/>
      <c r="G1343" s="492"/>
      <c r="H1343" s="492"/>
      <c r="I1343" s="493"/>
      <c r="J1343" s="447" t="s">
        <v>560</v>
      </c>
      <c r="K1343" s="456"/>
      <c r="L1343" s="448"/>
      <c r="M1343" s="447" t="s">
        <v>561</v>
      </c>
      <c r="N1343" s="456"/>
      <c r="O1343" s="448"/>
      <c r="P1343" s="447" t="s">
        <v>562</v>
      </c>
      <c r="Q1343" s="456"/>
      <c r="R1343" s="456"/>
      <c r="S1343" s="456"/>
      <c r="T1343" s="456"/>
      <c r="U1343" s="448"/>
      <c r="V1343" s="469" t="s">
        <v>563</v>
      </c>
      <c r="W1343" s="470"/>
      <c r="X1343" s="470"/>
      <c r="Y1343" s="470"/>
    </row>
    <row r="1344" spans="1:25" ht="12.6" customHeight="1" x14ac:dyDescent="0.2">
      <c r="A1344" s="449" t="s">
        <v>564</v>
      </c>
      <c r="B1344" s="449"/>
      <c r="C1344" s="449"/>
      <c r="D1344" s="449"/>
      <c r="E1344" s="449"/>
      <c r="F1344" s="449"/>
      <c r="G1344" s="449"/>
      <c r="H1344" s="449"/>
      <c r="I1344" s="449"/>
      <c r="J1344" s="449"/>
      <c r="K1344" s="449"/>
      <c r="L1344" s="449"/>
      <c r="M1344" s="449"/>
      <c r="N1344" s="449"/>
      <c r="O1344" s="449"/>
      <c r="P1344" s="449"/>
      <c r="Q1344" s="449"/>
      <c r="R1344" s="449"/>
      <c r="S1344" s="449"/>
      <c r="T1344" s="449"/>
      <c r="U1344" s="449"/>
      <c r="V1344" s="449"/>
      <c r="W1344" s="450"/>
      <c r="X1344" s="451">
        <v>0</v>
      </c>
      <c r="Y1344" s="452"/>
    </row>
    <row r="1345" spans="1:33" ht="12.6" customHeight="1" x14ac:dyDescent="0.2">
      <c r="A1345" s="460" t="s">
        <v>565</v>
      </c>
      <c r="B1345" s="461"/>
      <c r="C1345" s="461"/>
      <c r="D1345" s="461"/>
      <c r="E1345" s="461"/>
      <c r="F1345" s="461"/>
      <c r="G1345" s="461"/>
      <c r="H1345" s="461"/>
      <c r="I1345" s="461"/>
      <c r="J1345" s="461"/>
      <c r="K1345" s="461"/>
      <c r="L1345" s="461"/>
      <c r="M1345" s="461"/>
      <c r="N1345" s="461"/>
      <c r="O1345" s="461"/>
      <c r="P1345" s="461"/>
      <c r="Q1345" s="462"/>
      <c r="R1345" s="451">
        <v>241.54</v>
      </c>
      <c r="S1345" s="452"/>
      <c r="T1345" s="452"/>
      <c r="U1345" s="452"/>
      <c r="V1345" s="452"/>
      <c r="W1345" s="452"/>
      <c r="X1345" s="452"/>
      <c r="Y1345" s="452"/>
    </row>
    <row r="1346" spans="1:33" ht="12.6" customHeight="1" x14ac:dyDescent="0.2">
      <c r="A1346" s="460" t="s">
        <v>566</v>
      </c>
      <c r="B1346" s="461"/>
      <c r="C1346" s="461"/>
      <c r="D1346" s="461"/>
      <c r="E1346" s="461"/>
      <c r="F1346" s="461"/>
      <c r="G1346" s="461"/>
      <c r="H1346" s="461"/>
      <c r="I1346" s="461"/>
      <c r="J1346" s="461"/>
      <c r="K1346" s="461"/>
      <c r="L1346" s="461"/>
      <c r="M1346" s="461"/>
      <c r="N1346" s="461"/>
      <c r="O1346" s="461"/>
      <c r="P1346" s="461"/>
      <c r="Q1346" s="462"/>
      <c r="R1346" s="463">
        <f>Z1346</f>
        <v>4.1848999999999998</v>
      </c>
      <c r="S1346" s="464"/>
      <c r="T1346" s="464"/>
      <c r="U1346" s="464"/>
      <c r="V1346" s="464"/>
      <c r="W1346" s="464"/>
      <c r="X1346" s="464"/>
      <c r="Y1346" s="464"/>
      <c r="Z1346" s="463">
        <v>4.1848999999999998</v>
      </c>
      <c r="AA1346" s="464"/>
      <c r="AB1346" s="464"/>
      <c r="AC1346" s="464"/>
      <c r="AD1346" s="464"/>
      <c r="AE1346" s="464"/>
      <c r="AF1346" s="464"/>
      <c r="AG1346" s="464"/>
    </row>
    <row r="1347" spans="1:33" ht="12.6" customHeight="1" x14ac:dyDescent="0.2">
      <c r="A1347" s="460" t="s">
        <v>567</v>
      </c>
      <c r="B1347" s="461"/>
      <c r="C1347" s="461"/>
      <c r="D1347" s="461"/>
      <c r="E1347" s="461"/>
      <c r="F1347" s="461"/>
      <c r="G1347" s="461"/>
      <c r="H1347" s="461"/>
      <c r="I1347" s="461"/>
      <c r="J1347" s="461"/>
      <c r="K1347" s="461"/>
      <c r="L1347" s="461"/>
      <c r="M1347" s="461"/>
      <c r="N1347" s="461"/>
      <c r="O1347" s="461"/>
      <c r="P1347" s="461"/>
      <c r="Q1347" s="462"/>
      <c r="R1347" s="451">
        <f>TRUNC(R1345/R1346,2)</f>
        <v>57.71</v>
      </c>
      <c r="S1347" s="452"/>
      <c r="T1347" s="452"/>
      <c r="U1347" s="452"/>
      <c r="V1347" s="452"/>
      <c r="W1347" s="452"/>
      <c r="X1347" s="452"/>
      <c r="Y1347" s="452"/>
    </row>
    <row r="1348" spans="1:33" ht="22.7" customHeight="1" x14ac:dyDescent="0.2">
      <c r="A1348" s="453" t="s">
        <v>568</v>
      </c>
      <c r="B1348" s="454"/>
      <c r="C1348" s="454"/>
      <c r="D1348" s="454"/>
      <c r="E1348" s="455"/>
      <c r="F1348" s="453" t="s">
        <v>542</v>
      </c>
      <c r="G1348" s="454"/>
      <c r="H1348" s="455"/>
      <c r="I1348" s="447" t="s">
        <v>569</v>
      </c>
      <c r="J1348" s="456"/>
      <c r="K1348" s="448"/>
      <c r="L1348" s="469" t="s">
        <v>570</v>
      </c>
      <c r="M1348" s="470"/>
      <c r="N1348" s="470"/>
      <c r="O1348" s="470"/>
      <c r="P1348" s="470"/>
      <c r="Q1348" s="470"/>
      <c r="R1348" s="471"/>
      <c r="S1348" s="457" t="s">
        <v>547</v>
      </c>
      <c r="T1348" s="458"/>
      <c r="U1348" s="458"/>
      <c r="V1348" s="458"/>
      <c r="W1348" s="458"/>
      <c r="X1348" s="459"/>
      <c r="Y1348" s="95" t="s">
        <v>570</v>
      </c>
    </row>
    <row r="1349" spans="1:33" ht="22.35" customHeight="1" x14ac:dyDescent="0.2">
      <c r="A1349" s="475" t="s">
        <v>653</v>
      </c>
      <c r="B1349" s="497"/>
      <c r="C1349" s="497"/>
      <c r="D1349" s="497"/>
      <c r="E1349" s="476"/>
      <c r="F1349" s="477">
        <v>10081</v>
      </c>
      <c r="G1349" s="498"/>
      <c r="H1349" s="478"/>
      <c r="I1349" s="499" t="s">
        <v>637</v>
      </c>
      <c r="J1349" s="500"/>
      <c r="K1349" s="501"/>
      <c r="L1349" s="482">
        <v>108.69</v>
      </c>
      <c r="M1349" s="483"/>
      <c r="N1349" s="483"/>
      <c r="O1349" s="483"/>
      <c r="P1349" s="483"/>
      <c r="Q1349" s="483"/>
      <c r="R1349" s="484"/>
      <c r="S1349" s="505">
        <v>1.1499999999999999</v>
      </c>
      <c r="T1349" s="506"/>
      <c r="U1349" s="506"/>
      <c r="V1349" s="506"/>
      <c r="W1349" s="506"/>
      <c r="X1349" s="507"/>
      <c r="Y1349" s="183">
        <v>124.99</v>
      </c>
    </row>
    <row r="1350" spans="1:33" ht="12.6" customHeight="1" x14ac:dyDescent="0.2">
      <c r="A1350" s="475" t="s">
        <v>655</v>
      </c>
      <c r="B1350" s="497"/>
      <c r="C1350" s="497"/>
      <c r="D1350" s="497"/>
      <c r="E1350" s="476"/>
      <c r="F1350" s="477">
        <v>10010</v>
      </c>
      <c r="G1350" s="498"/>
      <c r="H1350" s="478"/>
      <c r="I1350" s="499" t="s">
        <v>652</v>
      </c>
      <c r="J1350" s="500"/>
      <c r="K1350" s="501"/>
      <c r="L1350" s="482">
        <v>0.64</v>
      </c>
      <c r="M1350" s="483"/>
      <c r="N1350" s="483"/>
      <c r="O1350" s="483"/>
      <c r="P1350" s="483"/>
      <c r="Q1350" s="483"/>
      <c r="R1350" s="484"/>
      <c r="S1350" s="502">
        <v>350</v>
      </c>
      <c r="T1350" s="503"/>
      <c r="U1350" s="503"/>
      <c r="V1350" s="503"/>
      <c r="W1350" s="503"/>
      <c r="X1350" s="504"/>
      <c r="Y1350" s="183">
        <v>224</v>
      </c>
    </row>
    <row r="1351" spans="1:33" ht="12.6" customHeight="1" x14ac:dyDescent="0.2">
      <c r="A1351" s="449" t="s">
        <v>571</v>
      </c>
      <c r="B1351" s="449"/>
      <c r="C1351" s="449"/>
      <c r="D1351" s="449"/>
      <c r="E1351" s="449"/>
      <c r="F1351" s="449"/>
      <c r="G1351" s="449"/>
      <c r="H1351" s="449"/>
      <c r="I1351" s="449"/>
      <c r="J1351" s="449"/>
      <c r="K1351" s="449"/>
      <c r="L1351" s="449"/>
      <c r="M1351" s="449"/>
      <c r="N1351" s="449"/>
      <c r="O1351" s="449"/>
      <c r="P1351" s="449"/>
      <c r="Q1351" s="449"/>
      <c r="R1351" s="449"/>
      <c r="S1351" s="449"/>
      <c r="T1351" s="449"/>
      <c r="U1351" s="449"/>
      <c r="V1351" s="449"/>
      <c r="W1351" s="450"/>
      <c r="X1351" s="451">
        <v>348.99</v>
      </c>
      <c r="Y1351" s="452"/>
    </row>
    <row r="1352" spans="1:33" ht="22.7" customHeight="1" x14ac:dyDescent="0.2">
      <c r="A1352" s="453" t="s">
        <v>572</v>
      </c>
      <c r="B1352" s="454"/>
      <c r="C1352" s="454"/>
      <c r="D1352" s="454"/>
      <c r="E1352" s="455"/>
      <c r="F1352" s="453" t="s">
        <v>542</v>
      </c>
      <c r="G1352" s="454"/>
      <c r="H1352" s="455"/>
      <c r="I1352" s="447" t="s">
        <v>569</v>
      </c>
      <c r="J1352" s="456"/>
      <c r="K1352" s="448"/>
      <c r="L1352" s="453" t="s">
        <v>570</v>
      </c>
      <c r="M1352" s="454"/>
      <c r="N1352" s="454"/>
      <c r="O1352" s="454"/>
      <c r="P1352" s="454"/>
      <c r="Q1352" s="454"/>
      <c r="R1352" s="455"/>
      <c r="S1352" s="457" t="s">
        <v>547</v>
      </c>
      <c r="T1352" s="458"/>
      <c r="U1352" s="458"/>
      <c r="V1352" s="458"/>
      <c r="W1352" s="458"/>
      <c r="X1352" s="459"/>
      <c r="Y1352" s="93" t="s">
        <v>570</v>
      </c>
    </row>
    <row r="1353" spans="1:33" ht="12.6" customHeight="1" x14ac:dyDescent="0.2">
      <c r="A1353" s="449" t="s">
        <v>573</v>
      </c>
      <c r="B1353" s="449"/>
      <c r="C1353" s="449"/>
      <c r="D1353" s="449"/>
      <c r="E1353" s="449"/>
      <c r="F1353" s="449"/>
      <c r="G1353" s="449"/>
      <c r="H1353" s="449"/>
      <c r="I1353" s="449"/>
      <c r="J1353" s="449"/>
      <c r="K1353" s="449"/>
      <c r="L1353" s="449"/>
      <c r="M1353" s="449"/>
      <c r="N1353" s="449"/>
      <c r="O1353" s="449"/>
      <c r="P1353" s="449"/>
      <c r="Q1353" s="449"/>
      <c r="R1353" s="449"/>
      <c r="S1353" s="449"/>
      <c r="T1353" s="449"/>
      <c r="U1353" s="449"/>
      <c r="V1353" s="449"/>
      <c r="W1353" s="450"/>
      <c r="X1353" s="451">
        <v>0</v>
      </c>
      <c r="Y1353" s="452"/>
    </row>
    <row r="1354" spans="1:33" ht="22.7" customHeight="1" x14ac:dyDescent="0.2">
      <c r="A1354" s="31" t="s">
        <v>574</v>
      </c>
      <c r="B1354" s="453" t="s">
        <v>542</v>
      </c>
      <c r="C1354" s="455"/>
      <c r="D1354" s="453" t="s">
        <v>569</v>
      </c>
      <c r="E1354" s="454"/>
      <c r="F1354" s="455"/>
      <c r="G1354" s="485" t="s">
        <v>575</v>
      </c>
      <c r="H1354" s="486"/>
      <c r="I1354" s="486"/>
      <c r="J1354" s="486"/>
      <c r="K1354" s="487"/>
      <c r="L1354" s="488" t="s">
        <v>576</v>
      </c>
      <c r="M1354" s="489"/>
      <c r="N1354" s="490"/>
      <c r="O1354" s="488" t="s">
        <v>577</v>
      </c>
      <c r="P1354" s="490"/>
      <c r="Q1354" s="488" t="s">
        <v>578</v>
      </c>
      <c r="R1354" s="489"/>
      <c r="S1354" s="490"/>
      <c r="T1354" s="447" t="s">
        <v>563</v>
      </c>
      <c r="U1354" s="456"/>
      <c r="V1354" s="456"/>
      <c r="W1354" s="448"/>
      <c r="X1354" s="447" t="s">
        <v>547</v>
      </c>
      <c r="Y1354" s="448"/>
    </row>
    <row r="1355" spans="1:33" ht="12.6" customHeight="1" x14ac:dyDescent="0.2">
      <c r="A1355" s="449" t="s">
        <v>579</v>
      </c>
      <c r="B1355" s="449"/>
      <c r="C1355" s="449"/>
      <c r="D1355" s="449"/>
      <c r="E1355" s="449"/>
      <c r="F1355" s="449"/>
      <c r="G1355" s="449"/>
      <c r="H1355" s="449"/>
      <c r="I1355" s="449"/>
      <c r="J1355" s="449"/>
      <c r="K1355" s="449"/>
      <c r="L1355" s="449"/>
      <c r="M1355" s="449"/>
      <c r="N1355" s="449"/>
      <c r="O1355" s="449"/>
      <c r="P1355" s="449"/>
      <c r="Q1355" s="449"/>
      <c r="R1355" s="449"/>
      <c r="S1355" s="449"/>
      <c r="T1355" s="449"/>
      <c r="U1355" s="449"/>
      <c r="V1355" s="449"/>
      <c r="W1355" s="450"/>
      <c r="X1355" s="451">
        <v>0</v>
      </c>
      <c r="Y1355" s="452"/>
    </row>
    <row r="1356" spans="1:33" ht="12.6" customHeight="1" x14ac:dyDescent="0.2">
      <c r="A1356" s="460" t="s">
        <v>580</v>
      </c>
      <c r="B1356" s="461"/>
      <c r="C1356" s="461"/>
      <c r="D1356" s="461"/>
      <c r="E1356" s="461"/>
      <c r="F1356" s="461"/>
      <c r="G1356" s="461"/>
      <c r="H1356" s="461"/>
      <c r="I1356" s="461"/>
      <c r="J1356" s="461"/>
      <c r="K1356" s="461"/>
      <c r="L1356" s="461"/>
      <c r="M1356" s="461"/>
      <c r="N1356" s="461"/>
      <c r="O1356" s="461"/>
      <c r="P1356" s="461"/>
      <c r="Q1356" s="461"/>
      <c r="R1356" s="461"/>
      <c r="S1356" s="461"/>
      <c r="T1356" s="461"/>
      <c r="U1356" s="461"/>
      <c r="V1356" s="461"/>
      <c r="W1356" s="462"/>
      <c r="X1356" s="465">
        <f>X1351+R1347+X1353</f>
        <v>406.7</v>
      </c>
      <c r="Y1356" s="466"/>
    </row>
    <row r="1357" spans="1:33" ht="12.6" customHeight="1" x14ac:dyDescent="0.2">
      <c r="A1357" s="460" t="s">
        <v>715</v>
      </c>
      <c r="B1357" s="461"/>
      <c r="C1357" s="461"/>
      <c r="D1357" s="461"/>
      <c r="E1357" s="461"/>
      <c r="F1357" s="461"/>
      <c r="G1357" s="461"/>
      <c r="H1357" s="461"/>
      <c r="I1357" s="461"/>
      <c r="J1357" s="461"/>
      <c r="K1357" s="461"/>
      <c r="L1357" s="461"/>
      <c r="M1357" s="461"/>
      <c r="N1357" s="461"/>
      <c r="O1357" s="461"/>
      <c r="P1357" s="461"/>
      <c r="Q1357" s="461"/>
      <c r="R1357" s="461"/>
      <c r="S1357" s="461"/>
      <c r="T1357" s="461"/>
      <c r="U1357" s="461"/>
      <c r="V1357" s="461"/>
      <c r="W1357" s="462"/>
      <c r="X1357" s="465">
        <f>TRUNC(X1356*BDI!$N$5,2)</f>
        <v>97.64</v>
      </c>
      <c r="Y1357" s="466"/>
    </row>
    <row r="1358" spans="1:33" ht="12.6" customHeight="1" x14ac:dyDescent="0.2">
      <c r="A1358" s="460" t="s">
        <v>581</v>
      </c>
      <c r="B1358" s="461"/>
      <c r="C1358" s="461"/>
      <c r="D1358" s="461"/>
      <c r="E1358" s="461"/>
      <c r="F1358" s="461"/>
      <c r="G1358" s="461"/>
      <c r="H1358" s="461"/>
      <c r="I1358" s="461"/>
      <c r="J1358" s="461"/>
      <c r="K1358" s="461"/>
      <c r="L1358" s="461"/>
      <c r="M1358" s="461"/>
      <c r="N1358" s="461"/>
      <c r="O1358" s="461"/>
      <c r="P1358" s="461"/>
      <c r="Q1358" s="461"/>
      <c r="R1358" s="461"/>
      <c r="S1358" s="461"/>
      <c r="T1358" s="461"/>
      <c r="U1358" s="461"/>
      <c r="V1358" s="461"/>
      <c r="W1358" s="462"/>
      <c r="X1358" s="465">
        <f>SUM(X1356:Y1357)</f>
        <v>504.34</v>
      </c>
      <c r="Y1358" s="466"/>
      <c r="Z1358" s="181">
        <v>517.36</v>
      </c>
      <c r="AA1358" s="185">
        <f>X1358/Z1358-1</f>
        <v>-2.5166228544920455E-2</v>
      </c>
    </row>
    <row r="1359" spans="1:33" ht="10.7" customHeight="1" x14ac:dyDescent="0.2">
      <c r="A1359" s="1" t="s">
        <v>531</v>
      </c>
    </row>
    <row r="1360" spans="1:33" ht="10.7" customHeight="1" x14ac:dyDescent="0.2">
      <c r="A1360" s="1" t="s">
        <v>532</v>
      </c>
    </row>
    <row r="1361" spans="1:25" ht="10.7" customHeight="1" x14ac:dyDescent="0.2">
      <c r="A1361" s="1" t="s">
        <v>533</v>
      </c>
    </row>
    <row r="1362" spans="1:25" ht="10.7" customHeight="1" x14ac:dyDescent="0.2">
      <c r="A1362" s="1" t="s">
        <v>534</v>
      </c>
    </row>
    <row r="1363" spans="1:25" ht="10.7" customHeight="1" x14ac:dyDescent="0.2">
      <c r="A1363" s="1" t="s">
        <v>535</v>
      </c>
    </row>
    <row r="1364" spans="1:25" ht="10.7" customHeight="1" x14ac:dyDescent="0.2">
      <c r="A1364" s="1" t="s">
        <v>536</v>
      </c>
    </row>
    <row r="1365" spans="1:25" ht="10.7" customHeight="1" x14ac:dyDescent="0.2">
      <c r="A1365" s="1" t="s">
        <v>537</v>
      </c>
    </row>
    <row r="1366" spans="1:25" ht="10.7" customHeight="1" x14ac:dyDescent="0.2">
      <c r="A1366" s="1" t="s">
        <v>538</v>
      </c>
    </row>
    <row r="1367" spans="1:25" ht="0.95" customHeight="1" x14ac:dyDescent="0.2"/>
    <row r="1368" spans="1:25" ht="12.95" customHeight="1" x14ac:dyDescent="0.2">
      <c r="A1368" s="30" t="s">
        <v>684</v>
      </c>
    </row>
    <row r="1369" spans="1:25" ht="22.7" customHeight="1" x14ac:dyDescent="0.2">
      <c r="A1369" s="453" t="s">
        <v>541</v>
      </c>
      <c r="B1369" s="455"/>
      <c r="C1369" s="453" t="s">
        <v>542</v>
      </c>
      <c r="D1369" s="455"/>
      <c r="E1369" s="469" t="s">
        <v>543</v>
      </c>
      <c r="F1369" s="470"/>
      <c r="G1369" s="471"/>
      <c r="H1369" s="469" t="s">
        <v>544</v>
      </c>
      <c r="I1369" s="470"/>
      <c r="J1369" s="471"/>
      <c r="K1369" s="469" t="s">
        <v>545</v>
      </c>
      <c r="L1369" s="470"/>
      <c r="M1369" s="470"/>
      <c r="N1369" s="470"/>
      <c r="O1369" s="471"/>
      <c r="P1369" s="469" t="s">
        <v>546</v>
      </c>
      <c r="Q1369" s="470"/>
      <c r="R1369" s="470"/>
      <c r="S1369" s="470"/>
      <c r="T1369" s="470"/>
      <c r="U1369" s="470"/>
      <c r="V1369" s="471"/>
      <c r="W1369" s="447" t="s">
        <v>547</v>
      </c>
      <c r="X1369" s="448"/>
      <c r="Y1369" s="95" t="s">
        <v>548</v>
      </c>
    </row>
    <row r="1370" spans="1:25" ht="22.5" customHeight="1" x14ac:dyDescent="0.2">
      <c r="A1370" s="475" t="s">
        <v>611</v>
      </c>
      <c r="B1370" s="476"/>
      <c r="C1370" s="477">
        <v>30035</v>
      </c>
      <c r="D1370" s="478"/>
      <c r="E1370" s="479">
        <v>1</v>
      </c>
      <c r="F1370" s="480"/>
      <c r="G1370" s="481"/>
      <c r="H1370" s="479">
        <v>0</v>
      </c>
      <c r="I1370" s="480"/>
      <c r="J1370" s="481"/>
      <c r="K1370" s="482">
        <v>263.33</v>
      </c>
      <c r="L1370" s="483"/>
      <c r="M1370" s="483"/>
      <c r="N1370" s="483"/>
      <c r="O1370" s="484"/>
      <c r="P1370" s="482">
        <v>70.16</v>
      </c>
      <c r="Q1370" s="483"/>
      <c r="R1370" s="483"/>
      <c r="S1370" s="483"/>
      <c r="T1370" s="483"/>
      <c r="U1370" s="483"/>
      <c r="V1370" s="484"/>
      <c r="W1370" s="467">
        <v>1</v>
      </c>
      <c r="X1370" s="468"/>
      <c r="Y1370" s="183">
        <v>263.33</v>
      </c>
    </row>
    <row r="1371" spans="1:25" ht="12.6" customHeight="1" x14ac:dyDescent="0.2">
      <c r="A1371" s="449" t="s">
        <v>550</v>
      </c>
      <c r="B1371" s="449"/>
      <c r="C1371" s="449"/>
      <c r="D1371" s="449"/>
      <c r="E1371" s="449"/>
      <c r="F1371" s="449"/>
      <c r="G1371" s="449"/>
      <c r="H1371" s="449"/>
      <c r="I1371" s="449"/>
      <c r="J1371" s="449"/>
      <c r="K1371" s="449"/>
      <c r="L1371" s="449"/>
      <c r="M1371" s="449"/>
      <c r="N1371" s="449"/>
      <c r="O1371" s="449"/>
      <c r="P1371" s="449"/>
      <c r="Q1371" s="449"/>
      <c r="R1371" s="449"/>
      <c r="S1371" s="449"/>
      <c r="T1371" s="449"/>
      <c r="U1371" s="449"/>
      <c r="V1371" s="449"/>
      <c r="W1371" s="450"/>
      <c r="X1371" s="451">
        <v>263.33</v>
      </c>
      <c r="Y1371" s="452"/>
    </row>
    <row r="1372" spans="1:25" ht="22.7" customHeight="1" x14ac:dyDescent="0.2">
      <c r="A1372" s="453" t="s">
        <v>551</v>
      </c>
      <c r="B1372" s="455"/>
      <c r="C1372" s="453" t="s">
        <v>542</v>
      </c>
      <c r="D1372" s="455"/>
      <c r="E1372" s="469" t="s">
        <v>552</v>
      </c>
      <c r="F1372" s="470"/>
      <c r="G1372" s="470"/>
      <c r="H1372" s="470"/>
      <c r="I1372" s="471"/>
      <c r="J1372" s="469" t="s">
        <v>553</v>
      </c>
      <c r="K1372" s="470"/>
      <c r="L1372" s="470"/>
      <c r="M1372" s="471"/>
      <c r="N1372" s="469" t="s">
        <v>554</v>
      </c>
      <c r="O1372" s="470"/>
      <c r="P1372" s="470"/>
      <c r="Q1372" s="470"/>
      <c r="R1372" s="470"/>
      <c r="S1372" s="470"/>
      <c r="T1372" s="471"/>
      <c r="U1372" s="472" t="s">
        <v>547</v>
      </c>
      <c r="V1372" s="473"/>
      <c r="W1372" s="473"/>
      <c r="X1372" s="474"/>
      <c r="Y1372" s="95" t="s">
        <v>548</v>
      </c>
    </row>
    <row r="1373" spans="1:25" ht="12.6" customHeight="1" x14ac:dyDescent="0.2">
      <c r="A1373" s="475" t="s">
        <v>556</v>
      </c>
      <c r="B1373" s="476"/>
      <c r="C1373" s="477">
        <v>20031</v>
      </c>
      <c r="D1373" s="478"/>
      <c r="E1373" s="482">
        <v>7.11</v>
      </c>
      <c r="F1373" s="483"/>
      <c r="G1373" s="483"/>
      <c r="H1373" s="483"/>
      <c r="I1373" s="484"/>
      <c r="J1373" s="482">
        <v>22.28</v>
      </c>
      <c r="K1373" s="483"/>
      <c r="L1373" s="483"/>
      <c r="M1373" s="484"/>
      <c r="N1373" s="482">
        <v>213.47</v>
      </c>
      <c r="O1373" s="483"/>
      <c r="P1373" s="483"/>
      <c r="Q1373" s="483"/>
      <c r="R1373" s="483"/>
      <c r="S1373" s="483"/>
      <c r="T1373" s="484"/>
      <c r="U1373" s="494">
        <v>2</v>
      </c>
      <c r="V1373" s="495"/>
      <c r="W1373" s="495"/>
      <c r="X1373" s="496"/>
      <c r="Y1373" s="183">
        <v>44.56</v>
      </c>
    </row>
    <row r="1374" spans="1:25" ht="12.6" customHeight="1" x14ac:dyDescent="0.2">
      <c r="A1374" s="449" t="s">
        <v>557</v>
      </c>
      <c r="B1374" s="449"/>
      <c r="C1374" s="449"/>
      <c r="D1374" s="449"/>
      <c r="E1374" s="449"/>
      <c r="F1374" s="449"/>
      <c r="G1374" s="449"/>
      <c r="H1374" s="449"/>
      <c r="I1374" s="449"/>
      <c r="J1374" s="449"/>
      <c r="K1374" s="449"/>
      <c r="L1374" s="449"/>
      <c r="M1374" s="449"/>
      <c r="N1374" s="449"/>
      <c r="O1374" s="449"/>
      <c r="P1374" s="449"/>
      <c r="Q1374" s="449"/>
      <c r="R1374" s="449"/>
      <c r="S1374" s="449"/>
      <c r="T1374" s="449"/>
      <c r="U1374" s="449"/>
      <c r="V1374" s="449"/>
      <c r="W1374" s="450"/>
      <c r="X1374" s="451">
        <v>44.56</v>
      </c>
      <c r="Y1374" s="452"/>
    </row>
    <row r="1375" spans="1:25" ht="22.7" customHeight="1" x14ac:dyDescent="0.2">
      <c r="A1375" s="453" t="s">
        <v>558</v>
      </c>
      <c r="B1375" s="455"/>
      <c r="C1375" s="453" t="s">
        <v>542</v>
      </c>
      <c r="D1375" s="455"/>
      <c r="E1375" s="491" t="s">
        <v>559</v>
      </c>
      <c r="F1375" s="492"/>
      <c r="G1375" s="492"/>
      <c r="H1375" s="492"/>
      <c r="I1375" s="493"/>
      <c r="J1375" s="447" t="s">
        <v>560</v>
      </c>
      <c r="K1375" s="456"/>
      <c r="L1375" s="448"/>
      <c r="M1375" s="447" t="s">
        <v>561</v>
      </c>
      <c r="N1375" s="456"/>
      <c r="O1375" s="448"/>
      <c r="P1375" s="447" t="s">
        <v>562</v>
      </c>
      <c r="Q1375" s="456"/>
      <c r="R1375" s="456"/>
      <c r="S1375" s="456"/>
      <c r="T1375" s="456"/>
      <c r="U1375" s="448"/>
      <c r="V1375" s="469" t="s">
        <v>563</v>
      </c>
      <c r="W1375" s="470"/>
      <c r="X1375" s="470"/>
      <c r="Y1375" s="470"/>
    </row>
    <row r="1376" spans="1:25" ht="12.6" customHeight="1" x14ac:dyDescent="0.2">
      <c r="A1376" s="449" t="s">
        <v>564</v>
      </c>
      <c r="B1376" s="449"/>
      <c r="C1376" s="449"/>
      <c r="D1376" s="449"/>
      <c r="E1376" s="449"/>
      <c r="F1376" s="449"/>
      <c r="G1376" s="449"/>
      <c r="H1376" s="449"/>
      <c r="I1376" s="449"/>
      <c r="J1376" s="449"/>
      <c r="K1376" s="449"/>
      <c r="L1376" s="449"/>
      <c r="M1376" s="449"/>
      <c r="N1376" s="449"/>
      <c r="O1376" s="449"/>
      <c r="P1376" s="449"/>
      <c r="Q1376" s="449"/>
      <c r="R1376" s="449"/>
      <c r="S1376" s="449"/>
      <c r="T1376" s="449"/>
      <c r="U1376" s="449"/>
      <c r="V1376" s="449"/>
      <c r="W1376" s="450"/>
      <c r="X1376" s="451">
        <v>0</v>
      </c>
      <c r="Y1376" s="452"/>
    </row>
    <row r="1377" spans="1:27" ht="12.6" customHeight="1" x14ac:dyDescent="0.2">
      <c r="A1377" s="460" t="s">
        <v>565</v>
      </c>
      <c r="B1377" s="461"/>
      <c r="C1377" s="461"/>
      <c r="D1377" s="461"/>
      <c r="E1377" s="461"/>
      <c r="F1377" s="461"/>
      <c r="G1377" s="461"/>
      <c r="H1377" s="461"/>
      <c r="I1377" s="461"/>
      <c r="J1377" s="461"/>
      <c r="K1377" s="461"/>
      <c r="L1377" s="461"/>
      <c r="M1377" s="461"/>
      <c r="N1377" s="461"/>
      <c r="O1377" s="461"/>
      <c r="P1377" s="461"/>
      <c r="Q1377" s="462"/>
      <c r="R1377" s="451">
        <v>307.89</v>
      </c>
      <c r="S1377" s="452"/>
      <c r="T1377" s="452"/>
      <c r="U1377" s="452"/>
      <c r="V1377" s="452"/>
      <c r="W1377" s="452"/>
      <c r="X1377" s="452"/>
      <c r="Y1377" s="452"/>
    </row>
    <row r="1378" spans="1:27" ht="12.6" customHeight="1" x14ac:dyDescent="0.2">
      <c r="A1378" s="460" t="s">
        <v>566</v>
      </c>
      <c r="B1378" s="461"/>
      <c r="C1378" s="461"/>
      <c r="D1378" s="461"/>
      <c r="E1378" s="461"/>
      <c r="F1378" s="461"/>
      <c r="G1378" s="461"/>
      <c r="H1378" s="461"/>
      <c r="I1378" s="461"/>
      <c r="J1378" s="461"/>
      <c r="K1378" s="461"/>
      <c r="L1378" s="461"/>
      <c r="M1378" s="461"/>
      <c r="N1378" s="461"/>
      <c r="O1378" s="461"/>
      <c r="P1378" s="461"/>
      <c r="Q1378" s="462"/>
      <c r="R1378" s="463">
        <v>225</v>
      </c>
      <c r="S1378" s="464"/>
      <c r="T1378" s="464"/>
      <c r="U1378" s="464"/>
      <c r="V1378" s="464"/>
      <c r="W1378" s="464"/>
      <c r="X1378" s="464"/>
      <c r="Y1378" s="464"/>
    </row>
    <row r="1379" spans="1:27" ht="12.6" customHeight="1" x14ac:dyDescent="0.2">
      <c r="A1379" s="460" t="s">
        <v>567</v>
      </c>
      <c r="B1379" s="461"/>
      <c r="C1379" s="461"/>
      <c r="D1379" s="461"/>
      <c r="E1379" s="461"/>
      <c r="F1379" s="461"/>
      <c r="G1379" s="461"/>
      <c r="H1379" s="461"/>
      <c r="I1379" s="461"/>
      <c r="J1379" s="461"/>
      <c r="K1379" s="461"/>
      <c r="L1379" s="461"/>
      <c r="M1379" s="461"/>
      <c r="N1379" s="461"/>
      <c r="O1379" s="461"/>
      <c r="P1379" s="461"/>
      <c r="Q1379" s="462"/>
      <c r="R1379" s="451">
        <f>TRUNC(R1377/R1378,2)</f>
        <v>1.36</v>
      </c>
      <c r="S1379" s="452"/>
      <c r="T1379" s="452"/>
      <c r="U1379" s="452"/>
      <c r="V1379" s="452"/>
      <c r="W1379" s="452"/>
      <c r="X1379" s="452"/>
      <c r="Y1379" s="452"/>
    </row>
    <row r="1380" spans="1:27" ht="22.7" customHeight="1" x14ac:dyDescent="0.2">
      <c r="A1380" s="453" t="s">
        <v>568</v>
      </c>
      <c r="B1380" s="454"/>
      <c r="C1380" s="454"/>
      <c r="D1380" s="454"/>
      <c r="E1380" s="455"/>
      <c r="F1380" s="453" t="s">
        <v>542</v>
      </c>
      <c r="G1380" s="454"/>
      <c r="H1380" s="455"/>
      <c r="I1380" s="447" t="s">
        <v>569</v>
      </c>
      <c r="J1380" s="456"/>
      <c r="K1380" s="448"/>
      <c r="L1380" s="453" t="s">
        <v>570</v>
      </c>
      <c r="M1380" s="454"/>
      <c r="N1380" s="454"/>
      <c r="O1380" s="454"/>
      <c r="P1380" s="454"/>
      <c r="Q1380" s="454"/>
      <c r="R1380" s="455"/>
      <c r="S1380" s="457" t="s">
        <v>547</v>
      </c>
      <c r="T1380" s="458"/>
      <c r="U1380" s="458"/>
      <c r="V1380" s="458"/>
      <c r="W1380" s="458"/>
      <c r="X1380" s="459"/>
      <c r="Y1380" s="93" t="s">
        <v>570</v>
      </c>
    </row>
    <row r="1381" spans="1:27" ht="12.6" customHeight="1" x14ac:dyDescent="0.2">
      <c r="A1381" s="449" t="s">
        <v>571</v>
      </c>
      <c r="B1381" s="449"/>
      <c r="C1381" s="449"/>
      <c r="D1381" s="449"/>
      <c r="E1381" s="449"/>
      <c r="F1381" s="449"/>
      <c r="G1381" s="449"/>
      <c r="H1381" s="449"/>
      <c r="I1381" s="449"/>
      <c r="J1381" s="449"/>
      <c r="K1381" s="449"/>
      <c r="L1381" s="449"/>
      <c r="M1381" s="449"/>
      <c r="N1381" s="449"/>
      <c r="O1381" s="449"/>
      <c r="P1381" s="449"/>
      <c r="Q1381" s="449"/>
      <c r="R1381" s="449"/>
      <c r="S1381" s="449"/>
      <c r="T1381" s="449"/>
      <c r="U1381" s="449"/>
      <c r="V1381" s="449"/>
      <c r="W1381" s="450"/>
      <c r="X1381" s="451">
        <v>0</v>
      </c>
      <c r="Y1381" s="452"/>
    </row>
    <row r="1382" spans="1:27" ht="22.7" customHeight="1" x14ac:dyDescent="0.2">
      <c r="A1382" s="453" t="s">
        <v>572</v>
      </c>
      <c r="B1382" s="454"/>
      <c r="C1382" s="454"/>
      <c r="D1382" s="454"/>
      <c r="E1382" s="455"/>
      <c r="F1382" s="453" t="s">
        <v>542</v>
      </c>
      <c r="G1382" s="454"/>
      <c r="H1382" s="455"/>
      <c r="I1382" s="447" t="s">
        <v>569</v>
      </c>
      <c r="J1382" s="456"/>
      <c r="K1382" s="448"/>
      <c r="L1382" s="453" t="s">
        <v>570</v>
      </c>
      <c r="M1382" s="454"/>
      <c r="N1382" s="454"/>
      <c r="O1382" s="454"/>
      <c r="P1382" s="454"/>
      <c r="Q1382" s="454"/>
      <c r="R1382" s="455"/>
      <c r="S1382" s="457" t="s">
        <v>547</v>
      </c>
      <c r="T1382" s="458"/>
      <c r="U1382" s="458"/>
      <c r="V1382" s="458"/>
      <c r="W1382" s="458"/>
      <c r="X1382" s="459"/>
      <c r="Y1382" s="93" t="s">
        <v>570</v>
      </c>
    </row>
    <row r="1383" spans="1:27" ht="12.6" customHeight="1" x14ac:dyDescent="0.2">
      <c r="A1383" s="449" t="s">
        <v>573</v>
      </c>
      <c r="B1383" s="449"/>
      <c r="C1383" s="449"/>
      <c r="D1383" s="449"/>
      <c r="E1383" s="449"/>
      <c r="F1383" s="449"/>
      <c r="G1383" s="449"/>
      <c r="H1383" s="449"/>
      <c r="I1383" s="449"/>
      <c r="J1383" s="449"/>
      <c r="K1383" s="449"/>
      <c r="L1383" s="449"/>
      <c r="M1383" s="449"/>
      <c r="N1383" s="449"/>
      <c r="O1383" s="449"/>
      <c r="P1383" s="449"/>
      <c r="Q1383" s="449"/>
      <c r="R1383" s="449"/>
      <c r="S1383" s="449"/>
      <c r="T1383" s="449"/>
      <c r="U1383" s="449"/>
      <c r="V1383" s="449"/>
      <c r="W1383" s="450"/>
      <c r="X1383" s="451">
        <v>0</v>
      </c>
      <c r="Y1383" s="452"/>
    </row>
    <row r="1384" spans="1:27" ht="22.7" customHeight="1" x14ac:dyDescent="0.2">
      <c r="A1384" s="31" t="s">
        <v>574</v>
      </c>
      <c r="B1384" s="453" t="s">
        <v>542</v>
      </c>
      <c r="C1384" s="455"/>
      <c r="D1384" s="453" t="s">
        <v>569</v>
      </c>
      <c r="E1384" s="454"/>
      <c r="F1384" s="455"/>
      <c r="G1384" s="485" t="s">
        <v>575</v>
      </c>
      <c r="H1384" s="486"/>
      <c r="I1384" s="486"/>
      <c r="J1384" s="486"/>
      <c r="K1384" s="487"/>
      <c r="L1384" s="488" t="s">
        <v>576</v>
      </c>
      <c r="M1384" s="489"/>
      <c r="N1384" s="490"/>
      <c r="O1384" s="488" t="s">
        <v>577</v>
      </c>
      <c r="P1384" s="490"/>
      <c r="Q1384" s="488" t="s">
        <v>578</v>
      </c>
      <c r="R1384" s="489"/>
      <c r="S1384" s="490"/>
      <c r="T1384" s="447" t="s">
        <v>563</v>
      </c>
      <c r="U1384" s="456"/>
      <c r="V1384" s="456"/>
      <c r="W1384" s="448"/>
      <c r="X1384" s="447" t="s">
        <v>547</v>
      </c>
      <c r="Y1384" s="448"/>
    </row>
    <row r="1385" spans="1:27" ht="12.6" customHeight="1" x14ac:dyDescent="0.2">
      <c r="A1385" s="449" t="s">
        <v>579</v>
      </c>
      <c r="B1385" s="449"/>
      <c r="C1385" s="449"/>
      <c r="D1385" s="449"/>
      <c r="E1385" s="449"/>
      <c r="F1385" s="449"/>
      <c r="G1385" s="449"/>
      <c r="H1385" s="449"/>
      <c r="I1385" s="449"/>
      <c r="J1385" s="449"/>
      <c r="K1385" s="449"/>
      <c r="L1385" s="449"/>
      <c r="M1385" s="449"/>
      <c r="N1385" s="449"/>
      <c r="O1385" s="449"/>
      <c r="P1385" s="449"/>
      <c r="Q1385" s="449"/>
      <c r="R1385" s="449"/>
      <c r="S1385" s="449"/>
      <c r="T1385" s="449"/>
      <c r="U1385" s="449"/>
      <c r="V1385" s="449"/>
      <c r="W1385" s="450"/>
      <c r="X1385" s="451">
        <v>0</v>
      </c>
      <c r="Y1385" s="452"/>
    </row>
    <row r="1386" spans="1:27" ht="12.6" customHeight="1" x14ac:dyDescent="0.2">
      <c r="A1386" s="460" t="s">
        <v>580</v>
      </c>
      <c r="B1386" s="461"/>
      <c r="C1386" s="461"/>
      <c r="D1386" s="461"/>
      <c r="E1386" s="461"/>
      <c r="F1386" s="461"/>
      <c r="G1386" s="461"/>
      <c r="H1386" s="461"/>
      <c r="I1386" s="461"/>
      <c r="J1386" s="461"/>
      <c r="K1386" s="461"/>
      <c r="L1386" s="461"/>
      <c r="M1386" s="461"/>
      <c r="N1386" s="461"/>
      <c r="O1386" s="461"/>
      <c r="P1386" s="461"/>
      <c r="Q1386" s="461"/>
      <c r="R1386" s="461"/>
      <c r="S1386" s="461"/>
      <c r="T1386" s="461"/>
      <c r="U1386" s="461"/>
      <c r="V1386" s="461"/>
      <c r="W1386" s="462"/>
      <c r="X1386" s="465">
        <f>X1381+R1379+X1383</f>
        <v>1.36</v>
      </c>
      <c r="Y1386" s="466"/>
    </row>
    <row r="1387" spans="1:27" ht="12.6" customHeight="1" x14ac:dyDescent="0.2">
      <c r="A1387" s="460" t="s">
        <v>715</v>
      </c>
      <c r="B1387" s="461"/>
      <c r="C1387" s="461"/>
      <c r="D1387" s="461"/>
      <c r="E1387" s="461"/>
      <c r="F1387" s="461"/>
      <c r="G1387" s="461"/>
      <c r="H1387" s="461"/>
      <c r="I1387" s="461"/>
      <c r="J1387" s="461"/>
      <c r="K1387" s="461"/>
      <c r="L1387" s="461"/>
      <c r="M1387" s="461"/>
      <c r="N1387" s="461"/>
      <c r="O1387" s="461"/>
      <c r="P1387" s="461"/>
      <c r="Q1387" s="461"/>
      <c r="R1387" s="461"/>
      <c r="S1387" s="461"/>
      <c r="T1387" s="461"/>
      <c r="U1387" s="461"/>
      <c r="V1387" s="461"/>
      <c r="W1387" s="462"/>
      <c r="X1387" s="465">
        <f>TRUNC(X1386*BDI!$N$5,2)</f>
        <v>0.32</v>
      </c>
      <c r="Y1387" s="466"/>
    </row>
    <row r="1388" spans="1:27" ht="12.6" customHeight="1" x14ac:dyDescent="0.2">
      <c r="A1388" s="460" t="s">
        <v>581</v>
      </c>
      <c r="B1388" s="461"/>
      <c r="C1388" s="461"/>
      <c r="D1388" s="461"/>
      <c r="E1388" s="461"/>
      <c r="F1388" s="461"/>
      <c r="G1388" s="461"/>
      <c r="H1388" s="461"/>
      <c r="I1388" s="461"/>
      <c r="J1388" s="461"/>
      <c r="K1388" s="461"/>
      <c r="L1388" s="461"/>
      <c r="M1388" s="461"/>
      <c r="N1388" s="461"/>
      <c r="O1388" s="461"/>
      <c r="P1388" s="461"/>
      <c r="Q1388" s="461"/>
      <c r="R1388" s="461"/>
      <c r="S1388" s="461"/>
      <c r="T1388" s="461"/>
      <c r="U1388" s="461"/>
      <c r="V1388" s="461"/>
      <c r="W1388" s="462"/>
      <c r="X1388" s="465">
        <f>SUM(X1386:Y1387)</f>
        <v>1.6800000000000002</v>
      </c>
      <c r="Y1388" s="466"/>
      <c r="Z1388" s="181">
        <v>1.73</v>
      </c>
      <c r="AA1388" s="185">
        <f>X1388/Z1388-1</f>
        <v>-2.8901734104046173E-2</v>
      </c>
    </row>
    <row r="1389" spans="1:27" ht="10.7" customHeight="1" x14ac:dyDescent="0.2">
      <c r="A1389" s="1" t="s">
        <v>531</v>
      </c>
    </row>
    <row r="1390" spans="1:27" ht="10.7" customHeight="1" x14ac:dyDescent="0.2">
      <c r="A1390" s="1" t="s">
        <v>532</v>
      </c>
    </row>
    <row r="1391" spans="1:27" ht="10.7" customHeight="1" x14ac:dyDescent="0.2">
      <c r="A1391" s="1" t="s">
        <v>533</v>
      </c>
    </row>
    <row r="1392" spans="1:27" ht="10.7" customHeight="1" x14ac:dyDescent="0.2">
      <c r="A1392" s="1" t="s">
        <v>534</v>
      </c>
    </row>
    <row r="1393" spans="1:25" ht="10.7" customHeight="1" x14ac:dyDescent="0.2">
      <c r="A1393" s="1" t="s">
        <v>535</v>
      </c>
    </row>
    <row r="1394" spans="1:25" ht="10.7" customHeight="1" x14ac:dyDescent="0.2">
      <c r="A1394" s="1" t="s">
        <v>536</v>
      </c>
    </row>
    <row r="1395" spans="1:25" ht="10.7" customHeight="1" x14ac:dyDescent="0.2">
      <c r="A1395" s="1" t="s">
        <v>537</v>
      </c>
    </row>
    <row r="1396" spans="1:25" ht="10.7" customHeight="1" x14ac:dyDescent="0.2">
      <c r="A1396" s="1" t="s">
        <v>538</v>
      </c>
    </row>
    <row r="1397" spans="1:25" ht="0.95" customHeight="1" x14ac:dyDescent="0.2"/>
    <row r="1398" spans="1:25" ht="12.95" customHeight="1" x14ac:dyDescent="0.2">
      <c r="A1398" s="30" t="s">
        <v>685</v>
      </c>
    </row>
    <row r="1399" spans="1:25" ht="22.7" customHeight="1" x14ac:dyDescent="0.2">
      <c r="A1399" s="453" t="s">
        <v>541</v>
      </c>
      <c r="B1399" s="455"/>
      <c r="C1399" s="453" t="s">
        <v>542</v>
      </c>
      <c r="D1399" s="455"/>
      <c r="E1399" s="469" t="s">
        <v>543</v>
      </c>
      <c r="F1399" s="470"/>
      <c r="G1399" s="471"/>
      <c r="H1399" s="469" t="s">
        <v>544</v>
      </c>
      <c r="I1399" s="470"/>
      <c r="J1399" s="471"/>
      <c r="K1399" s="469" t="s">
        <v>545</v>
      </c>
      <c r="L1399" s="470"/>
      <c r="M1399" s="470"/>
      <c r="N1399" s="470"/>
      <c r="O1399" s="471"/>
      <c r="P1399" s="469" t="s">
        <v>546</v>
      </c>
      <c r="Q1399" s="470"/>
      <c r="R1399" s="470"/>
      <c r="S1399" s="470"/>
      <c r="T1399" s="470"/>
      <c r="U1399" s="470"/>
      <c r="V1399" s="471"/>
      <c r="W1399" s="447" t="s">
        <v>547</v>
      </c>
      <c r="X1399" s="448"/>
      <c r="Y1399" s="95" t="s">
        <v>548</v>
      </c>
    </row>
    <row r="1400" spans="1:25" ht="22.5" customHeight="1" x14ac:dyDescent="0.2">
      <c r="A1400" s="475" t="s">
        <v>611</v>
      </c>
      <c r="B1400" s="476"/>
      <c r="C1400" s="477">
        <v>30035</v>
      </c>
      <c r="D1400" s="478"/>
      <c r="E1400" s="479">
        <v>1</v>
      </c>
      <c r="F1400" s="480"/>
      <c r="G1400" s="481"/>
      <c r="H1400" s="479">
        <v>0</v>
      </c>
      <c r="I1400" s="480"/>
      <c r="J1400" s="481"/>
      <c r="K1400" s="482">
        <v>263.33</v>
      </c>
      <c r="L1400" s="483"/>
      <c r="M1400" s="483"/>
      <c r="N1400" s="483"/>
      <c r="O1400" s="484"/>
      <c r="P1400" s="482">
        <v>70.16</v>
      </c>
      <c r="Q1400" s="483"/>
      <c r="R1400" s="483"/>
      <c r="S1400" s="483"/>
      <c r="T1400" s="483"/>
      <c r="U1400" s="483"/>
      <c r="V1400" s="484"/>
      <c r="W1400" s="467">
        <v>1</v>
      </c>
      <c r="X1400" s="468"/>
      <c r="Y1400" s="183">
        <v>263.33</v>
      </c>
    </row>
    <row r="1401" spans="1:25" ht="12.6" customHeight="1" x14ac:dyDescent="0.2">
      <c r="A1401" s="449" t="s">
        <v>550</v>
      </c>
      <c r="B1401" s="449"/>
      <c r="C1401" s="449"/>
      <c r="D1401" s="449"/>
      <c r="E1401" s="449"/>
      <c r="F1401" s="449"/>
      <c r="G1401" s="449"/>
      <c r="H1401" s="449"/>
      <c r="I1401" s="449"/>
      <c r="J1401" s="449"/>
      <c r="K1401" s="449"/>
      <c r="L1401" s="449"/>
      <c r="M1401" s="449"/>
      <c r="N1401" s="449"/>
      <c r="O1401" s="449"/>
      <c r="P1401" s="449"/>
      <c r="Q1401" s="449"/>
      <c r="R1401" s="449"/>
      <c r="S1401" s="449"/>
      <c r="T1401" s="449"/>
      <c r="U1401" s="449"/>
      <c r="V1401" s="449"/>
      <c r="W1401" s="450"/>
      <c r="X1401" s="451">
        <v>263.33</v>
      </c>
      <c r="Y1401" s="452"/>
    </row>
    <row r="1402" spans="1:25" ht="22.7" customHeight="1" x14ac:dyDescent="0.2">
      <c r="A1402" s="453" t="s">
        <v>551</v>
      </c>
      <c r="B1402" s="455"/>
      <c r="C1402" s="453" t="s">
        <v>542</v>
      </c>
      <c r="D1402" s="455"/>
      <c r="E1402" s="469" t="s">
        <v>552</v>
      </c>
      <c r="F1402" s="470"/>
      <c r="G1402" s="470"/>
      <c r="H1402" s="470"/>
      <c r="I1402" s="471"/>
      <c r="J1402" s="469" t="s">
        <v>553</v>
      </c>
      <c r="K1402" s="470"/>
      <c r="L1402" s="470"/>
      <c r="M1402" s="471"/>
      <c r="N1402" s="469" t="s">
        <v>554</v>
      </c>
      <c r="O1402" s="470"/>
      <c r="P1402" s="470"/>
      <c r="Q1402" s="470"/>
      <c r="R1402" s="470"/>
      <c r="S1402" s="470"/>
      <c r="T1402" s="471"/>
      <c r="U1402" s="472" t="s">
        <v>547</v>
      </c>
      <c r="V1402" s="473"/>
      <c r="W1402" s="473"/>
      <c r="X1402" s="474"/>
      <c r="Y1402" s="95" t="s">
        <v>548</v>
      </c>
    </row>
    <row r="1403" spans="1:25" ht="12.6" customHeight="1" x14ac:dyDescent="0.2">
      <c r="A1403" s="475" t="s">
        <v>556</v>
      </c>
      <c r="B1403" s="476"/>
      <c r="C1403" s="477">
        <v>20031</v>
      </c>
      <c r="D1403" s="478"/>
      <c r="E1403" s="482">
        <v>7.11</v>
      </c>
      <c r="F1403" s="483"/>
      <c r="G1403" s="483"/>
      <c r="H1403" s="483"/>
      <c r="I1403" s="484"/>
      <c r="J1403" s="482">
        <v>22.28</v>
      </c>
      <c r="K1403" s="483"/>
      <c r="L1403" s="483"/>
      <c r="M1403" s="484"/>
      <c r="N1403" s="482">
        <v>213.47</v>
      </c>
      <c r="O1403" s="483"/>
      <c r="P1403" s="483"/>
      <c r="Q1403" s="483"/>
      <c r="R1403" s="483"/>
      <c r="S1403" s="483"/>
      <c r="T1403" s="484"/>
      <c r="U1403" s="494">
        <v>2</v>
      </c>
      <c r="V1403" s="495"/>
      <c r="W1403" s="495"/>
      <c r="X1403" s="496"/>
      <c r="Y1403" s="183">
        <v>44.56</v>
      </c>
    </row>
    <row r="1404" spans="1:25" ht="12.6" customHeight="1" x14ac:dyDescent="0.2">
      <c r="A1404" s="449" t="s">
        <v>557</v>
      </c>
      <c r="B1404" s="449"/>
      <c r="C1404" s="449"/>
      <c r="D1404" s="449"/>
      <c r="E1404" s="449"/>
      <c r="F1404" s="449"/>
      <c r="G1404" s="449"/>
      <c r="H1404" s="449"/>
      <c r="I1404" s="449"/>
      <c r="J1404" s="449"/>
      <c r="K1404" s="449"/>
      <c r="L1404" s="449"/>
      <c r="M1404" s="449"/>
      <c r="N1404" s="449"/>
      <c r="O1404" s="449"/>
      <c r="P1404" s="449"/>
      <c r="Q1404" s="449"/>
      <c r="R1404" s="449"/>
      <c r="S1404" s="449"/>
      <c r="T1404" s="449"/>
      <c r="U1404" s="449"/>
      <c r="V1404" s="449"/>
      <c r="W1404" s="450"/>
      <c r="X1404" s="451">
        <v>44.56</v>
      </c>
      <c r="Y1404" s="452"/>
    </row>
    <row r="1405" spans="1:25" ht="22.7" customHeight="1" x14ac:dyDescent="0.2">
      <c r="A1405" s="453" t="s">
        <v>558</v>
      </c>
      <c r="B1405" s="455"/>
      <c r="C1405" s="453" t="s">
        <v>542</v>
      </c>
      <c r="D1405" s="455"/>
      <c r="E1405" s="491" t="s">
        <v>559</v>
      </c>
      <c r="F1405" s="492"/>
      <c r="G1405" s="492"/>
      <c r="H1405" s="492"/>
      <c r="I1405" s="493"/>
      <c r="J1405" s="447" t="s">
        <v>560</v>
      </c>
      <c r="K1405" s="456"/>
      <c r="L1405" s="448"/>
      <c r="M1405" s="447" t="s">
        <v>561</v>
      </c>
      <c r="N1405" s="456"/>
      <c r="O1405" s="448"/>
      <c r="P1405" s="447" t="s">
        <v>562</v>
      </c>
      <c r="Q1405" s="456"/>
      <c r="R1405" s="456"/>
      <c r="S1405" s="456"/>
      <c r="T1405" s="456"/>
      <c r="U1405" s="448"/>
      <c r="V1405" s="469" t="s">
        <v>563</v>
      </c>
      <c r="W1405" s="470"/>
      <c r="X1405" s="470"/>
      <c r="Y1405" s="470"/>
    </row>
    <row r="1406" spans="1:25" ht="12.6" customHeight="1" x14ac:dyDescent="0.2">
      <c r="A1406" s="449" t="s">
        <v>564</v>
      </c>
      <c r="B1406" s="449"/>
      <c r="C1406" s="449"/>
      <c r="D1406" s="449"/>
      <c r="E1406" s="449"/>
      <c r="F1406" s="449"/>
      <c r="G1406" s="449"/>
      <c r="H1406" s="449"/>
      <c r="I1406" s="449"/>
      <c r="J1406" s="449"/>
      <c r="K1406" s="449"/>
      <c r="L1406" s="449"/>
      <c r="M1406" s="449"/>
      <c r="N1406" s="449"/>
      <c r="O1406" s="449"/>
      <c r="P1406" s="449"/>
      <c r="Q1406" s="449"/>
      <c r="R1406" s="449"/>
      <c r="S1406" s="449"/>
      <c r="T1406" s="449"/>
      <c r="U1406" s="449"/>
      <c r="V1406" s="449"/>
      <c r="W1406" s="450"/>
      <c r="X1406" s="451">
        <v>0</v>
      </c>
      <c r="Y1406" s="452"/>
    </row>
    <row r="1407" spans="1:25" ht="12.6" customHeight="1" x14ac:dyDescent="0.2">
      <c r="A1407" s="460" t="s">
        <v>565</v>
      </c>
      <c r="B1407" s="461"/>
      <c r="C1407" s="461"/>
      <c r="D1407" s="461"/>
      <c r="E1407" s="461"/>
      <c r="F1407" s="461"/>
      <c r="G1407" s="461"/>
      <c r="H1407" s="461"/>
      <c r="I1407" s="461"/>
      <c r="J1407" s="461"/>
      <c r="K1407" s="461"/>
      <c r="L1407" s="461"/>
      <c r="M1407" s="461"/>
      <c r="N1407" s="461"/>
      <c r="O1407" s="461"/>
      <c r="P1407" s="461"/>
      <c r="Q1407" s="462"/>
      <c r="R1407" s="451">
        <v>307.89</v>
      </c>
      <c r="S1407" s="452"/>
      <c r="T1407" s="452"/>
      <c r="U1407" s="452"/>
      <c r="V1407" s="452"/>
      <c r="W1407" s="452"/>
      <c r="X1407" s="452"/>
      <c r="Y1407" s="452"/>
    </row>
    <row r="1408" spans="1:25" ht="12.6" customHeight="1" x14ac:dyDescent="0.2">
      <c r="A1408" s="460" t="s">
        <v>566</v>
      </c>
      <c r="B1408" s="461"/>
      <c r="C1408" s="461"/>
      <c r="D1408" s="461"/>
      <c r="E1408" s="461"/>
      <c r="F1408" s="461"/>
      <c r="G1408" s="461"/>
      <c r="H1408" s="461"/>
      <c r="I1408" s="461"/>
      <c r="J1408" s="461"/>
      <c r="K1408" s="461"/>
      <c r="L1408" s="461"/>
      <c r="M1408" s="461"/>
      <c r="N1408" s="461"/>
      <c r="O1408" s="461"/>
      <c r="P1408" s="461"/>
      <c r="Q1408" s="462"/>
      <c r="R1408" s="463">
        <v>225</v>
      </c>
      <c r="S1408" s="464"/>
      <c r="T1408" s="464"/>
      <c r="U1408" s="464"/>
      <c r="V1408" s="464"/>
      <c r="W1408" s="464"/>
      <c r="X1408" s="464"/>
      <c r="Y1408" s="464"/>
    </row>
    <row r="1409" spans="1:28" ht="12.6" customHeight="1" x14ac:dyDescent="0.2">
      <c r="A1409" s="460" t="s">
        <v>567</v>
      </c>
      <c r="B1409" s="461"/>
      <c r="C1409" s="461"/>
      <c r="D1409" s="461"/>
      <c r="E1409" s="461"/>
      <c r="F1409" s="461"/>
      <c r="G1409" s="461"/>
      <c r="H1409" s="461"/>
      <c r="I1409" s="461"/>
      <c r="J1409" s="461"/>
      <c r="K1409" s="461"/>
      <c r="L1409" s="461"/>
      <c r="M1409" s="461"/>
      <c r="N1409" s="461"/>
      <c r="O1409" s="461"/>
      <c r="P1409" s="461"/>
      <c r="Q1409" s="462"/>
      <c r="R1409" s="451">
        <f>TRUNC(R1407/R1408,2)</f>
        <v>1.36</v>
      </c>
      <c r="S1409" s="452"/>
      <c r="T1409" s="452"/>
      <c r="U1409" s="452"/>
      <c r="V1409" s="452"/>
      <c r="W1409" s="452"/>
      <c r="X1409" s="452"/>
      <c r="Y1409" s="452"/>
    </row>
    <row r="1410" spans="1:28" ht="22.7" customHeight="1" x14ac:dyDescent="0.2">
      <c r="A1410" s="453" t="s">
        <v>568</v>
      </c>
      <c r="B1410" s="454"/>
      <c r="C1410" s="454"/>
      <c r="D1410" s="454"/>
      <c r="E1410" s="455"/>
      <c r="F1410" s="453" t="s">
        <v>542</v>
      </c>
      <c r="G1410" s="454"/>
      <c r="H1410" s="455"/>
      <c r="I1410" s="447" t="s">
        <v>569</v>
      </c>
      <c r="J1410" s="456"/>
      <c r="K1410" s="448"/>
      <c r="L1410" s="453" t="s">
        <v>570</v>
      </c>
      <c r="M1410" s="454"/>
      <c r="N1410" s="454"/>
      <c r="O1410" s="454"/>
      <c r="P1410" s="454"/>
      <c r="Q1410" s="454"/>
      <c r="R1410" s="455"/>
      <c r="S1410" s="457" t="s">
        <v>547</v>
      </c>
      <c r="T1410" s="458"/>
      <c r="U1410" s="458"/>
      <c r="V1410" s="458"/>
      <c r="W1410" s="458"/>
      <c r="X1410" s="459"/>
      <c r="Y1410" s="93" t="s">
        <v>570</v>
      </c>
    </row>
    <row r="1411" spans="1:28" ht="12.6" customHeight="1" x14ac:dyDescent="0.2">
      <c r="A1411" s="449" t="s">
        <v>571</v>
      </c>
      <c r="B1411" s="449"/>
      <c r="C1411" s="449"/>
      <c r="D1411" s="449"/>
      <c r="E1411" s="449"/>
      <c r="F1411" s="449"/>
      <c r="G1411" s="449"/>
      <c r="H1411" s="449"/>
      <c r="I1411" s="449"/>
      <c r="J1411" s="449"/>
      <c r="K1411" s="449"/>
      <c r="L1411" s="449"/>
      <c r="M1411" s="449"/>
      <c r="N1411" s="449"/>
      <c r="O1411" s="449"/>
      <c r="P1411" s="449"/>
      <c r="Q1411" s="449"/>
      <c r="R1411" s="449"/>
      <c r="S1411" s="449"/>
      <c r="T1411" s="449"/>
      <c r="U1411" s="449"/>
      <c r="V1411" s="449"/>
      <c r="W1411" s="450"/>
      <c r="X1411" s="451">
        <v>0</v>
      </c>
      <c r="Y1411" s="452"/>
    </row>
    <row r="1412" spans="1:28" ht="22.7" customHeight="1" x14ac:dyDescent="0.2">
      <c r="A1412" s="453" t="s">
        <v>572</v>
      </c>
      <c r="B1412" s="454"/>
      <c r="C1412" s="454"/>
      <c r="D1412" s="454"/>
      <c r="E1412" s="455"/>
      <c r="F1412" s="453" t="s">
        <v>542</v>
      </c>
      <c r="G1412" s="454"/>
      <c r="H1412" s="455"/>
      <c r="I1412" s="447" t="s">
        <v>569</v>
      </c>
      <c r="J1412" s="456"/>
      <c r="K1412" s="448"/>
      <c r="L1412" s="453" t="s">
        <v>570</v>
      </c>
      <c r="M1412" s="454"/>
      <c r="N1412" s="454"/>
      <c r="O1412" s="454"/>
      <c r="P1412" s="454"/>
      <c r="Q1412" s="454"/>
      <c r="R1412" s="455"/>
      <c r="S1412" s="457" t="s">
        <v>547</v>
      </c>
      <c r="T1412" s="458"/>
      <c r="U1412" s="458"/>
      <c r="V1412" s="458"/>
      <c r="W1412" s="458"/>
      <c r="X1412" s="459"/>
      <c r="Y1412" s="93" t="s">
        <v>570</v>
      </c>
    </row>
    <row r="1413" spans="1:28" ht="12.6" customHeight="1" x14ac:dyDescent="0.2">
      <c r="A1413" s="449" t="s">
        <v>573</v>
      </c>
      <c r="B1413" s="449"/>
      <c r="C1413" s="449"/>
      <c r="D1413" s="449"/>
      <c r="E1413" s="449"/>
      <c r="F1413" s="449"/>
      <c r="G1413" s="449"/>
      <c r="H1413" s="449"/>
      <c r="I1413" s="449"/>
      <c r="J1413" s="449"/>
      <c r="K1413" s="449"/>
      <c r="L1413" s="449"/>
      <c r="M1413" s="449"/>
      <c r="N1413" s="449"/>
      <c r="O1413" s="449"/>
      <c r="P1413" s="449"/>
      <c r="Q1413" s="449"/>
      <c r="R1413" s="449"/>
      <c r="S1413" s="449"/>
      <c r="T1413" s="449"/>
      <c r="U1413" s="449"/>
      <c r="V1413" s="449"/>
      <c r="W1413" s="450"/>
      <c r="X1413" s="451">
        <v>0</v>
      </c>
      <c r="Y1413" s="452"/>
    </row>
    <row r="1414" spans="1:28" ht="22.7" customHeight="1" x14ac:dyDescent="0.2">
      <c r="A1414" s="31" t="s">
        <v>574</v>
      </c>
      <c r="B1414" s="453" t="s">
        <v>542</v>
      </c>
      <c r="C1414" s="455"/>
      <c r="D1414" s="453" t="s">
        <v>569</v>
      </c>
      <c r="E1414" s="454"/>
      <c r="F1414" s="455"/>
      <c r="G1414" s="485" t="s">
        <v>575</v>
      </c>
      <c r="H1414" s="486"/>
      <c r="I1414" s="486"/>
      <c r="J1414" s="486"/>
      <c r="K1414" s="487"/>
      <c r="L1414" s="488" t="s">
        <v>576</v>
      </c>
      <c r="M1414" s="489"/>
      <c r="N1414" s="490"/>
      <c r="O1414" s="488" t="s">
        <v>577</v>
      </c>
      <c r="P1414" s="490"/>
      <c r="Q1414" s="488" t="s">
        <v>578</v>
      </c>
      <c r="R1414" s="489"/>
      <c r="S1414" s="490"/>
      <c r="T1414" s="447" t="s">
        <v>563</v>
      </c>
      <c r="U1414" s="456"/>
      <c r="V1414" s="456"/>
      <c r="W1414" s="448"/>
      <c r="X1414" s="447" t="s">
        <v>547</v>
      </c>
      <c r="Y1414" s="448"/>
    </row>
    <row r="1415" spans="1:28" ht="12.6" customHeight="1" x14ac:dyDescent="0.2">
      <c r="A1415" s="449" t="s">
        <v>579</v>
      </c>
      <c r="B1415" s="449"/>
      <c r="C1415" s="449"/>
      <c r="D1415" s="449"/>
      <c r="E1415" s="449"/>
      <c r="F1415" s="449"/>
      <c r="G1415" s="449"/>
      <c r="H1415" s="449"/>
      <c r="I1415" s="449"/>
      <c r="J1415" s="449"/>
      <c r="K1415" s="449"/>
      <c r="L1415" s="449"/>
      <c r="M1415" s="449"/>
      <c r="N1415" s="449"/>
      <c r="O1415" s="449"/>
      <c r="P1415" s="449"/>
      <c r="Q1415" s="449"/>
      <c r="R1415" s="449"/>
      <c r="S1415" s="449"/>
      <c r="T1415" s="449"/>
      <c r="U1415" s="449"/>
      <c r="V1415" s="449"/>
      <c r="W1415" s="450"/>
      <c r="X1415" s="451">
        <v>0</v>
      </c>
      <c r="Y1415" s="452"/>
    </row>
    <row r="1416" spans="1:28" ht="12.6" customHeight="1" x14ac:dyDescent="0.2">
      <c r="A1416" s="460" t="s">
        <v>580</v>
      </c>
      <c r="B1416" s="461"/>
      <c r="C1416" s="461"/>
      <c r="D1416" s="461"/>
      <c r="E1416" s="461"/>
      <c r="F1416" s="461"/>
      <c r="G1416" s="461"/>
      <c r="H1416" s="461"/>
      <c r="I1416" s="461"/>
      <c r="J1416" s="461"/>
      <c r="K1416" s="461"/>
      <c r="L1416" s="461"/>
      <c r="M1416" s="461"/>
      <c r="N1416" s="461"/>
      <c r="O1416" s="461"/>
      <c r="P1416" s="461"/>
      <c r="Q1416" s="461"/>
      <c r="R1416" s="461"/>
      <c r="S1416" s="461"/>
      <c r="T1416" s="461"/>
      <c r="U1416" s="461"/>
      <c r="V1416" s="461"/>
      <c r="W1416" s="462"/>
      <c r="X1416" s="465">
        <f>X1411+R1409+X1413</f>
        <v>1.36</v>
      </c>
      <c r="Y1416" s="466"/>
    </row>
    <row r="1417" spans="1:28" ht="12.6" customHeight="1" x14ac:dyDescent="0.2">
      <c r="A1417" s="460" t="s">
        <v>715</v>
      </c>
      <c r="B1417" s="461"/>
      <c r="C1417" s="461"/>
      <c r="D1417" s="461"/>
      <c r="E1417" s="461"/>
      <c r="F1417" s="461"/>
      <c r="G1417" s="461"/>
      <c r="H1417" s="461"/>
      <c r="I1417" s="461"/>
      <c r="J1417" s="461"/>
      <c r="K1417" s="461"/>
      <c r="L1417" s="461"/>
      <c r="M1417" s="461"/>
      <c r="N1417" s="461"/>
      <c r="O1417" s="461"/>
      <c r="P1417" s="461"/>
      <c r="Q1417" s="461"/>
      <c r="R1417" s="461"/>
      <c r="S1417" s="461"/>
      <c r="T1417" s="461"/>
      <c r="U1417" s="461"/>
      <c r="V1417" s="461"/>
      <c r="W1417" s="462"/>
      <c r="X1417" s="465">
        <f>TRUNC(X1416*BDI!$N$5,2)</f>
        <v>0.32</v>
      </c>
      <c r="Y1417" s="466"/>
    </row>
    <row r="1418" spans="1:28" ht="12.6" customHeight="1" x14ac:dyDescent="0.2">
      <c r="A1418" s="460" t="s">
        <v>581</v>
      </c>
      <c r="B1418" s="461"/>
      <c r="C1418" s="461"/>
      <c r="D1418" s="461"/>
      <c r="E1418" s="461"/>
      <c r="F1418" s="461"/>
      <c r="G1418" s="461"/>
      <c r="H1418" s="461"/>
      <c r="I1418" s="461"/>
      <c r="J1418" s="461"/>
      <c r="K1418" s="461"/>
      <c r="L1418" s="461"/>
      <c r="M1418" s="461"/>
      <c r="N1418" s="461"/>
      <c r="O1418" s="461"/>
      <c r="P1418" s="461"/>
      <c r="Q1418" s="461"/>
      <c r="R1418" s="461"/>
      <c r="S1418" s="461"/>
      <c r="T1418" s="461"/>
      <c r="U1418" s="461"/>
      <c r="V1418" s="461"/>
      <c r="W1418" s="462"/>
      <c r="X1418" s="465">
        <f>SUM(X1416:Y1417)</f>
        <v>1.6800000000000002</v>
      </c>
      <c r="Y1418" s="466"/>
      <c r="Z1418" s="465">
        <v>1.73</v>
      </c>
      <c r="AA1418" s="466"/>
      <c r="AB1418" s="185">
        <f>X1418/Z1418-1</f>
        <v>-2.8901734104046173E-2</v>
      </c>
    </row>
    <row r="3697" spans="7:10" x14ac:dyDescent="0.2">
      <c r="G3697" s="197">
        <f>G3685+G3643+G3498+G3356+G3215+G3172+G3027+G2883+G2742+G2700+G2556+G2412+G2273+G2231+G2090+G1948+G1805+G1665+G1625+G1483+G1341+G1199+G1020+G874+G730+G590+G447+G305+G266+G126+G1060+0.03</f>
        <v>0.03</v>
      </c>
      <c r="J3697" s="200"/>
    </row>
  </sheetData>
  <mergeCells count="3923">
    <mergeCell ref="Z1134:AG1134"/>
    <mergeCell ref="Z1151:AA1151"/>
    <mergeCell ref="Z1226:AA1226"/>
    <mergeCell ref="Z1211:AG1211"/>
    <mergeCell ref="Z1247:AG1247"/>
    <mergeCell ref="Z1257:AA1257"/>
    <mergeCell ref="Z1279:AG1279"/>
    <mergeCell ref="Z1292:AA1292"/>
    <mergeCell ref="Z1312:AG1312"/>
    <mergeCell ref="Z1323:AA1323"/>
    <mergeCell ref="Z1346:AG1346"/>
    <mergeCell ref="Z1418:AA1418"/>
    <mergeCell ref="Z843:AA843"/>
    <mergeCell ref="Z863:AG863"/>
    <mergeCell ref="Z873:AA873"/>
    <mergeCell ref="Z893:AG893"/>
    <mergeCell ref="Z903:AA903"/>
    <mergeCell ref="Z924:AG924"/>
    <mergeCell ref="Z935:AA935"/>
    <mergeCell ref="Z956:AG956"/>
    <mergeCell ref="Z966:AA966"/>
    <mergeCell ref="Z989:AG989"/>
    <mergeCell ref="Z999:AA999"/>
    <mergeCell ref="Z1019:AG1019"/>
    <mergeCell ref="Z1030:AA1030"/>
    <mergeCell ref="Z1056:AG1056"/>
    <mergeCell ref="Z1071:AA1071"/>
    <mergeCell ref="Z646:AG646"/>
    <mergeCell ref="Z656:AA656"/>
    <mergeCell ref="Z675:AG675"/>
    <mergeCell ref="Z683:AA683"/>
    <mergeCell ref="Z684:AA684"/>
    <mergeCell ref="Z685:AA685"/>
    <mergeCell ref="Z704:AG704"/>
    <mergeCell ref="Z712:AA712"/>
    <mergeCell ref="Z713:AA713"/>
    <mergeCell ref="Z714:AA714"/>
    <mergeCell ref="Z733:AG733"/>
    <mergeCell ref="Z743:AA743"/>
    <mergeCell ref="Z776:AA776"/>
    <mergeCell ref="Z763:AG763"/>
    <mergeCell ref="Z798:AG798"/>
    <mergeCell ref="Z811:AA811"/>
    <mergeCell ref="Z832:AG832"/>
    <mergeCell ref="Z587:AG587"/>
    <mergeCell ref="Z596:AA596"/>
    <mergeCell ref="Z597:AA597"/>
    <mergeCell ref="Z598:AA598"/>
    <mergeCell ref="Z617:AG617"/>
    <mergeCell ref="Z625:AA625"/>
    <mergeCell ref="Z626:AA626"/>
    <mergeCell ref="Z627:AA627"/>
    <mergeCell ref="Z345:AG345"/>
    <mergeCell ref="Z355:AA355"/>
    <mergeCell ref="Z437:AG437"/>
    <mergeCell ref="Z447:AA447"/>
    <mergeCell ref="Z468:AG468"/>
    <mergeCell ref="Z478:AA478"/>
    <mergeCell ref="Z499:AG499"/>
    <mergeCell ref="Z509:AA509"/>
    <mergeCell ref="Z529:AG529"/>
    <mergeCell ref="Z539:AA539"/>
    <mergeCell ref="Z558:AG558"/>
    <mergeCell ref="Z566:AA566"/>
    <mergeCell ref="Z567:AA567"/>
    <mergeCell ref="Z568:AA568"/>
    <mergeCell ref="Z22:AG22"/>
    <mergeCell ref="W12:X12"/>
    <mergeCell ref="A13:B13"/>
    <mergeCell ref="C13:D13"/>
    <mergeCell ref="E13:G13"/>
    <mergeCell ref="H13:J13"/>
    <mergeCell ref="K13:O13"/>
    <mergeCell ref="P13:V13"/>
    <mergeCell ref="W13:X13"/>
    <mergeCell ref="A12:B12"/>
    <mergeCell ref="C12:D12"/>
    <mergeCell ref="E12:G12"/>
    <mergeCell ref="H12:J12"/>
    <mergeCell ref="K12:O12"/>
    <mergeCell ref="P12:V12"/>
    <mergeCell ref="A23:Q23"/>
    <mergeCell ref="R23:Y23"/>
    <mergeCell ref="A17:B17"/>
    <mergeCell ref="C17:D17"/>
    <mergeCell ref="E17:I17"/>
    <mergeCell ref="J17:M17"/>
    <mergeCell ref="N17:T17"/>
    <mergeCell ref="U17:X17"/>
    <mergeCell ref="A16:B16"/>
    <mergeCell ref="C16:D16"/>
    <mergeCell ref="E16:I16"/>
    <mergeCell ref="J16:M16"/>
    <mergeCell ref="N16:T16"/>
    <mergeCell ref="U16:X16"/>
    <mergeCell ref="A24:E24"/>
    <mergeCell ref="F24:H24"/>
    <mergeCell ref="I24:K24"/>
    <mergeCell ref="L24:R24"/>
    <mergeCell ref="S24:X24"/>
    <mergeCell ref="A20:W20"/>
    <mergeCell ref="X20:Y20"/>
    <mergeCell ref="A21:Q21"/>
    <mergeCell ref="R21:Y21"/>
    <mergeCell ref="A22:Q22"/>
    <mergeCell ref="R22:Y22"/>
    <mergeCell ref="A18:W18"/>
    <mergeCell ref="X18:Y18"/>
    <mergeCell ref="A19:B19"/>
    <mergeCell ref="C19:D19"/>
    <mergeCell ref="E19:I19"/>
    <mergeCell ref="J19:L19"/>
    <mergeCell ref="M19:O19"/>
    <mergeCell ref="P19:U19"/>
    <mergeCell ref="V19:Y19"/>
    <mergeCell ref="A32:W32"/>
    <mergeCell ref="X32:Y32"/>
    <mergeCell ref="A43:B43"/>
    <mergeCell ref="C43:D43"/>
    <mergeCell ref="E43:G43"/>
    <mergeCell ref="H43:J43"/>
    <mergeCell ref="K43:O43"/>
    <mergeCell ref="P43:V43"/>
    <mergeCell ref="W43:X43"/>
    <mergeCell ref="A29:W29"/>
    <mergeCell ref="X29:Y29"/>
    <mergeCell ref="A30:W30"/>
    <mergeCell ref="X30:Y30"/>
    <mergeCell ref="A31:W31"/>
    <mergeCell ref="X31:Y31"/>
    <mergeCell ref="A27:W27"/>
    <mergeCell ref="X27:Y27"/>
    <mergeCell ref="B28:C28"/>
    <mergeCell ref="D28:F28"/>
    <mergeCell ref="G28:K28"/>
    <mergeCell ref="L28:N28"/>
    <mergeCell ref="O28:P28"/>
    <mergeCell ref="Q28:S28"/>
    <mergeCell ref="T28:W28"/>
    <mergeCell ref="X28:Y28"/>
    <mergeCell ref="A25:W25"/>
    <mergeCell ref="X25:Y25"/>
    <mergeCell ref="A26:E26"/>
    <mergeCell ref="F26:H26"/>
    <mergeCell ref="I26:K26"/>
    <mergeCell ref="L26:R26"/>
    <mergeCell ref="S26:X26"/>
    <mergeCell ref="A14:W14"/>
    <mergeCell ref="X14:Y14"/>
    <mergeCell ref="A15:B15"/>
    <mergeCell ref="C15:D15"/>
    <mergeCell ref="E15:I15"/>
    <mergeCell ref="J15:M15"/>
    <mergeCell ref="N15:T15"/>
    <mergeCell ref="U15:X15"/>
    <mergeCell ref="A49:W49"/>
    <mergeCell ref="X49:Y49"/>
    <mergeCell ref="W44:X44"/>
    <mergeCell ref="A45:W45"/>
    <mergeCell ref="X45:Y45"/>
    <mergeCell ref="A46:B46"/>
    <mergeCell ref="C46:D46"/>
    <mergeCell ref="E46:I46"/>
    <mergeCell ref="J46:M46"/>
    <mergeCell ref="N46:T46"/>
    <mergeCell ref="U46:X46"/>
    <mergeCell ref="A44:B44"/>
    <mergeCell ref="C44:D44"/>
    <mergeCell ref="E44:G44"/>
    <mergeCell ref="H44:J44"/>
    <mergeCell ref="K44:O44"/>
    <mergeCell ref="P44:V44"/>
    <mergeCell ref="A50:B50"/>
    <mergeCell ref="C50:D50"/>
    <mergeCell ref="E50:I50"/>
    <mergeCell ref="J50:L50"/>
    <mergeCell ref="M50:O50"/>
    <mergeCell ref="P50:U50"/>
    <mergeCell ref="V50:Y50"/>
    <mergeCell ref="A48:B48"/>
    <mergeCell ref="C48:D48"/>
    <mergeCell ref="E48:I48"/>
    <mergeCell ref="J48:M48"/>
    <mergeCell ref="N48:T48"/>
    <mergeCell ref="U48:X48"/>
    <mergeCell ref="A47:B47"/>
    <mergeCell ref="C47:D47"/>
    <mergeCell ref="E47:I47"/>
    <mergeCell ref="J47:M47"/>
    <mergeCell ref="N47:T47"/>
    <mergeCell ref="U47:X47"/>
    <mergeCell ref="A60:W60"/>
    <mergeCell ref="X60:Y60"/>
    <mergeCell ref="A61:W61"/>
    <mergeCell ref="X61:Y61"/>
    <mergeCell ref="A62:W62"/>
    <mergeCell ref="X62:Y62"/>
    <mergeCell ref="A58:W58"/>
    <mergeCell ref="X58:Y58"/>
    <mergeCell ref="B59:C59"/>
    <mergeCell ref="D59:F59"/>
    <mergeCell ref="G59:K59"/>
    <mergeCell ref="L59:N59"/>
    <mergeCell ref="O59:P59"/>
    <mergeCell ref="Q59:S59"/>
    <mergeCell ref="T59:W59"/>
    <mergeCell ref="X59:Y59"/>
    <mergeCell ref="A56:W56"/>
    <mergeCell ref="X56:Y56"/>
    <mergeCell ref="A57:E57"/>
    <mergeCell ref="F57:H57"/>
    <mergeCell ref="I57:K57"/>
    <mergeCell ref="L57:R57"/>
    <mergeCell ref="S57:X57"/>
    <mergeCell ref="A54:Q54"/>
    <mergeCell ref="R54:Y54"/>
    <mergeCell ref="A55:E55"/>
    <mergeCell ref="F55:H55"/>
    <mergeCell ref="I55:K55"/>
    <mergeCell ref="L55:R55"/>
    <mergeCell ref="S55:X55"/>
    <mergeCell ref="A51:W51"/>
    <mergeCell ref="X51:Y51"/>
    <mergeCell ref="A52:Q52"/>
    <mergeCell ref="R52:Y52"/>
    <mergeCell ref="A53:Q53"/>
    <mergeCell ref="R53:Y53"/>
    <mergeCell ref="A79:B79"/>
    <mergeCell ref="C79:D79"/>
    <mergeCell ref="E79:I79"/>
    <mergeCell ref="J79:M79"/>
    <mergeCell ref="N79:T79"/>
    <mergeCell ref="U79:X79"/>
    <mergeCell ref="A78:B78"/>
    <mergeCell ref="C78:D78"/>
    <mergeCell ref="E78:I78"/>
    <mergeCell ref="J78:M78"/>
    <mergeCell ref="N78:T78"/>
    <mergeCell ref="U78:X78"/>
    <mergeCell ref="W75:X75"/>
    <mergeCell ref="A76:W76"/>
    <mergeCell ref="X76:Y76"/>
    <mergeCell ref="A77:B77"/>
    <mergeCell ref="C77:D77"/>
    <mergeCell ref="E77:I77"/>
    <mergeCell ref="J77:M77"/>
    <mergeCell ref="N77:T77"/>
    <mergeCell ref="U77:X77"/>
    <mergeCell ref="A75:B75"/>
    <mergeCell ref="C75:D75"/>
    <mergeCell ref="E75:G75"/>
    <mergeCell ref="H75:J75"/>
    <mergeCell ref="K75:O75"/>
    <mergeCell ref="P75:V75"/>
    <mergeCell ref="A63:W63"/>
    <mergeCell ref="X63:Y63"/>
    <mergeCell ref="A74:B74"/>
    <mergeCell ref="C74:D74"/>
    <mergeCell ref="E74:G74"/>
    <mergeCell ref="H74:J74"/>
    <mergeCell ref="K74:O74"/>
    <mergeCell ref="P74:V74"/>
    <mergeCell ref="W74:X74"/>
    <mergeCell ref="A89:W89"/>
    <mergeCell ref="X89:Y89"/>
    <mergeCell ref="B90:C90"/>
    <mergeCell ref="D90:F90"/>
    <mergeCell ref="G90:K90"/>
    <mergeCell ref="L90:N90"/>
    <mergeCell ref="O90:P90"/>
    <mergeCell ref="Q90:S90"/>
    <mergeCell ref="T90:W90"/>
    <mergeCell ref="X90:Y90"/>
    <mergeCell ref="A87:W87"/>
    <mergeCell ref="X87:Y87"/>
    <mergeCell ref="A88:E88"/>
    <mergeCell ref="F88:H88"/>
    <mergeCell ref="I88:K88"/>
    <mergeCell ref="L88:R88"/>
    <mergeCell ref="S88:X88"/>
    <mergeCell ref="A85:Q85"/>
    <mergeCell ref="R85:Y85"/>
    <mergeCell ref="A86:E86"/>
    <mergeCell ref="F86:H86"/>
    <mergeCell ref="I86:K86"/>
    <mergeCell ref="L86:R86"/>
    <mergeCell ref="S86:X86"/>
    <mergeCell ref="A82:W82"/>
    <mergeCell ref="X82:Y82"/>
    <mergeCell ref="A83:Q83"/>
    <mergeCell ref="R83:Y83"/>
    <mergeCell ref="A84:Q84"/>
    <mergeCell ref="R84:Y84"/>
    <mergeCell ref="A80:W80"/>
    <mergeCell ref="X80:Y80"/>
    <mergeCell ref="A81:B81"/>
    <mergeCell ref="C81:D81"/>
    <mergeCell ref="E81:I81"/>
    <mergeCell ref="J81:L81"/>
    <mergeCell ref="M81:O81"/>
    <mergeCell ref="P81:U81"/>
    <mergeCell ref="V81:Y81"/>
    <mergeCell ref="A109:B109"/>
    <mergeCell ref="C109:D109"/>
    <mergeCell ref="E109:I109"/>
    <mergeCell ref="J109:M109"/>
    <mergeCell ref="N109:T109"/>
    <mergeCell ref="U109:X109"/>
    <mergeCell ref="W106:X106"/>
    <mergeCell ref="A107:W107"/>
    <mergeCell ref="X107:Y107"/>
    <mergeCell ref="A108:B108"/>
    <mergeCell ref="C108:D108"/>
    <mergeCell ref="E108:I108"/>
    <mergeCell ref="J108:M108"/>
    <mergeCell ref="N108:T108"/>
    <mergeCell ref="U108:X108"/>
    <mergeCell ref="A106:B106"/>
    <mergeCell ref="C106:D106"/>
    <mergeCell ref="E106:G106"/>
    <mergeCell ref="H106:J106"/>
    <mergeCell ref="K106:O106"/>
    <mergeCell ref="P106:V106"/>
    <mergeCell ref="A94:W94"/>
    <mergeCell ref="X94:Y94"/>
    <mergeCell ref="A105:B105"/>
    <mergeCell ref="C105:D105"/>
    <mergeCell ref="E105:G105"/>
    <mergeCell ref="H105:J105"/>
    <mergeCell ref="K105:O105"/>
    <mergeCell ref="P105:V105"/>
    <mergeCell ref="W105:X105"/>
    <mergeCell ref="A91:W91"/>
    <mergeCell ref="X91:Y91"/>
    <mergeCell ref="A92:W92"/>
    <mergeCell ref="X92:Y92"/>
    <mergeCell ref="A93:W93"/>
    <mergeCell ref="X93:Y93"/>
    <mergeCell ref="A118:W118"/>
    <mergeCell ref="X118:Y118"/>
    <mergeCell ref="A111:W111"/>
    <mergeCell ref="X111:Y111"/>
    <mergeCell ref="A112:B112"/>
    <mergeCell ref="C112:D112"/>
    <mergeCell ref="E112:I112"/>
    <mergeCell ref="J112:L112"/>
    <mergeCell ref="M112:O112"/>
    <mergeCell ref="P112:U112"/>
    <mergeCell ref="V112:Y112"/>
    <mergeCell ref="A110:B110"/>
    <mergeCell ref="C110:D110"/>
    <mergeCell ref="E110:I110"/>
    <mergeCell ref="J110:M110"/>
    <mergeCell ref="N110:T110"/>
    <mergeCell ref="U110:X110"/>
    <mergeCell ref="A119:E119"/>
    <mergeCell ref="F119:H119"/>
    <mergeCell ref="I119:K119"/>
    <mergeCell ref="L119:R119"/>
    <mergeCell ref="S119:X119"/>
    <mergeCell ref="A116:Q116"/>
    <mergeCell ref="R116:Y116"/>
    <mergeCell ref="A117:E117"/>
    <mergeCell ref="F117:H117"/>
    <mergeCell ref="I117:K117"/>
    <mergeCell ref="L117:R117"/>
    <mergeCell ref="S117:X117"/>
    <mergeCell ref="A113:W113"/>
    <mergeCell ref="X113:Y113"/>
    <mergeCell ref="A114:Q114"/>
    <mergeCell ref="R114:Y114"/>
    <mergeCell ref="A115:Q115"/>
    <mergeCell ref="R115:Y115"/>
    <mergeCell ref="W137:X137"/>
    <mergeCell ref="A138:W138"/>
    <mergeCell ref="X138:Y138"/>
    <mergeCell ref="A139:B139"/>
    <mergeCell ref="C139:D139"/>
    <mergeCell ref="E139:I139"/>
    <mergeCell ref="J139:M139"/>
    <mergeCell ref="N139:T139"/>
    <mergeCell ref="U139:X139"/>
    <mergeCell ref="A137:B137"/>
    <mergeCell ref="C137:D137"/>
    <mergeCell ref="E137:G137"/>
    <mergeCell ref="H137:J137"/>
    <mergeCell ref="K137:O137"/>
    <mergeCell ref="P137:V137"/>
    <mergeCell ref="A125:W125"/>
    <mergeCell ref="X125:Y125"/>
    <mergeCell ref="A136:B136"/>
    <mergeCell ref="C136:D136"/>
    <mergeCell ref="E136:G136"/>
    <mergeCell ref="H136:J136"/>
    <mergeCell ref="K136:O136"/>
    <mergeCell ref="P136:V136"/>
    <mergeCell ref="W136:X136"/>
    <mergeCell ref="A122:W122"/>
    <mergeCell ref="X122:Y122"/>
    <mergeCell ref="A123:W123"/>
    <mergeCell ref="X123:Y123"/>
    <mergeCell ref="A124:W124"/>
    <mergeCell ref="X124:Y124"/>
    <mergeCell ref="A120:W120"/>
    <mergeCell ref="X120:Y120"/>
    <mergeCell ref="B121:C121"/>
    <mergeCell ref="D121:F121"/>
    <mergeCell ref="G121:K121"/>
    <mergeCell ref="L121:N121"/>
    <mergeCell ref="O121:P121"/>
    <mergeCell ref="Q121:S121"/>
    <mergeCell ref="T121:W121"/>
    <mergeCell ref="X121:Y121"/>
    <mergeCell ref="A149:W149"/>
    <mergeCell ref="X149:Y149"/>
    <mergeCell ref="A142:W142"/>
    <mergeCell ref="X142:Y142"/>
    <mergeCell ref="A143:Q143"/>
    <mergeCell ref="R143:Y143"/>
    <mergeCell ref="A144:Q144"/>
    <mergeCell ref="R144:Y144"/>
    <mergeCell ref="A140:W140"/>
    <mergeCell ref="X140:Y140"/>
    <mergeCell ref="A141:B141"/>
    <mergeCell ref="C141:D141"/>
    <mergeCell ref="E141:I141"/>
    <mergeCell ref="J141:L141"/>
    <mergeCell ref="M141:O141"/>
    <mergeCell ref="P141:U141"/>
    <mergeCell ref="B150:C150"/>
    <mergeCell ref="D150:F150"/>
    <mergeCell ref="G150:K150"/>
    <mergeCell ref="L150:N150"/>
    <mergeCell ref="O150:P150"/>
    <mergeCell ref="Q150:S150"/>
    <mergeCell ref="T150:W150"/>
    <mergeCell ref="X150:Y150"/>
    <mergeCell ref="A147:W147"/>
    <mergeCell ref="X147:Y147"/>
    <mergeCell ref="A148:E148"/>
    <mergeCell ref="F148:H148"/>
    <mergeCell ref="I148:K148"/>
    <mergeCell ref="L148:R148"/>
    <mergeCell ref="S148:X148"/>
    <mergeCell ref="A145:Q145"/>
    <mergeCell ref="R145:Y145"/>
    <mergeCell ref="A146:E146"/>
    <mergeCell ref="F146:H146"/>
    <mergeCell ref="I146:K146"/>
    <mergeCell ref="L146:R146"/>
    <mergeCell ref="S146:X146"/>
    <mergeCell ref="V141:Y141"/>
    <mergeCell ref="A170:B170"/>
    <mergeCell ref="C170:D170"/>
    <mergeCell ref="E170:I170"/>
    <mergeCell ref="J170:M170"/>
    <mergeCell ref="N170:T170"/>
    <mergeCell ref="U170:X170"/>
    <mergeCell ref="W167:X167"/>
    <mergeCell ref="A168:W168"/>
    <mergeCell ref="X168:Y168"/>
    <mergeCell ref="A169:B169"/>
    <mergeCell ref="C169:D169"/>
    <mergeCell ref="E169:I169"/>
    <mergeCell ref="J169:M169"/>
    <mergeCell ref="N169:T169"/>
    <mergeCell ref="U169:X169"/>
    <mergeCell ref="A167:B167"/>
    <mergeCell ref="C167:D167"/>
    <mergeCell ref="E167:G167"/>
    <mergeCell ref="H167:J167"/>
    <mergeCell ref="K167:O167"/>
    <mergeCell ref="P167:V167"/>
    <mergeCell ref="A154:W154"/>
    <mergeCell ref="X154:Y154"/>
    <mergeCell ref="A166:B166"/>
    <mergeCell ref="C166:D166"/>
    <mergeCell ref="E166:G166"/>
    <mergeCell ref="H166:J166"/>
    <mergeCell ref="K166:O166"/>
    <mergeCell ref="P166:V166"/>
    <mergeCell ref="W166:X166"/>
    <mergeCell ref="A151:W151"/>
    <mergeCell ref="X151:Y151"/>
    <mergeCell ref="A152:W152"/>
    <mergeCell ref="X152:Y152"/>
    <mergeCell ref="A153:W153"/>
    <mergeCell ref="X153:Y153"/>
    <mergeCell ref="A179:W179"/>
    <mergeCell ref="X179:Y179"/>
    <mergeCell ref="A180:E180"/>
    <mergeCell ref="F180:H180"/>
    <mergeCell ref="I180:K180"/>
    <mergeCell ref="L180:R180"/>
    <mergeCell ref="S180:X180"/>
    <mergeCell ref="A177:Q177"/>
    <mergeCell ref="R177:Y177"/>
    <mergeCell ref="A178:E178"/>
    <mergeCell ref="F178:H178"/>
    <mergeCell ref="I178:K178"/>
    <mergeCell ref="L178:R178"/>
    <mergeCell ref="S178:X178"/>
    <mergeCell ref="A174:W174"/>
    <mergeCell ref="X174:Y174"/>
    <mergeCell ref="A175:Q175"/>
    <mergeCell ref="R175:Y175"/>
    <mergeCell ref="A176:Q176"/>
    <mergeCell ref="R176:Y176"/>
    <mergeCell ref="A172:W172"/>
    <mergeCell ref="X172:Y172"/>
    <mergeCell ref="A173:B173"/>
    <mergeCell ref="C173:D173"/>
    <mergeCell ref="E173:I173"/>
    <mergeCell ref="J173:L173"/>
    <mergeCell ref="M173:O173"/>
    <mergeCell ref="P173:U173"/>
    <mergeCell ref="V173:Y173"/>
    <mergeCell ref="A171:B171"/>
    <mergeCell ref="C171:D171"/>
    <mergeCell ref="E171:I171"/>
    <mergeCell ref="J171:M171"/>
    <mergeCell ref="N171:T171"/>
    <mergeCell ref="U171:X171"/>
    <mergeCell ref="W199:X199"/>
    <mergeCell ref="A200:B200"/>
    <mergeCell ref="C200:D200"/>
    <mergeCell ref="E200:G200"/>
    <mergeCell ref="H200:J200"/>
    <mergeCell ref="K200:O200"/>
    <mergeCell ref="P200:V200"/>
    <mergeCell ref="W200:X200"/>
    <mergeCell ref="A199:B199"/>
    <mergeCell ref="C199:D199"/>
    <mergeCell ref="E199:G199"/>
    <mergeCell ref="H199:J199"/>
    <mergeCell ref="K199:O199"/>
    <mergeCell ref="P199:V199"/>
    <mergeCell ref="A186:W186"/>
    <mergeCell ref="X186:Y186"/>
    <mergeCell ref="A198:B198"/>
    <mergeCell ref="C198:D198"/>
    <mergeCell ref="E198:G198"/>
    <mergeCell ref="H198:J198"/>
    <mergeCell ref="K198:O198"/>
    <mergeCell ref="P198:V198"/>
    <mergeCell ref="W198:X198"/>
    <mergeCell ref="A183:W183"/>
    <mergeCell ref="X183:Y183"/>
    <mergeCell ref="A184:W184"/>
    <mergeCell ref="X184:Y184"/>
    <mergeCell ref="A185:W185"/>
    <mergeCell ref="X185:Y185"/>
    <mergeCell ref="A181:W181"/>
    <mergeCell ref="X181:Y181"/>
    <mergeCell ref="B182:C182"/>
    <mergeCell ref="D182:F182"/>
    <mergeCell ref="G182:K182"/>
    <mergeCell ref="L182:N182"/>
    <mergeCell ref="O182:P182"/>
    <mergeCell ref="Q182:S182"/>
    <mergeCell ref="T182:W182"/>
    <mergeCell ref="X182:Y182"/>
    <mergeCell ref="A206:W206"/>
    <mergeCell ref="X206:Y206"/>
    <mergeCell ref="W201:X201"/>
    <mergeCell ref="A202:W202"/>
    <mergeCell ref="X202:Y202"/>
    <mergeCell ref="A203:B203"/>
    <mergeCell ref="C203:D203"/>
    <mergeCell ref="E203:I203"/>
    <mergeCell ref="J203:M203"/>
    <mergeCell ref="N203:T203"/>
    <mergeCell ref="U203:X203"/>
    <mergeCell ref="A201:B201"/>
    <mergeCell ref="C201:D201"/>
    <mergeCell ref="E201:G201"/>
    <mergeCell ref="H201:J201"/>
    <mergeCell ref="K201:O201"/>
    <mergeCell ref="P201:V201"/>
    <mergeCell ref="A207:B207"/>
    <mergeCell ref="C207:D207"/>
    <mergeCell ref="E207:I207"/>
    <mergeCell ref="J207:L207"/>
    <mergeCell ref="M207:O207"/>
    <mergeCell ref="P207:U207"/>
    <mergeCell ref="V207:Y207"/>
    <mergeCell ref="A205:B205"/>
    <mergeCell ref="C205:D205"/>
    <mergeCell ref="E205:I205"/>
    <mergeCell ref="J205:M205"/>
    <mergeCell ref="N205:T205"/>
    <mergeCell ref="U205:X205"/>
    <mergeCell ref="A204:B204"/>
    <mergeCell ref="C204:D204"/>
    <mergeCell ref="E204:I204"/>
    <mergeCell ref="J204:M204"/>
    <mergeCell ref="N204:T204"/>
    <mergeCell ref="U204:X204"/>
    <mergeCell ref="A217:W217"/>
    <mergeCell ref="X217:Y217"/>
    <mergeCell ref="A218:W218"/>
    <mergeCell ref="X218:Y218"/>
    <mergeCell ref="A219:W219"/>
    <mergeCell ref="X219:Y219"/>
    <mergeCell ref="A215:W215"/>
    <mergeCell ref="X215:Y215"/>
    <mergeCell ref="B216:C216"/>
    <mergeCell ref="D216:F216"/>
    <mergeCell ref="G216:K216"/>
    <mergeCell ref="L216:N216"/>
    <mergeCell ref="O216:P216"/>
    <mergeCell ref="Q216:S216"/>
    <mergeCell ref="T216:W216"/>
    <mergeCell ref="X216:Y216"/>
    <mergeCell ref="A213:W213"/>
    <mergeCell ref="X213:Y213"/>
    <mergeCell ref="A214:E214"/>
    <mergeCell ref="F214:H214"/>
    <mergeCell ref="I214:K214"/>
    <mergeCell ref="L214:R214"/>
    <mergeCell ref="S214:X214"/>
    <mergeCell ref="A211:Q211"/>
    <mergeCell ref="R211:Y211"/>
    <mergeCell ref="A212:E212"/>
    <mergeCell ref="F212:H212"/>
    <mergeCell ref="I212:K212"/>
    <mergeCell ref="L212:R212"/>
    <mergeCell ref="S212:X212"/>
    <mergeCell ref="A208:W208"/>
    <mergeCell ref="X208:Y208"/>
    <mergeCell ref="A209:Q209"/>
    <mergeCell ref="R209:Y209"/>
    <mergeCell ref="A210:Q210"/>
    <mergeCell ref="R210:Y210"/>
    <mergeCell ref="W234:X234"/>
    <mergeCell ref="A235:B235"/>
    <mergeCell ref="C235:D235"/>
    <mergeCell ref="E235:G235"/>
    <mergeCell ref="H235:J235"/>
    <mergeCell ref="K235:O235"/>
    <mergeCell ref="P235:V235"/>
    <mergeCell ref="W235:X235"/>
    <mergeCell ref="A234:B234"/>
    <mergeCell ref="C234:D234"/>
    <mergeCell ref="E234:G234"/>
    <mergeCell ref="H234:J234"/>
    <mergeCell ref="K234:O234"/>
    <mergeCell ref="P234:V234"/>
    <mergeCell ref="W232:X232"/>
    <mergeCell ref="A233:B233"/>
    <mergeCell ref="C233:D233"/>
    <mergeCell ref="E233:G233"/>
    <mergeCell ref="H233:J233"/>
    <mergeCell ref="K233:O233"/>
    <mergeCell ref="P233:V233"/>
    <mergeCell ref="W233:X233"/>
    <mergeCell ref="A232:B232"/>
    <mergeCell ref="C232:D232"/>
    <mergeCell ref="E232:G232"/>
    <mergeCell ref="H232:J232"/>
    <mergeCell ref="K232:O232"/>
    <mergeCell ref="P232:V232"/>
    <mergeCell ref="A220:W220"/>
    <mergeCell ref="X220:Y220"/>
    <mergeCell ref="A231:B231"/>
    <mergeCell ref="C231:D231"/>
    <mergeCell ref="E231:G231"/>
    <mergeCell ref="H231:J231"/>
    <mergeCell ref="K231:O231"/>
    <mergeCell ref="P231:V231"/>
    <mergeCell ref="W231:X231"/>
    <mergeCell ref="A242:B242"/>
    <mergeCell ref="C242:D242"/>
    <mergeCell ref="E242:I242"/>
    <mergeCell ref="J242:L242"/>
    <mergeCell ref="M242:O242"/>
    <mergeCell ref="P242:U242"/>
    <mergeCell ref="V242:Y242"/>
    <mergeCell ref="A240:B240"/>
    <mergeCell ref="C240:D240"/>
    <mergeCell ref="E240:I240"/>
    <mergeCell ref="J240:M240"/>
    <mergeCell ref="N240:T240"/>
    <mergeCell ref="U240:X240"/>
    <mergeCell ref="A239:B239"/>
    <mergeCell ref="C239:D239"/>
    <mergeCell ref="E239:I239"/>
    <mergeCell ref="J239:M239"/>
    <mergeCell ref="N239:T239"/>
    <mergeCell ref="U239:X239"/>
    <mergeCell ref="W236:X236"/>
    <mergeCell ref="A237:W237"/>
    <mergeCell ref="X237:Y237"/>
    <mergeCell ref="A238:B238"/>
    <mergeCell ref="C238:D238"/>
    <mergeCell ref="E238:I238"/>
    <mergeCell ref="J238:M238"/>
    <mergeCell ref="N238:T238"/>
    <mergeCell ref="U238:X238"/>
    <mergeCell ref="A236:B236"/>
    <mergeCell ref="C236:D236"/>
    <mergeCell ref="E236:G236"/>
    <mergeCell ref="H236:J236"/>
    <mergeCell ref="K236:O236"/>
    <mergeCell ref="P236:V236"/>
    <mergeCell ref="A252:W252"/>
    <mergeCell ref="X252:Y252"/>
    <mergeCell ref="A246:Q246"/>
    <mergeCell ref="R246:Y246"/>
    <mergeCell ref="A247:E247"/>
    <mergeCell ref="F247:H247"/>
    <mergeCell ref="I247:K247"/>
    <mergeCell ref="L247:R247"/>
    <mergeCell ref="S247:X247"/>
    <mergeCell ref="A243:W243"/>
    <mergeCell ref="X243:Y243"/>
    <mergeCell ref="A244:Q244"/>
    <mergeCell ref="R244:Y244"/>
    <mergeCell ref="A245:Q245"/>
    <mergeCell ref="R245:Y245"/>
    <mergeCell ref="A241:W241"/>
    <mergeCell ref="X241:Y241"/>
    <mergeCell ref="A253:W253"/>
    <mergeCell ref="X253:Y253"/>
    <mergeCell ref="A254:W254"/>
    <mergeCell ref="X254:Y254"/>
    <mergeCell ref="A250:W250"/>
    <mergeCell ref="X250:Y250"/>
    <mergeCell ref="B251:C251"/>
    <mergeCell ref="D251:F251"/>
    <mergeCell ref="G251:K251"/>
    <mergeCell ref="L251:N251"/>
    <mergeCell ref="O251:P251"/>
    <mergeCell ref="Q251:S251"/>
    <mergeCell ref="T251:W251"/>
    <mergeCell ref="X251:Y251"/>
    <mergeCell ref="A248:W248"/>
    <mergeCell ref="X248:Y248"/>
    <mergeCell ref="A249:E249"/>
    <mergeCell ref="F249:H249"/>
    <mergeCell ref="I249:K249"/>
    <mergeCell ref="L249:R249"/>
    <mergeCell ref="S249:X249"/>
    <mergeCell ref="W269:X269"/>
    <mergeCell ref="A270:B270"/>
    <mergeCell ref="C270:D270"/>
    <mergeCell ref="E270:G270"/>
    <mergeCell ref="H270:J270"/>
    <mergeCell ref="K270:O270"/>
    <mergeCell ref="P270:V270"/>
    <mergeCell ref="W270:X270"/>
    <mergeCell ref="A269:B269"/>
    <mergeCell ref="C269:D269"/>
    <mergeCell ref="E269:G269"/>
    <mergeCell ref="H269:J269"/>
    <mergeCell ref="K269:O269"/>
    <mergeCell ref="P269:V269"/>
    <mergeCell ref="W267:X267"/>
    <mergeCell ref="A268:B268"/>
    <mergeCell ref="C268:D268"/>
    <mergeCell ref="E268:G268"/>
    <mergeCell ref="H268:J268"/>
    <mergeCell ref="K268:O268"/>
    <mergeCell ref="P268:V268"/>
    <mergeCell ref="W268:X268"/>
    <mergeCell ref="A267:B267"/>
    <mergeCell ref="C267:D267"/>
    <mergeCell ref="E267:G267"/>
    <mergeCell ref="H267:J267"/>
    <mergeCell ref="K267:O267"/>
    <mergeCell ref="P267:V267"/>
    <mergeCell ref="A255:W255"/>
    <mergeCell ref="X255:Y255"/>
    <mergeCell ref="A266:B266"/>
    <mergeCell ref="C266:D266"/>
    <mergeCell ref="E266:G266"/>
    <mergeCell ref="H266:J266"/>
    <mergeCell ref="K266:O266"/>
    <mergeCell ref="P266:V266"/>
    <mergeCell ref="W266:X266"/>
    <mergeCell ref="A276:W276"/>
    <mergeCell ref="X276:Y276"/>
    <mergeCell ref="A277:B277"/>
    <mergeCell ref="C277:D277"/>
    <mergeCell ref="E277:I277"/>
    <mergeCell ref="J277:L277"/>
    <mergeCell ref="M277:O277"/>
    <mergeCell ref="P277:U277"/>
    <mergeCell ref="V277:Y277"/>
    <mergeCell ref="A275:B275"/>
    <mergeCell ref="C275:D275"/>
    <mergeCell ref="E275:I275"/>
    <mergeCell ref="J275:M275"/>
    <mergeCell ref="N275:T275"/>
    <mergeCell ref="U275:X275"/>
    <mergeCell ref="A274:B274"/>
    <mergeCell ref="C274:D274"/>
    <mergeCell ref="E274:I274"/>
    <mergeCell ref="J274:M274"/>
    <mergeCell ref="N274:T274"/>
    <mergeCell ref="U274:X274"/>
    <mergeCell ref="W271:X271"/>
    <mergeCell ref="A272:W272"/>
    <mergeCell ref="X272:Y272"/>
    <mergeCell ref="A273:B273"/>
    <mergeCell ref="C273:D273"/>
    <mergeCell ref="E273:I273"/>
    <mergeCell ref="J273:M273"/>
    <mergeCell ref="N273:T273"/>
    <mergeCell ref="U273:X273"/>
    <mergeCell ref="A271:B271"/>
    <mergeCell ref="C271:D271"/>
    <mergeCell ref="E271:G271"/>
    <mergeCell ref="H271:J271"/>
    <mergeCell ref="K271:O271"/>
    <mergeCell ref="P271:V271"/>
    <mergeCell ref="A287:W287"/>
    <mergeCell ref="X287:Y287"/>
    <mergeCell ref="A288:W288"/>
    <mergeCell ref="X288:Y288"/>
    <mergeCell ref="A281:Q281"/>
    <mergeCell ref="R281:Y281"/>
    <mergeCell ref="A282:E282"/>
    <mergeCell ref="F282:H282"/>
    <mergeCell ref="I282:K282"/>
    <mergeCell ref="L282:R282"/>
    <mergeCell ref="S282:X282"/>
    <mergeCell ref="A278:W278"/>
    <mergeCell ref="X278:Y278"/>
    <mergeCell ref="A279:Q279"/>
    <mergeCell ref="R279:Y279"/>
    <mergeCell ref="A280:Q280"/>
    <mergeCell ref="R280:Y280"/>
    <mergeCell ref="A289:W289"/>
    <mergeCell ref="X289:Y289"/>
    <mergeCell ref="A285:W285"/>
    <mergeCell ref="X285:Y285"/>
    <mergeCell ref="B286:C286"/>
    <mergeCell ref="D286:F286"/>
    <mergeCell ref="G286:K286"/>
    <mergeCell ref="L286:N286"/>
    <mergeCell ref="O286:P286"/>
    <mergeCell ref="Q286:S286"/>
    <mergeCell ref="T286:W286"/>
    <mergeCell ref="X286:Y286"/>
    <mergeCell ref="A283:W283"/>
    <mergeCell ref="X283:Y283"/>
    <mergeCell ref="A284:E284"/>
    <mergeCell ref="F284:H284"/>
    <mergeCell ref="I284:K284"/>
    <mergeCell ref="L284:R284"/>
    <mergeCell ref="S284:X284"/>
    <mergeCell ref="A306:W306"/>
    <mergeCell ref="X306:Y306"/>
    <mergeCell ref="A307:B307"/>
    <mergeCell ref="C307:D307"/>
    <mergeCell ref="E307:I307"/>
    <mergeCell ref="J307:L307"/>
    <mergeCell ref="M307:O307"/>
    <mergeCell ref="P307:U307"/>
    <mergeCell ref="V307:Y307"/>
    <mergeCell ref="A305:B305"/>
    <mergeCell ref="C305:D305"/>
    <mergeCell ref="E305:I305"/>
    <mergeCell ref="J305:M305"/>
    <mergeCell ref="N305:T305"/>
    <mergeCell ref="U305:X305"/>
    <mergeCell ref="W302:X302"/>
    <mergeCell ref="A303:W303"/>
    <mergeCell ref="X303:Y303"/>
    <mergeCell ref="A304:B304"/>
    <mergeCell ref="C304:D304"/>
    <mergeCell ref="E304:I304"/>
    <mergeCell ref="J304:M304"/>
    <mergeCell ref="N304:T304"/>
    <mergeCell ref="U304:X304"/>
    <mergeCell ref="A302:B302"/>
    <mergeCell ref="C302:D302"/>
    <mergeCell ref="E302:G302"/>
    <mergeCell ref="H302:J302"/>
    <mergeCell ref="K302:O302"/>
    <mergeCell ref="P302:V302"/>
    <mergeCell ref="A290:W290"/>
    <mergeCell ref="X290:Y290"/>
    <mergeCell ref="A301:B301"/>
    <mergeCell ref="C301:D301"/>
    <mergeCell ref="E301:G301"/>
    <mergeCell ref="H301:J301"/>
    <mergeCell ref="K301:O301"/>
    <mergeCell ref="P301:V301"/>
    <mergeCell ref="W301:X301"/>
    <mergeCell ref="A317:W317"/>
    <mergeCell ref="X317:Y317"/>
    <mergeCell ref="A318:W318"/>
    <mergeCell ref="X318:Y318"/>
    <mergeCell ref="A319:W319"/>
    <mergeCell ref="X319:Y319"/>
    <mergeCell ref="A315:W315"/>
    <mergeCell ref="X315:Y315"/>
    <mergeCell ref="B316:C316"/>
    <mergeCell ref="D316:F316"/>
    <mergeCell ref="G316:K316"/>
    <mergeCell ref="L316:N316"/>
    <mergeCell ref="O316:P316"/>
    <mergeCell ref="Q316:S316"/>
    <mergeCell ref="T316:W316"/>
    <mergeCell ref="X316:Y316"/>
    <mergeCell ref="A313:W313"/>
    <mergeCell ref="X313:Y313"/>
    <mergeCell ref="A314:E314"/>
    <mergeCell ref="F314:H314"/>
    <mergeCell ref="I314:K314"/>
    <mergeCell ref="L314:R314"/>
    <mergeCell ref="S314:X314"/>
    <mergeCell ref="A311:Q311"/>
    <mergeCell ref="R311:Y311"/>
    <mergeCell ref="A312:E312"/>
    <mergeCell ref="F312:H312"/>
    <mergeCell ref="I312:K312"/>
    <mergeCell ref="L312:R312"/>
    <mergeCell ref="S312:X312"/>
    <mergeCell ref="A308:W308"/>
    <mergeCell ref="X308:Y308"/>
    <mergeCell ref="A309:Q309"/>
    <mergeCell ref="R309:Y309"/>
    <mergeCell ref="A310:Q310"/>
    <mergeCell ref="R310:Y310"/>
    <mergeCell ref="W334:X334"/>
    <mergeCell ref="A335:B335"/>
    <mergeCell ref="C335:D335"/>
    <mergeCell ref="E335:G335"/>
    <mergeCell ref="H335:J335"/>
    <mergeCell ref="K335:O335"/>
    <mergeCell ref="P335:V335"/>
    <mergeCell ref="W335:X335"/>
    <mergeCell ref="A334:B334"/>
    <mergeCell ref="C334:D334"/>
    <mergeCell ref="E334:G334"/>
    <mergeCell ref="H334:J334"/>
    <mergeCell ref="K334:O334"/>
    <mergeCell ref="P334:V334"/>
    <mergeCell ref="W332:X332"/>
    <mergeCell ref="A333:B333"/>
    <mergeCell ref="C333:D333"/>
    <mergeCell ref="E333:G333"/>
    <mergeCell ref="H333:J333"/>
    <mergeCell ref="K333:O333"/>
    <mergeCell ref="P333:V333"/>
    <mergeCell ref="W333:X333"/>
    <mergeCell ref="A332:B332"/>
    <mergeCell ref="C332:D332"/>
    <mergeCell ref="E332:G332"/>
    <mergeCell ref="H332:J332"/>
    <mergeCell ref="K332:O332"/>
    <mergeCell ref="P332:V332"/>
    <mergeCell ref="A320:W320"/>
    <mergeCell ref="X320:Y320"/>
    <mergeCell ref="A331:B331"/>
    <mergeCell ref="C331:D331"/>
    <mergeCell ref="E331:G331"/>
    <mergeCell ref="H331:J331"/>
    <mergeCell ref="K331:O331"/>
    <mergeCell ref="P331:V331"/>
    <mergeCell ref="W331:X331"/>
    <mergeCell ref="A343:W343"/>
    <mergeCell ref="X343:Y343"/>
    <mergeCell ref="A344:Q344"/>
    <mergeCell ref="R344:Y344"/>
    <mergeCell ref="A345:Q345"/>
    <mergeCell ref="R345:Y345"/>
    <mergeCell ref="A341:W341"/>
    <mergeCell ref="X341:Y341"/>
    <mergeCell ref="A342:B342"/>
    <mergeCell ref="C342:D342"/>
    <mergeCell ref="E342:I342"/>
    <mergeCell ref="J342:L342"/>
    <mergeCell ref="M342:O342"/>
    <mergeCell ref="P342:U342"/>
    <mergeCell ref="V342:Y342"/>
    <mergeCell ref="A340:B340"/>
    <mergeCell ref="C340:D340"/>
    <mergeCell ref="E340:I340"/>
    <mergeCell ref="J340:M340"/>
    <mergeCell ref="N340:T340"/>
    <mergeCell ref="U340:X340"/>
    <mergeCell ref="A339:B339"/>
    <mergeCell ref="C339:D339"/>
    <mergeCell ref="E339:I339"/>
    <mergeCell ref="J339:M339"/>
    <mergeCell ref="N339:T339"/>
    <mergeCell ref="U339:X339"/>
    <mergeCell ref="W336:X336"/>
    <mergeCell ref="A337:W337"/>
    <mergeCell ref="X337:Y337"/>
    <mergeCell ref="A338:B338"/>
    <mergeCell ref="C338:D338"/>
    <mergeCell ref="E338:I338"/>
    <mergeCell ref="J338:M338"/>
    <mergeCell ref="N338:T338"/>
    <mergeCell ref="U338:X338"/>
    <mergeCell ref="A336:B336"/>
    <mergeCell ref="C336:D336"/>
    <mergeCell ref="E336:G336"/>
    <mergeCell ref="H336:J336"/>
    <mergeCell ref="K336:O336"/>
    <mergeCell ref="P336:V336"/>
    <mergeCell ref="A355:W355"/>
    <mergeCell ref="X355:Y355"/>
    <mergeCell ref="A366:B366"/>
    <mergeCell ref="C366:D366"/>
    <mergeCell ref="E366:G366"/>
    <mergeCell ref="H366:J366"/>
    <mergeCell ref="K366:O366"/>
    <mergeCell ref="P366:V366"/>
    <mergeCell ref="W366:X366"/>
    <mergeCell ref="A352:W352"/>
    <mergeCell ref="X352:Y352"/>
    <mergeCell ref="A353:W353"/>
    <mergeCell ref="X353:Y353"/>
    <mergeCell ref="A354:W354"/>
    <mergeCell ref="X354:Y354"/>
    <mergeCell ref="A350:W350"/>
    <mergeCell ref="X350:Y350"/>
    <mergeCell ref="B351:C351"/>
    <mergeCell ref="D351:F351"/>
    <mergeCell ref="G351:K351"/>
    <mergeCell ref="L351:N351"/>
    <mergeCell ref="O351:P351"/>
    <mergeCell ref="Q351:S351"/>
    <mergeCell ref="T351:W351"/>
    <mergeCell ref="X351:Y351"/>
    <mergeCell ref="A348:W348"/>
    <mergeCell ref="X348:Y348"/>
    <mergeCell ref="A349:E349"/>
    <mergeCell ref="F349:H349"/>
    <mergeCell ref="I349:K349"/>
    <mergeCell ref="L349:R349"/>
    <mergeCell ref="S349:X349"/>
    <mergeCell ref="A346:Q346"/>
    <mergeCell ref="R346:Y346"/>
    <mergeCell ref="A347:E347"/>
    <mergeCell ref="F347:H347"/>
    <mergeCell ref="I347:K347"/>
    <mergeCell ref="L347:R347"/>
    <mergeCell ref="S347:X347"/>
    <mergeCell ref="A374:W374"/>
    <mergeCell ref="X374:Y374"/>
    <mergeCell ref="A375:Q375"/>
    <mergeCell ref="R375:Y375"/>
    <mergeCell ref="A370:B370"/>
    <mergeCell ref="C370:D370"/>
    <mergeCell ref="E370:I370"/>
    <mergeCell ref="J370:M370"/>
    <mergeCell ref="N370:T370"/>
    <mergeCell ref="U370:X370"/>
    <mergeCell ref="W367:X367"/>
    <mergeCell ref="A368:W368"/>
    <mergeCell ref="X368:Y368"/>
    <mergeCell ref="A369:B369"/>
    <mergeCell ref="C369:D369"/>
    <mergeCell ref="E369:I369"/>
    <mergeCell ref="J369:M369"/>
    <mergeCell ref="N369:T369"/>
    <mergeCell ref="A376:Q376"/>
    <mergeCell ref="R376:Y376"/>
    <mergeCell ref="A372:W372"/>
    <mergeCell ref="X372:Y372"/>
    <mergeCell ref="A373:B373"/>
    <mergeCell ref="C373:D373"/>
    <mergeCell ref="E373:I373"/>
    <mergeCell ref="J373:L373"/>
    <mergeCell ref="M373:O373"/>
    <mergeCell ref="P373:U373"/>
    <mergeCell ref="V373:Y373"/>
    <mergeCell ref="A371:B371"/>
    <mergeCell ref="C371:D371"/>
    <mergeCell ref="E371:I371"/>
    <mergeCell ref="J371:M371"/>
    <mergeCell ref="N371:T371"/>
    <mergeCell ref="U371:X371"/>
    <mergeCell ref="U369:X369"/>
    <mergeCell ref="A367:B367"/>
    <mergeCell ref="C367:D367"/>
    <mergeCell ref="E367:G367"/>
    <mergeCell ref="H367:J367"/>
    <mergeCell ref="K367:O367"/>
    <mergeCell ref="P367:V367"/>
    <mergeCell ref="A386:W386"/>
    <mergeCell ref="X386:Y386"/>
    <mergeCell ref="A397:B397"/>
    <mergeCell ref="C397:D397"/>
    <mergeCell ref="E397:G397"/>
    <mergeCell ref="H397:J397"/>
    <mergeCell ref="K397:O397"/>
    <mergeCell ref="P397:V397"/>
    <mergeCell ref="W397:X397"/>
    <mergeCell ref="A383:W383"/>
    <mergeCell ref="X383:Y383"/>
    <mergeCell ref="A384:W384"/>
    <mergeCell ref="X384:Y384"/>
    <mergeCell ref="A385:W385"/>
    <mergeCell ref="X385:Y385"/>
    <mergeCell ref="A381:W381"/>
    <mergeCell ref="X381:Y381"/>
    <mergeCell ref="B382:C382"/>
    <mergeCell ref="D382:F382"/>
    <mergeCell ref="G382:K382"/>
    <mergeCell ref="L382:N382"/>
    <mergeCell ref="O382:P382"/>
    <mergeCell ref="Q382:S382"/>
    <mergeCell ref="T382:W382"/>
    <mergeCell ref="X382:Y382"/>
    <mergeCell ref="A379:W379"/>
    <mergeCell ref="X379:Y379"/>
    <mergeCell ref="A380:E380"/>
    <mergeCell ref="F380:H380"/>
    <mergeCell ref="I380:K380"/>
    <mergeCell ref="L380:R380"/>
    <mergeCell ref="S380:X380"/>
    <mergeCell ref="A377:Q377"/>
    <mergeCell ref="R377:Y377"/>
    <mergeCell ref="A378:E378"/>
    <mergeCell ref="F378:H378"/>
    <mergeCell ref="I378:K378"/>
    <mergeCell ref="L378:R378"/>
    <mergeCell ref="S378:X378"/>
    <mergeCell ref="A405:W405"/>
    <mergeCell ref="X405:Y405"/>
    <mergeCell ref="A406:Q406"/>
    <mergeCell ref="R406:Y406"/>
    <mergeCell ref="A401:B401"/>
    <mergeCell ref="C401:D401"/>
    <mergeCell ref="E401:I401"/>
    <mergeCell ref="J401:M401"/>
    <mergeCell ref="N401:T401"/>
    <mergeCell ref="U401:X401"/>
    <mergeCell ref="W398:X398"/>
    <mergeCell ref="A399:W399"/>
    <mergeCell ref="X399:Y399"/>
    <mergeCell ref="A400:B400"/>
    <mergeCell ref="C400:D400"/>
    <mergeCell ref="E400:I400"/>
    <mergeCell ref="J400:M400"/>
    <mergeCell ref="N400:T400"/>
    <mergeCell ref="A407:Q407"/>
    <mergeCell ref="R407:Y407"/>
    <mergeCell ref="A403:W403"/>
    <mergeCell ref="X403:Y403"/>
    <mergeCell ref="A404:B404"/>
    <mergeCell ref="C404:D404"/>
    <mergeCell ref="E404:I404"/>
    <mergeCell ref="J404:L404"/>
    <mergeCell ref="M404:O404"/>
    <mergeCell ref="P404:U404"/>
    <mergeCell ref="V404:Y404"/>
    <mergeCell ref="A402:B402"/>
    <mergeCell ref="C402:D402"/>
    <mergeCell ref="E402:I402"/>
    <mergeCell ref="J402:M402"/>
    <mergeCell ref="N402:T402"/>
    <mergeCell ref="U402:X402"/>
    <mergeCell ref="U400:X400"/>
    <mergeCell ref="A398:B398"/>
    <mergeCell ref="C398:D398"/>
    <mergeCell ref="E398:G398"/>
    <mergeCell ref="H398:J398"/>
    <mergeCell ref="K398:O398"/>
    <mergeCell ref="P398:V398"/>
    <mergeCell ref="A417:W417"/>
    <mergeCell ref="X417:Y417"/>
    <mergeCell ref="A428:B428"/>
    <mergeCell ref="C428:D428"/>
    <mergeCell ref="E428:G428"/>
    <mergeCell ref="H428:J428"/>
    <mergeCell ref="K428:O428"/>
    <mergeCell ref="P428:V428"/>
    <mergeCell ref="W428:X428"/>
    <mergeCell ref="A414:W414"/>
    <mergeCell ref="X414:Y414"/>
    <mergeCell ref="A415:W415"/>
    <mergeCell ref="X415:Y415"/>
    <mergeCell ref="A416:W416"/>
    <mergeCell ref="X416:Y416"/>
    <mergeCell ref="A412:W412"/>
    <mergeCell ref="X412:Y412"/>
    <mergeCell ref="B413:C413"/>
    <mergeCell ref="D413:F413"/>
    <mergeCell ref="G413:K413"/>
    <mergeCell ref="L413:N413"/>
    <mergeCell ref="O413:P413"/>
    <mergeCell ref="Q413:S413"/>
    <mergeCell ref="T413:W413"/>
    <mergeCell ref="X413:Y413"/>
    <mergeCell ref="A410:W410"/>
    <mergeCell ref="X410:Y410"/>
    <mergeCell ref="A411:E411"/>
    <mergeCell ref="F411:H411"/>
    <mergeCell ref="I411:K411"/>
    <mergeCell ref="L411:R411"/>
    <mergeCell ref="S411:X411"/>
    <mergeCell ref="A408:Q408"/>
    <mergeCell ref="R408:Y408"/>
    <mergeCell ref="A409:E409"/>
    <mergeCell ref="F409:H409"/>
    <mergeCell ref="I409:K409"/>
    <mergeCell ref="L409:R409"/>
    <mergeCell ref="S409:X409"/>
    <mergeCell ref="A435:W435"/>
    <mergeCell ref="X435:Y435"/>
    <mergeCell ref="A436:Q436"/>
    <mergeCell ref="R436:Y436"/>
    <mergeCell ref="W429:X429"/>
    <mergeCell ref="A430:W430"/>
    <mergeCell ref="X430:Y430"/>
    <mergeCell ref="A431:B431"/>
    <mergeCell ref="C431:D431"/>
    <mergeCell ref="E431:I431"/>
    <mergeCell ref="J431:M431"/>
    <mergeCell ref="N431:T431"/>
    <mergeCell ref="U431:X431"/>
    <mergeCell ref="A429:B429"/>
    <mergeCell ref="C429:D429"/>
    <mergeCell ref="E429:G429"/>
    <mergeCell ref="H429:J429"/>
    <mergeCell ref="K429:O429"/>
    <mergeCell ref="A437:Q437"/>
    <mergeCell ref="R437:Y437"/>
    <mergeCell ref="A433:W433"/>
    <mergeCell ref="X433:Y433"/>
    <mergeCell ref="A434:B434"/>
    <mergeCell ref="C434:D434"/>
    <mergeCell ref="E434:I434"/>
    <mergeCell ref="J434:L434"/>
    <mergeCell ref="M434:O434"/>
    <mergeCell ref="P434:U434"/>
    <mergeCell ref="V434:Y434"/>
    <mergeCell ref="A432:B432"/>
    <mergeCell ref="C432:D432"/>
    <mergeCell ref="E432:I432"/>
    <mergeCell ref="J432:M432"/>
    <mergeCell ref="N432:T432"/>
    <mergeCell ref="U432:X432"/>
    <mergeCell ref="P429:V429"/>
    <mergeCell ref="A447:W447"/>
    <mergeCell ref="X447:Y447"/>
    <mergeCell ref="A458:B458"/>
    <mergeCell ref="C458:D458"/>
    <mergeCell ref="E458:G458"/>
    <mergeCell ref="H458:J458"/>
    <mergeCell ref="K458:O458"/>
    <mergeCell ref="P458:V458"/>
    <mergeCell ref="W458:X458"/>
    <mergeCell ref="A444:W444"/>
    <mergeCell ref="X444:Y444"/>
    <mergeCell ref="A445:W445"/>
    <mergeCell ref="X445:Y445"/>
    <mergeCell ref="A446:W446"/>
    <mergeCell ref="X446:Y446"/>
    <mergeCell ref="A442:W442"/>
    <mergeCell ref="X442:Y442"/>
    <mergeCell ref="B443:C443"/>
    <mergeCell ref="D443:F443"/>
    <mergeCell ref="G443:K443"/>
    <mergeCell ref="L443:N443"/>
    <mergeCell ref="O443:P443"/>
    <mergeCell ref="Q443:S443"/>
    <mergeCell ref="T443:W443"/>
    <mergeCell ref="X443:Y443"/>
    <mergeCell ref="A440:W440"/>
    <mergeCell ref="X440:Y440"/>
    <mergeCell ref="A441:E441"/>
    <mergeCell ref="F441:H441"/>
    <mergeCell ref="I441:K441"/>
    <mergeCell ref="L441:R441"/>
    <mergeCell ref="S441:X441"/>
    <mergeCell ref="A438:Q438"/>
    <mergeCell ref="R438:Y438"/>
    <mergeCell ref="A439:E439"/>
    <mergeCell ref="F439:H439"/>
    <mergeCell ref="I439:K439"/>
    <mergeCell ref="L439:R439"/>
    <mergeCell ref="S439:X439"/>
    <mergeCell ref="A466:W466"/>
    <mergeCell ref="X466:Y466"/>
    <mergeCell ref="A467:Q467"/>
    <mergeCell ref="R467:Y467"/>
    <mergeCell ref="A468:Q468"/>
    <mergeCell ref="R468:Y468"/>
    <mergeCell ref="A464:W464"/>
    <mergeCell ref="X464:Y464"/>
    <mergeCell ref="A465:B465"/>
    <mergeCell ref="C465:D465"/>
    <mergeCell ref="E465:I465"/>
    <mergeCell ref="J465:L465"/>
    <mergeCell ref="M465:O465"/>
    <mergeCell ref="P465:U465"/>
    <mergeCell ref="V465:Y465"/>
    <mergeCell ref="A463:B463"/>
    <mergeCell ref="C463:D463"/>
    <mergeCell ref="E463:I463"/>
    <mergeCell ref="J463:M463"/>
    <mergeCell ref="N463:T463"/>
    <mergeCell ref="U463:X463"/>
    <mergeCell ref="A462:B462"/>
    <mergeCell ref="C462:D462"/>
    <mergeCell ref="E462:I462"/>
    <mergeCell ref="J462:M462"/>
    <mergeCell ref="N462:T462"/>
    <mergeCell ref="U462:X462"/>
    <mergeCell ref="W459:X459"/>
    <mergeCell ref="A460:W460"/>
    <mergeCell ref="X460:Y460"/>
    <mergeCell ref="A461:B461"/>
    <mergeCell ref="C461:D461"/>
    <mergeCell ref="E461:I461"/>
    <mergeCell ref="J461:M461"/>
    <mergeCell ref="N461:T461"/>
    <mergeCell ref="U461:X461"/>
    <mergeCell ref="A459:B459"/>
    <mergeCell ref="C459:D459"/>
    <mergeCell ref="E459:G459"/>
    <mergeCell ref="H459:J459"/>
    <mergeCell ref="K459:O459"/>
    <mergeCell ref="P459:V459"/>
    <mergeCell ref="A478:W478"/>
    <mergeCell ref="X478:Y478"/>
    <mergeCell ref="A489:B489"/>
    <mergeCell ref="C489:D489"/>
    <mergeCell ref="E489:G489"/>
    <mergeCell ref="H489:J489"/>
    <mergeCell ref="K489:O489"/>
    <mergeCell ref="P489:V489"/>
    <mergeCell ref="W489:X489"/>
    <mergeCell ref="A475:W475"/>
    <mergeCell ref="X475:Y475"/>
    <mergeCell ref="A476:W476"/>
    <mergeCell ref="X476:Y476"/>
    <mergeCell ref="A477:W477"/>
    <mergeCell ref="X477:Y477"/>
    <mergeCell ref="A473:W473"/>
    <mergeCell ref="X473:Y473"/>
    <mergeCell ref="B474:C474"/>
    <mergeCell ref="D474:F474"/>
    <mergeCell ref="G474:K474"/>
    <mergeCell ref="L474:N474"/>
    <mergeCell ref="O474:P474"/>
    <mergeCell ref="Q474:S474"/>
    <mergeCell ref="T474:W474"/>
    <mergeCell ref="X474:Y474"/>
    <mergeCell ref="A471:W471"/>
    <mergeCell ref="X471:Y471"/>
    <mergeCell ref="A472:E472"/>
    <mergeCell ref="F472:H472"/>
    <mergeCell ref="I472:K472"/>
    <mergeCell ref="L472:R472"/>
    <mergeCell ref="S472:X472"/>
    <mergeCell ref="A469:Q469"/>
    <mergeCell ref="R469:Y469"/>
    <mergeCell ref="A470:E470"/>
    <mergeCell ref="F470:H470"/>
    <mergeCell ref="I470:K470"/>
    <mergeCell ref="L470:R470"/>
    <mergeCell ref="S470:X470"/>
    <mergeCell ref="A495:W495"/>
    <mergeCell ref="X495:Y495"/>
    <mergeCell ref="A496:B496"/>
    <mergeCell ref="C496:D496"/>
    <mergeCell ref="E496:I496"/>
    <mergeCell ref="J496:L496"/>
    <mergeCell ref="M496:O496"/>
    <mergeCell ref="P496:U496"/>
    <mergeCell ref="V496:Y496"/>
    <mergeCell ref="W492:X492"/>
    <mergeCell ref="A493:W493"/>
    <mergeCell ref="X493:Y493"/>
    <mergeCell ref="A494:B494"/>
    <mergeCell ref="C494:D494"/>
    <mergeCell ref="E494:I494"/>
    <mergeCell ref="J494:M494"/>
    <mergeCell ref="N494:T494"/>
    <mergeCell ref="U494:X494"/>
    <mergeCell ref="A492:B492"/>
    <mergeCell ref="C492:D492"/>
    <mergeCell ref="E492:G492"/>
    <mergeCell ref="H492:J492"/>
    <mergeCell ref="K492:O492"/>
    <mergeCell ref="P492:V492"/>
    <mergeCell ref="W490:X490"/>
    <mergeCell ref="A491:B491"/>
    <mergeCell ref="C491:D491"/>
    <mergeCell ref="E491:G491"/>
    <mergeCell ref="H491:J491"/>
    <mergeCell ref="K491:O491"/>
    <mergeCell ref="P491:V491"/>
    <mergeCell ref="W491:X491"/>
    <mergeCell ref="A490:B490"/>
    <mergeCell ref="C490:D490"/>
    <mergeCell ref="E490:G490"/>
    <mergeCell ref="H490:J490"/>
    <mergeCell ref="K490:O490"/>
    <mergeCell ref="P490:V490"/>
    <mergeCell ref="A506:W506"/>
    <mergeCell ref="X506:Y506"/>
    <mergeCell ref="A507:W507"/>
    <mergeCell ref="X507:Y507"/>
    <mergeCell ref="A508:W508"/>
    <mergeCell ref="X508:Y508"/>
    <mergeCell ref="A504:W504"/>
    <mergeCell ref="X504:Y504"/>
    <mergeCell ref="B505:C505"/>
    <mergeCell ref="D505:F505"/>
    <mergeCell ref="G505:K505"/>
    <mergeCell ref="L505:N505"/>
    <mergeCell ref="O505:P505"/>
    <mergeCell ref="Q505:S505"/>
    <mergeCell ref="T505:W505"/>
    <mergeCell ref="X505:Y505"/>
    <mergeCell ref="A502:W502"/>
    <mergeCell ref="X502:Y502"/>
    <mergeCell ref="A503:E503"/>
    <mergeCell ref="F503:H503"/>
    <mergeCell ref="I503:K503"/>
    <mergeCell ref="L503:R503"/>
    <mergeCell ref="S503:X503"/>
    <mergeCell ref="A500:Q500"/>
    <mergeCell ref="R500:Y500"/>
    <mergeCell ref="A501:E501"/>
    <mergeCell ref="F501:H501"/>
    <mergeCell ref="I501:K501"/>
    <mergeCell ref="L501:R501"/>
    <mergeCell ref="S501:X501"/>
    <mergeCell ref="A497:W497"/>
    <mergeCell ref="X497:Y497"/>
    <mergeCell ref="A498:Q498"/>
    <mergeCell ref="R498:Y498"/>
    <mergeCell ref="A499:Q499"/>
    <mergeCell ref="R499:Y499"/>
    <mergeCell ref="A525:W525"/>
    <mergeCell ref="X525:Y525"/>
    <mergeCell ref="A526:B526"/>
    <mergeCell ref="C526:D526"/>
    <mergeCell ref="E526:I526"/>
    <mergeCell ref="J526:L526"/>
    <mergeCell ref="M526:O526"/>
    <mergeCell ref="P526:U526"/>
    <mergeCell ref="V526:Y526"/>
    <mergeCell ref="A524:B524"/>
    <mergeCell ref="C524:D524"/>
    <mergeCell ref="E524:I524"/>
    <mergeCell ref="J524:M524"/>
    <mergeCell ref="N524:T524"/>
    <mergeCell ref="U524:X524"/>
    <mergeCell ref="W521:X521"/>
    <mergeCell ref="A522:W522"/>
    <mergeCell ref="X522:Y522"/>
    <mergeCell ref="A523:B523"/>
    <mergeCell ref="C523:D523"/>
    <mergeCell ref="E523:I523"/>
    <mergeCell ref="J523:M523"/>
    <mergeCell ref="N523:T523"/>
    <mergeCell ref="U523:X523"/>
    <mergeCell ref="A521:B521"/>
    <mergeCell ref="C521:D521"/>
    <mergeCell ref="E521:G521"/>
    <mergeCell ref="H521:J521"/>
    <mergeCell ref="K521:O521"/>
    <mergeCell ref="P521:V521"/>
    <mergeCell ref="A509:W509"/>
    <mergeCell ref="X509:Y509"/>
    <mergeCell ref="A520:B520"/>
    <mergeCell ref="C520:D520"/>
    <mergeCell ref="E520:G520"/>
    <mergeCell ref="H520:J520"/>
    <mergeCell ref="K520:O520"/>
    <mergeCell ref="P520:V520"/>
    <mergeCell ref="W520:X520"/>
    <mergeCell ref="A536:W536"/>
    <mergeCell ref="X536:Y536"/>
    <mergeCell ref="A537:W537"/>
    <mergeCell ref="X537:Y537"/>
    <mergeCell ref="A538:W538"/>
    <mergeCell ref="X538:Y538"/>
    <mergeCell ref="A534:W534"/>
    <mergeCell ref="X534:Y534"/>
    <mergeCell ref="B535:C535"/>
    <mergeCell ref="D535:F535"/>
    <mergeCell ref="G535:K535"/>
    <mergeCell ref="L535:N535"/>
    <mergeCell ref="O535:P535"/>
    <mergeCell ref="Q535:S535"/>
    <mergeCell ref="T535:W535"/>
    <mergeCell ref="X535:Y535"/>
    <mergeCell ref="A532:W532"/>
    <mergeCell ref="X532:Y532"/>
    <mergeCell ref="A533:E533"/>
    <mergeCell ref="F533:H533"/>
    <mergeCell ref="I533:K533"/>
    <mergeCell ref="L533:R533"/>
    <mergeCell ref="S533:X533"/>
    <mergeCell ref="A530:Q530"/>
    <mergeCell ref="R530:Y530"/>
    <mergeCell ref="A531:E531"/>
    <mergeCell ref="F531:H531"/>
    <mergeCell ref="I531:K531"/>
    <mergeCell ref="L531:R531"/>
    <mergeCell ref="S531:X531"/>
    <mergeCell ref="A527:W527"/>
    <mergeCell ref="X527:Y527"/>
    <mergeCell ref="A528:Q528"/>
    <mergeCell ref="R528:Y528"/>
    <mergeCell ref="A529:Q529"/>
    <mergeCell ref="R529:Y529"/>
    <mergeCell ref="A554:W554"/>
    <mergeCell ref="X554:Y554"/>
    <mergeCell ref="A555:B555"/>
    <mergeCell ref="C555:D555"/>
    <mergeCell ref="E555:I555"/>
    <mergeCell ref="J555:L555"/>
    <mergeCell ref="M555:O555"/>
    <mergeCell ref="P555:U555"/>
    <mergeCell ref="V555:Y555"/>
    <mergeCell ref="W551:X551"/>
    <mergeCell ref="A552:W552"/>
    <mergeCell ref="X552:Y552"/>
    <mergeCell ref="A553:B553"/>
    <mergeCell ref="C553:D553"/>
    <mergeCell ref="E553:I553"/>
    <mergeCell ref="J553:M553"/>
    <mergeCell ref="N553:T553"/>
    <mergeCell ref="U553:X553"/>
    <mergeCell ref="A551:B551"/>
    <mergeCell ref="C551:D551"/>
    <mergeCell ref="E551:G551"/>
    <mergeCell ref="H551:J551"/>
    <mergeCell ref="K551:O551"/>
    <mergeCell ref="P551:V551"/>
    <mergeCell ref="A539:W539"/>
    <mergeCell ref="X539:Y539"/>
    <mergeCell ref="A550:B550"/>
    <mergeCell ref="C550:D550"/>
    <mergeCell ref="E550:G550"/>
    <mergeCell ref="H550:J550"/>
    <mergeCell ref="K550:O550"/>
    <mergeCell ref="P550:V550"/>
    <mergeCell ref="W550:X550"/>
    <mergeCell ref="A565:W565"/>
    <mergeCell ref="X565:Y565"/>
    <mergeCell ref="A566:W566"/>
    <mergeCell ref="X566:Y566"/>
    <mergeCell ref="A559:Q559"/>
    <mergeCell ref="R559:Y559"/>
    <mergeCell ref="A560:E560"/>
    <mergeCell ref="F560:H560"/>
    <mergeCell ref="I560:K560"/>
    <mergeCell ref="L560:R560"/>
    <mergeCell ref="S560:X560"/>
    <mergeCell ref="A556:W556"/>
    <mergeCell ref="X556:Y556"/>
    <mergeCell ref="A557:Q557"/>
    <mergeCell ref="R557:Y557"/>
    <mergeCell ref="A558:Q558"/>
    <mergeCell ref="R558:Y558"/>
    <mergeCell ref="A567:W567"/>
    <mergeCell ref="X567:Y567"/>
    <mergeCell ref="A563:W563"/>
    <mergeCell ref="X563:Y563"/>
    <mergeCell ref="B564:C564"/>
    <mergeCell ref="D564:F564"/>
    <mergeCell ref="G564:K564"/>
    <mergeCell ref="L564:N564"/>
    <mergeCell ref="O564:P564"/>
    <mergeCell ref="Q564:S564"/>
    <mergeCell ref="T564:W564"/>
    <mergeCell ref="X564:Y564"/>
    <mergeCell ref="A561:W561"/>
    <mergeCell ref="X561:Y561"/>
    <mergeCell ref="A562:E562"/>
    <mergeCell ref="F562:H562"/>
    <mergeCell ref="I562:K562"/>
    <mergeCell ref="L562:R562"/>
    <mergeCell ref="S562:X562"/>
    <mergeCell ref="A584:W584"/>
    <mergeCell ref="X584:Y584"/>
    <mergeCell ref="A585:B585"/>
    <mergeCell ref="C585:D585"/>
    <mergeCell ref="E585:I585"/>
    <mergeCell ref="J585:L585"/>
    <mergeCell ref="M585:O585"/>
    <mergeCell ref="P585:U585"/>
    <mergeCell ref="V585:Y585"/>
    <mergeCell ref="A583:B583"/>
    <mergeCell ref="C583:D583"/>
    <mergeCell ref="E583:I583"/>
    <mergeCell ref="J583:M583"/>
    <mergeCell ref="N583:T583"/>
    <mergeCell ref="U583:X583"/>
    <mergeCell ref="W580:X580"/>
    <mergeCell ref="A581:W581"/>
    <mergeCell ref="X581:Y581"/>
    <mergeCell ref="A582:B582"/>
    <mergeCell ref="C582:D582"/>
    <mergeCell ref="E582:I582"/>
    <mergeCell ref="J582:M582"/>
    <mergeCell ref="N582:T582"/>
    <mergeCell ref="U582:X582"/>
    <mergeCell ref="A580:B580"/>
    <mergeCell ref="C580:D580"/>
    <mergeCell ref="E580:G580"/>
    <mergeCell ref="H580:J580"/>
    <mergeCell ref="K580:O580"/>
    <mergeCell ref="P580:V580"/>
    <mergeCell ref="A568:W568"/>
    <mergeCell ref="X568:Y568"/>
    <mergeCell ref="A579:B579"/>
    <mergeCell ref="C579:D579"/>
    <mergeCell ref="E579:G579"/>
    <mergeCell ref="H579:J579"/>
    <mergeCell ref="K579:O579"/>
    <mergeCell ref="P579:V579"/>
    <mergeCell ref="W579:X579"/>
    <mergeCell ref="A595:W595"/>
    <mergeCell ref="X595:Y595"/>
    <mergeCell ref="A596:W596"/>
    <mergeCell ref="X596:Y596"/>
    <mergeCell ref="A597:W597"/>
    <mergeCell ref="X597:Y597"/>
    <mergeCell ref="A593:W593"/>
    <mergeCell ref="X593:Y593"/>
    <mergeCell ref="B594:C594"/>
    <mergeCell ref="D594:F594"/>
    <mergeCell ref="G594:K594"/>
    <mergeCell ref="L594:N594"/>
    <mergeCell ref="O594:P594"/>
    <mergeCell ref="Q594:S594"/>
    <mergeCell ref="T594:W594"/>
    <mergeCell ref="X594:Y594"/>
    <mergeCell ref="A591:W591"/>
    <mergeCell ref="X591:Y591"/>
    <mergeCell ref="A592:E592"/>
    <mergeCell ref="F592:H592"/>
    <mergeCell ref="I592:K592"/>
    <mergeCell ref="L592:R592"/>
    <mergeCell ref="S592:X592"/>
    <mergeCell ref="A589:Q589"/>
    <mergeCell ref="R589:Y589"/>
    <mergeCell ref="A590:E590"/>
    <mergeCell ref="F590:H590"/>
    <mergeCell ref="I590:K590"/>
    <mergeCell ref="L590:R590"/>
    <mergeCell ref="S590:X590"/>
    <mergeCell ref="A586:W586"/>
    <mergeCell ref="X586:Y586"/>
    <mergeCell ref="A587:Q587"/>
    <mergeCell ref="R587:Y587"/>
    <mergeCell ref="A588:Q588"/>
    <mergeCell ref="R588:Y588"/>
    <mergeCell ref="A613:W613"/>
    <mergeCell ref="X613:Y613"/>
    <mergeCell ref="A614:B614"/>
    <mergeCell ref="C614:D614"/>
    <mergeCell ref="E614:I614"/>
    <mergeCell ref="J614:L614"/>
    <mergeCell ref="M614:O614"/>
    <mergeCell ref="P614:U614"/>
    <mergeCell ref="V614:Y614"/>
    <mergeCell ref="W610:X610"/>
    <mergeCell ref="A611:W611"/>
    <mergeCell ref="X611:Y611"/>
    <mergeCell ref="A612:B612"/>
    <mergeCell ref="C612:D612"/>
    <mergeCell ref="E612:I612"/>
    <mergeCell ref="J612:M612"/>
    <mergeCell ref="N612:T612"/>
    <mergeCell ref="U612:X612"/>
    <mergeCell ref="A610:B610"/>
    <mergeCell ref="C610:D610"/>
    <mergeCell ref="E610:G610"/>
    <mergeCell ref="H610:J610"/>
    <mergeCell ref="K610:O610"/>
    <mergeCell ref="P610:V610"/>
    <mergeCell ref="A598:W598"/>
    <mergeCell ref="X598:Y598"/>
    <mergeCell ref="A609:B609"/>
    <mergeCell ref="C609:D609"/>
    <mergeCell ref="E609:G609"/>
    <mergeCell ref="H609:J609"/>
    <mergeCell ref="K609:O609"/>
    <mergeCell ref="P609:V609"/>
    <mergeCell ref="W609:X609"/>
    <mergeCell ref="A624:W624"/>
    <mergeCell ref="X624:Y624"/>
    <mergeCell ref="A625:W625"/>
    <mergeCell ref="X625:Y625"/>
    <mergeCell ref="A618:Q618"/>
    <mergeCell ref="R618:Y618"/>
    <mergeCell ref="A619:E619"/>
    <mergeCell ref="F619:H619"/>
    <mergeCell ref="I619:K619"/>
    <mergeCell ref="L619:R619"/>
    <mergeCell ref="S619:X619"/>
    <mergeCell ref="A615:W615"/>
    <mergeCell ref="X615:Y615"/>
    <mergeCell ref="A616:Q616"/>
    <mergeCell ref="R616:Y616"/>
    <mergeCell ref="A617:Q617"/>
    <mergeCell ref="R617:Y617"/>
    <mergeCell ref="A626:W626"/>
    <mergeCell ref="X626:Y626"/>
    <mergeCell ref="A622:W622"/>
    <mergeCell ref="X622:Y622"/>
    <mergeCell ref="B623:C623"/>
    <mergeCell ref="D623:F623"/>
    <mergeCell ref="G623:K623"/>
    <mergeCell ref="L623:N623"/>
    <mergeCell ref="O623:P623"/>
    <mergeCell ref="Q623:S623"/>
    <mergeCell ref="T623:W623"/>
    <mergeCell ref="X623:Y623"/>
    <mergeCell ref="A620:W620"/>
    <mergeCell ref="X620:Y620"/>
    <mergeCell ref="A621:E621"/>
    <mergeCell ref="F621:H621"/>
    <mergeCell ref="I621:K621"/>
    <mergeCell ref="L621:R621"/>
    <mergeCell ref="S621:X621"/>
    <mergeCell ref="A642:W642"/>
    <mergeCell ref="X642:Y642"/>
    <mergeCell ref="A643:B643"/>
    <mergeCell ref="C643:D643"/>
    <mergeCell ref="E643:I643"/>
    <mergeCell ref="J643:L643"/>
    <mergeCell ref="M643:O643"/>
    <mergeCell ref="P643:U643"/>
    <mergeCell ref="V643:Y643"/>
    <mergeCell ref="W639:X639"/>
    <mergeCell ref="A640:W640"/>
    <mergeCell ref="X640:Y640"/>
    <mergeCell ref="A641:B641"/>
    <mergeCell ref="C641:D641"/>
    <mergeCell ref="E641:I641"/>
    <mergeCell ref="J641:M641"/>
    <mergeCell ref="N641:T641"/>
    <mergeCell ref="U641:X641"/>
    <mergeCell ref="A639:B639"/>
    <mergeCell ref="C639:D639"/>
    <mergeCell ref="E639:G639"/>
    <mergeCell ref="H639:J639"/>
    <mergeCell ref="K639:O639"/>
    <mergeCell ref="P639:V639"/>
    <mergeCell ref="A627:W627"/>
    <mergeCell ref="X627:Y627"/>
    <mergeCell ref="A638:B638"/>
    <mergeCell ref="C638:D638"/>
    <mergeCell ref="E638:G638"/>
    <mergeCell ref="H638:J638"/>
    <mergeCell ref="K638:O638"/>
    <mergeCell ref="P638:V638"/>
    <mergeCell ref="W638:X638"/>
    <mergeCell ref="A653:W653"/>
    <mergeCell ref="X653:Y653"/>
    <mergeCell ref="A654:W654"/>
    <mergeCell ref="X654:Y654"/>
    <mergeCell ref="A655:W655"/>
    <mergeCell ref="X655:Y655"/>
    <mergeCell ref="A651:W651"/>
    <mergeCell ref="X651:Y651"/>
    <mergeCell ref="B652:C652"/>
    <mergeCell ref="D652:F652"/>
    <mergeCell ref="G652:K652"/>
    <mergeCell ref="L652:N652"/>
    <mergeCell ref="O652:P652"/>
    <mergeCell ref="Q652:S652"/>
    <mergeCell ref="T652:W652"/>
    <mergeCell ref="X652:Y652"/>
    <mergeCell ref="A649:W649"/>
    <mergeCell ref="X649:Y649"/>
    <mergeCell ref="A650:E650"/>
    <mergeCell ref="F650:H650"/>
    <mergeCell ref="I650:K650"/>
    <mergeCell ref="L650:R650"/>
    <mergeCell ref="S650:X650"/>
    <mergeCell ref="A647:Q647"/>
    <mergeCell ref="R647:Y647"/>
    <mergeCell ref="A648:E648"/>
    <mergeCell ref="F648:H648"/>
    <mergeCell ref="I648:K648"/>
    <mergeCell ref="L648:R648"/>
    <mergeCell ref="S648:X648"/>
    <mergeCell ref="A644:W644"/>
    <mergeCell ref="X644:Y644"/>
    <mergeCell ref="A645:Q645"/>
    <mergeCell ref="R645:Y645"/>
    <mergeCell ref="A646:Q646"/>
    <mergeCell ref="R646:Y646"/>
    <mergeCell ref="A671:W671"/>
    <mergeCell ref="X671:Y671"/>
    <mergeCell ref="A672:B672"/>
    <mergeCell ref="C672:D672"/>
    <mergeCell ref="E672:I672"/>
    <mergeCell ref="J672:L672"/>
    <mergeCell ref="M672:O672"/>
    <mergeCell ref="P672:U672"/>
    <mergeCell ref="V672:Y672"/>
    <mergeCell ref="W668:X668"/>
    <mergeCell ref="A669:W669"/>
    <mergeCell ref="X669:Y669"/>
    <mergeCell ref="A670:B670"/>
    <mergeCell ref="C670:D670"/>
    <mergeCell ref="E670:I670"/>
    <mergeCell ref="J670:M670"/>
    <mergeCell ref="N670:T670"/>
    <mergeCell ref="U670:X670"/>
    <mergeCell ref="A668:B668"/>
    <mergeCell ref="C668:D668"/>
    <mergeCell ref="E668:G668"/>
    <mergeCell ref="H668:J668"/>
    <mergeCell ref="K668:O668"/>
    <mergeCell ref="P668:V668"/>
    <mergeCell ref="A656:W656"/>
    <mergeCell ref="X656:Y656"/>
    <mergeCell ref="A667:B667"/>
    <mergeCell ref="C667:D667"/>
    <mergeCell ref="E667:G667"/>
    <mergeCell ref="H667:J667"/>
    <mergeCell ref="K667:O667"/>
    <mergeCell ref="P667:V667"/>
    <mergeCell ref="W667:X667"/>
    <mergeCell ref="A682:W682"/>
    <mergeCell ref="X682:Y682"/>
    <mergeCell ref="A683:W683"/>
    <mergeCell ref="X683:Y683"/>
    <mergeCell ref="A676:Q676"/>
    <mergeCell ref="R676:Y676"/>
    <mergeCell ref="A677:E677"/>
    <mergeCell ref="F677:H677"/>
    <mergeCell ref="I677:K677"/>
    <mergeCell ref="L677:R677"/>
    <mergeCell ref="S677:X677"/>
    <mergeCell ref="A673:W673"/>
    <mergeCell ref="X673:Y673"/>
    <mergeCell ref="A674:Q674"/>
    <mergeCell ref="R674:Y674"/>
    <mergeCell ref="A675:Q675"/>
    <mergeCell ref="R675:Y675"/>
    <mergeCell ref="A684:W684"/>
    <mergeCell ref="X684:Y684"/>
    <mergeCell ref="A680:W680"/>
    <mergeCell ref="X680:Y680"/>
    <mergeCell ref="B681:C681"/>
    <mergeCell ref="D681:F681"/>
    <mergeCell ref="G681:K681"/>
    <mergeCell ref="L681:N681"/>
    <mergeCell ref="O681:P681"/>
    <mergeCell ref="Q681:S681"/>
    <mergeCell ref="T681:W681"/>
    <mergeCell ref="X681:Y681"/>
    <mergeCell ref="A678:W678"/>
    <mergeCell ref="X678:Y678"/>
    <mergeCell ref="A679:E679"/>
    <mergeCell ref="F679:H679"/>
    <mergeCell ref="I679:K679"/>
    <mergeCell ref="L679:R679"/>
    <mergeCell ref="S679:X679"/>
    <mergeCell ref="A702:W702"/>
    <mergeCell ref="X702:Y702"/>
    <mergeCell ref="A703:Q703"/>
    <mergeCell ref="R703:Y703"/>
    <mergeCell ref="A704:Q704"/>
    <mergeCell ref="R704:Y704"/>
    <mergeCell ref="A700:W700"/>
    <mergeCell ref="X700:Y700"/>
    <mergeCell ref="A701:B701"/>
    <mergeCell ref="C701:D701"/>
    <mergeCell ref="E701:I701"/>
    <mergeCell ref="J701:L701"/>
    <mergeCell ref="M701:O701"/>
    <mergeCell ref="P701:U701"/>
    <mergeCell ref="V701:Y701"/>
    <mergeCell ref="W697:X697"/>
    <mergeCell ref="A698:W698"/>
    <mergeCell ref="X698:Y698"/>
    <mergeCell ref="A699:B699"/>
    <mergeCell ref="C699:D699"/>
    <mergeCell ref="E699:I699"/>
    <mergeCell ref="J699:M699"/>
    <mergeCell ref="N699:T699"/>
    <mergeCell ref="U699:X699"/>
    <mergeCell ref="A697:B697"/>
    <mergeCell ref="C697:D697"/>
    <mergeCell ref="E697:G697"/>
    <mergeCell ref="H697:J697"/>
    <mergeCell ref="K697:O697"/>
    <mergeCell ref="P697:V697"/>
    <mergeCell ref="A685:W685"/>
    <mergeCell ref="X685:Y685"/>
    <mergeCell ref="A696:B696"/>
    <mergeCell ref="C696:D696"/>
    <mergeCell ref="E696:G696"/>
    <mergeCell ref="H696:J696"/>
    <mergeCell ref="K696:O696"/>
    <mergeCell ref="P696:V696"/>
    <mergeCell ref="W696:X696"/>
    <mergeCell ref="A714:W714"/>
    <mergeCell ref="X714:Y714"/>
    <mergeCell ref="A725:B725"/>
    <mergeCell ref="C725:D725"/>
    <mergeCell ref="E725:G725"/>
    <mergeCell ref="H725:J725"/>
    <mergeCell ref="K725:O725"/>
    <mergeCell ref="P725:V725"/>
    <mergeCell ref="W725:X725"/>
    <mergeCell ref="A711:W711"/>
    <mergeCell ref="X711:Y711"/>
    <mergeCell ref="A712:W712"/>
    <mergeCell ref="X712:Y712"/>
    <mergeCell ref="A713:W713"/>
    <mergeCell ref="X713:Y713"/>
    <mergeCell ref="A709:W709"/>
    <mergeCell ref="X709:Y709"/>
    <mergeCell ref="B710:C710"/>
    <mergeCell ref="D710:F710"/>
    <mergeCell ref="G710:K710"/>
    <mergeCell ref="L710:N710"/>
    <mergeCell ref="O710:P710"/>
    <mergeCell ref="Q710:S710"/>
    <mergeCell ref="T710:W710"/>
    <mergeCell ref="X710:Y710"/>
    <mergeCell ref="A707:W707"/>
    <mergeCell ref="X707:Y707"/>
    <mergeCell ref="A708:E708"/>
    <mergeCell ref="F708:H708"/>
    <mergeCell ref="I708:K708"/>
    <mergeCell ref="L708:R708"/>
    <mergeCell ref="S708:X708"/>
    <mergeCell ref="A705:Q705"/>
    <mergeCell ref="R705:Y705"/>
    <mergeCell ref="A706:E706"/>
    <mergeCell ref="F706:H706"/>
    <mergeCell ref="I706:K706"/>
    <mergeCell ref="L706:R706"/>
    <mergeCell ref="S706:X706"/>
    <mergeCell ref="A736:W736"/>
    <mergeCell ref="X736:Y736"/>
    <mergeCell ref="A729:W729"/>
    <mergeCell ref="X729:Y729"/>
    <mergeCell ref="A730:B730"/>
    <mergeCell ref="C730:D730"/>
    <mergeCell ref="E730:I730"/>
    <mergeCell ref="J730:L730"/>
    <mergeCell ref="M730:O730"/>
    <mergeCell ref="P730:U730"/>
    <mergeCell ref="V730:Y730"/>
    <mergeCell ref="W726:X726"/>
    <mergeCell ref="A727:W727"/>
    <mergeCell ref="X727:Y727"/>
    <mergeCell ref="A728:B728"/>
    <mergeCell ref="C728:D728"/>
    <mergeCell ref="E754:G754"/>
    <mergeCell ref="H754:J754"/>
    <mergeCell ref="K754:O754"/>
    <mergeCell ref="P754:V754"/>
    <mergeCell ref="A737:E737"/>
    <mergeCell ref="F737:H737"/>
    <mergeCell ref="I737:K737"/>
    <mergeCell ref="L737:R737"/>
    <mergeCell ref="S737:X737"/>
    <mergeCell ref="A734:Q734"/>
    <mergeCell ref="R734:Y734"/>
    <mergeCell ref="A735:E735"/>
    <mergeCell ref="F735:H735"/>
    <mergeCell ref="I735:K735"/>
    <mergeCell ref="L735:R735"/>
    <mergeCell ref="S735:X735"/>
    <mergeCell ref="A738:W738"/>
    <mergeCell ref="X738:Y738"/>
    <mergeCell ref="B739:C739"/>
    <mergeCell ref="D739:F739"/>
    <mergeCell ref="G739:K739"/>
    <mergeCell ref="L739:N739"/>
    <mergeCell ref="O739:P739"/>
    <mergeCell ref="Q739:S739"/>
    <mergeCell ref="T739:W739"/>
    <mergeCell ref="X739:Y739"/>
    <mergeCell ref="E728:I728"/>
    <mergeCell ref="J728:M728"/>
    <mergeCell ref="N728:T728"/>
    <mergeCell ref="U728:X728"/>
    <mergeCell ref="A726:B726"/>
    <mergeCell ref="C726:D726"/>
    <mergeCell ref="E726:G726"/>
    <mergeCell ref="H726:J726"/>
    <mergeCell ref="K726:O726"/>
    <mergeCell ref="P726:V726"/>
    <mergeCell ref="A731:W731"/>
    <mergeCell ref="X731:Y731"/>
    <mergeCell ref="A732:Q732"/>
    <mergeCell ref="R732:Y732"/>
    <mergeCell ref="A733:Q733"/>
    <mergeCell ref="R733:Y733"/>
    <mergeCell ref="A764:Q764"/>
    <mergeCell ref="R764:Y764"/>
    <mergeCell ref="A760:B760"/>
    <mergeCell ref="C760:D760"/>
    <mergeCell ref="E760:I760"/>
    <mergeCell ref="J760:L760"/>
    <mergeCell ref="M760:O760"/>
    <mergeCell ref="P760:U760"/>
    <mergeCell ref="V760:Y760"/>
    <mergeCell ref="A758:B758"/>
    <mergeCell ref="C758:D758"/>
    <mergeCell ref="E758:I758"/>
    <mergeCell ref="J758:M758"/>
    <mergeCell ref="N758:T758"/>
    <mergeCell ref="U758:X758"/>
    <mergeCell ref="N756:T756"/>
    <mergeCell ref="A761:W761"/>
    <mergeCell ref="X761:Y761"/>
    <mergeCell ref="A762:Q762"/>
    <mergeCell ref="R762:Y762"/>
    <mergeCell ref="A763:Q763"/>
    <mergeCell ref="R763:Y763"/>
    <mergeCell ref="W754:X754"/>
    <mergeCell ref="A740:W740"/>
    <mergeCell ref="X740:Y740"/>
    <mergeCell ref="A741:W741"/>
    <mergeCell ref="X741:Y741"/>
    <mergeCell ref="A742:W742"/>
    <mergeCell ref="X742:Y742"/>
    <mergeCell ref="A757:B757"/>
    <mergeCell ref="C757:D757"/>
    <mergeCell ref="E757:I757"/>
    <mergeCell ref="J757:M757"/>
    <mergeCell ref="N757:T757"/>
    <mergeCell ref="U757:X757"/>
    <mergeCell ref="A755:W755"/>
    <mergeCell ref="X755:Y755"/>
    <mergeCell ref="A756:B756"/>
    <mergeCell ref="C756:D756"/>
    <mergeCell ref="E756:I756"/>
    <mergeCell ref="J756:M756"/>
    <mergeCell ref="A759:W759"/>
    <mergeCell ref="X759:Y759"/>
    <mergeCell ref="U756:X756"/>
    <mergeCell ref="A743:W743"/>
    <mergeCell ref="X743:Y743"/>
    <mergeCell ref="A754:B754"/>
    <mergeCell ref="C754:D754"/>
    <mergeCell ref="A768:E768"/>
    <mergeCell ref="F768:H768"/>
    <mergeCell ref="I768:K768"/>
    <mergeCell ref="L768:R768"/>
    <mergeCell ref="S768:X768"/>
    <mergeCell ref="A767:E767"/>
    <mergeCell ref="F767:H767"/>
    <mergeCell ref="I767:K767"/>
    <mergeCell ref="L767:R767"/>
    <mergeCell ref="S767:X767"/>
    <mergeCell ref="A766:E766"/>
    <mergeCell ref="F766:H766"/>
    <mergeCell ref="I766:K766"/>
    <mergeCell ref="L766:R766"/>
    <mergeCell ref="S766:X766"/>
    <mergeCell ref="A765:E765"/>
    <mergeCell ref="F765:H765"/>
    <mergeCell ref="I765:K765"/>
    <mergeCell ref="L765:R765"/>
    <mergeCell ref="S765:X765"/>
    <mergeCell ref="A774:W774"/>
    <mergeCell ref="X774:Y774"/>
    <mergeCell ref="A775:W775"/>
    <mergeCell ref="X775:Y775"/>
    <mergeCell ref="A771:W771"/>
    <mergeCell ref="X771:Y771"/>
    <mergeCell ref="B772:C772"/>
    <mergeCell ref="D772:F772"/>
    <mergeCell ref="G772:K772"/>
    <mergeCell ref="L772:N772"/>
    <mergeCell ref="O772:P772"/>
    <mergeCell ref="Q772:S772"/>
    <mergeCell ref="T772:W772"/>
    <mergeCell ref="X772:Y772"/>
    <mergeCell ref="A769:W769"/>
    <mergeCell ref="X769:Y769"/>
    <mergeCell ref="A770:E770"/>
    <mergeCell ref="F770:H770"/>
    <mergeCell ref="I770:K770"/>
    <mergeCell ref="L770:R770"/>
    <mergeCell ref="S770:X770"/>
    <mergeCell ref="A773:W773"/>
    <mergeCell ref="X773:Y773"/>
    <mergeCell ref="A792:B792"/>
    <mergeCell ref="C792:D792"/>
    <mergeCell ref="E792:I792"/>
    <mergeCell ref="J792:M792"/>
    <mergeCell ref="N792:T792"/>
    <mergeCell ref="U792:X792"/>
    <mergeCell ref="A791:B791"/>
    <mergeCell ref="C791:D791"/>
    <mergeCell ref="E791:I791"/>
    <mergeCell ref="J791:M791"/>
    <mergeCell ref="N791:T791"/>
    <mergeCell ref="U791:X791"/>
    <mergeCell ref="W788:X788"/>
    <mergeCell ref="A789:W789"/>
    <mergeCell ref="X789:Y789"/>
    <mergeCell ref="A790:B790"/>
    <mergeCell ref="C790:D790"/>
    <mergeCell ref="E790:I790"/>
    <mergeCell ref="J790:M790"/>
    <mergeCell ref="N790:T790"/>
    <mergeCell ref="U790:X790"/>
    <mergeCell ref="A788:B788"/>
    <mergeCell ref="C788:D788"/>
    <mergeCell ref="E788:G788"/>
    <mergeCell ref="H788:J788"/>
    <mergeCell ref="K788:O788"/>
    <mergeCell ref="P788:V788"/>
    <mergeCell ref="A776:W776"/>
    <mergeCell ref="X776:Y776"/>
    <mergeCell ref="A787:B787"/>
    <mergeCell ref="C787:D787"/>
    <mergeCell ref="E787:G787"/>
    <mergeCell ref="H787:J787"/>
    <mergeCell ref="K787:O787"/>
    <mergeCell ref="P787:V787"/>
    <mergeCell ref="W787:X787"/>
    <mergeCell ref="A801:E801"/>
    <mergeCell ref="F801:H801"/>
    <mergeCell ref="I801:K801"/>
    <mergeCell ref="L801:R801"/>
    <mergeCell ref="S801:X801"/>
    <mergeCell ref="A799:Q799"/>
    <mergeCell ref="R799:Y799"/>
    <mergeCell ref="A800:E800"/>
    <mergeCell ref="F800:H800"/>
    <mergeCell ref="I800:K800"/>
    <mergeCell ref="L800:R800"/>
    <mergeCell ref="S800:X800"/>
    <mergeCell ref="A796:W796"/>
    <mergeCell ref="X796:Y796"/>
    <mergeCell ref="A797:Q797"/>
    <mergeCell ref="R797:Y797"/>
    <mergeCell ref="A798:Q798"/>
    <mergeCell ref="R798:Y798"/>
    <mergeCell ref="A794:W794"/>
    <mergeCell ref="X794:Y794"/>
    <mergeCell ref="A795:B795"/>
    <mergeCell ref="C795:D795"/>
    <mergeCell ref="E795:I795"/>
    <mergeCell ref="J795:L795"/>
    <mergeCell ref="M795:O795"/>
    <mergeCell ref="P795:U795"/>
    <mergeCell ref="V795:Y795"/>
    <mergeCell ref="A793:B793"/>
    <mergeCell ref="C793:D793"/>
    <mergeCell ref="E793:I793"/>
    <mergeCell ref="J793:M793"/>
    <mergeCell ref="N793:T793"/>
    <mergeCell ref="U793:X793"/>
    <mergeCell ref="A808:W808"/>
    <mergeCell ref="X808:Y808"/>
    <mergeCell ref="A809:W809"/>
    <mergeCell ref="X809:Y809"/>
    <mergeCell ref="A810:W810"/>
    <mergeCell ref="X810:Y810"/>
    <mergeCell ref="A806:W806"/>
    <mergeCell ref="X806:Y806"/>
    <mergeCell ref="B807:C807"/>
    <mergeCell ref="D807:F807"/>
    <mergeCell ref="G807:K807"/>
    <mergeCell ref="L807:N807"/>
    <mergeCell ref="O807:P807"/>
    <mergeCell ref="Q807:S807"/>
    <mergeCell ref="T807:W807"/>
    <mergeCell ref="X807:Y807"/>
    <mergeCell ref="A804:W804"/>
    <mergeCell ref="X804:Y804"/>
    <mergeCell ref="A805:E805"/>
    <mergeCell ref="F805:H805"/>
    <mergeCell ref="I805:K805"/>
    <mergeCell ref="L805:R805"/>
    <mergeCell ref="S805:X805"/>
    <mergeCell ref="A803:E803"/>
    <mergeCell ref="F803:H803"/>
    <mergeCell ref="I803:K803"/>
    <mergeCell ref="L803:R803"/>
    <mergeCell ref="S803:X803"/>
    <mergeCell ref="A802:E802"/>
    <mergeCell ref="F802:H802"/>
    <mergeCell ref="I802:K802"/>
    <mergeCell ref="L802:R802"/>
    <mergeCell ref="S802:X802"/>
    <mergeCell ref="A827:B827"/>
    <mergeCell ref="C827:D827"/>
    <mergeCell ref="E827:I827"/>
    <mergeCell ref="J827:M827"/>
    <mergeCell ref="N827:T827"/>
    <mergeCell ref="U827:X827"/>
    <mergeCell ref="A826:B826"/>
    <mergeCell ref="C826:D826"/>
    <mergeCell ref="E826:I826"/>
    <mergeCell ref="J826:M826"/>
    <mergeCell ref="N826:T826"/>
    <mergeCell ref="U826:X826"/>
    <mergeCell ref="W823:X823"/>
    <mergeCell ref="A824:W824"/>
    <mergeCell ref="X824:Y824"/>
    <mergeCell ref="A825:B825"/>
    <mergeCell ref="C825:D825"/>
    <mergeCell ref="E825:I825"/>
    <mergeCell ref="J825:M825"/>
    <mergeCell ref="N825:T825"/>
    <mergeCell ref="U825:X825"/>
    <mergeCell ref="A823:B823"/>
    <mergeCell ref="C823:D823"/>
    <mergeCell ref="E823:G823"/>
    <mergeCell ref="H823:J823"/>
    <mergeCell ref="K823:O823"/>
    <mergeCell ref="P823:V823"/>
    <mergeCell ref="A811:W811"/>
    <mergeCell ref="X811:Y811"/>
    <mergeCell ref="A822:B822"/>
    <mergeCell ref="C822:D822"/>
    <mergeCell ref="E822:G822"/>
    <mergeCell ref="H822:J822"/>
    <mergeCell ref="K822:O822"/>
    <mergeCell ref="P822:V822"/>
    <mergeCell ref="W822:X822"/>
    <mergeCell ref="A836:W836"/>
    <mergeCell ref="X836:Y836"/>
    <mergeCell ref="A830:W830"/>
    <mergeCell ref="X830:Y830"/>
    <mergeCell ref="A831:Q831"/>
    <mergeCell ref="R831:Y831"/>
    <mergeCell ref="A832:Q832"/>
    <mergeCell ref="R832:Y832"/>
    <mergeCell ref="A828:W828"/>
    <mergeCell ref="X828:Y828"/>
    <mergeCell ref="A829:B829"/>
    <mergeCell ref="C829:D829"/>
    <mergeCell ref="E829:I829"/>
    <mergeCell ref="J829:L829"/>
    <mergeCell ref="M829:O829"/>
    <mergeCell ref="P829:U829"/>
    <mergeCell ref="V829:Y829"/>
    <mergeCell ref="A837:E837"/>
    <mergeCell ref="F837:H837"/>
    <mergeCell ref="I837:K837"/>
    <mergeCell ref="L837:R837"/>
    <mergeCell ref="S837:X837"/>
    <mergeCell ref="A835:E835"/>
    <mergeCell ref="F835:H835"/>
    <mergeCell ref="I835:K835"/>
    <mergeCell ref="L835:R835"/>
    <mergeCell ref="S835:X835"/>
    <mergeCell ref="A833:Q833"/>
    <mergeCell ref="R833:Y833"/>
    <mergeCell ref="A834:E834"/>
    <mergeCell ref="F834:H834"/>
    <mergeCell ref="I834:K834"/>
    <mergeCell ref="L834:R834"/>
    <mergeCell ref="S834:X834"/>
    <mergeCell ref="A857:B857"/>
    <mergeCell ref="C857:D857"/>
    <mergeCell ref="E857:I857"/>
    <mergeCell ref="J857:M857"/>
    <mergeCell ref="N857:T857"/>
    <mergeCell ref="U857:X857"/>
    <mergeCell ref="A855:W855"/>
    <mergeCell ref="X855:Y855"/>
    <mergeCell ref="A856:B856"/>
    <mergeCell ref="C856:D856"/>
    <mergeCell ref="E856:I856"/>
    <mergeCell ref="J856:M856"/>
    <mergeCell ref="N856:T856"/>
    <mergeCell ref="U856:X856"/>
    <mergeCell ref="A843:W843"/>
    <mergeCell ref="X843:Y843"/>
    <mergeCell ref="A854:B854"/>
    <mergeCell ref="C854:D854"/>
    <mergeCell ref="E854:G854"/>
    <mergeCell ref="H854:J854"/>
    <mergeCell ref="K854:O854"/>
    <mergeCell ref="P854:V854"/>
    <mergeCell ref="W854:X854"/>
    <mergeCell ref="A840:W840"/>
    <mergeCell ref="X840:Y840"/>
    <mergeCell ref="A841:W841"/>
    <mergeCell ref="X841:Y841"/>
    <mergeCell ref="A842:W842"/>
    <mergeCell ref="X842:Y842"/>
    <mergeCell ref="A838:W838"/>
    <mergeCell ref="X838:Y838"/>
    <mergeCell ref="B839:C839"/>
    <mergeCell ref="D839:F839"/>
    <mergeCell ref="G839:K839"/>
    <mergeCell ref="L839:N839"/>
    <mergeCell ref="O839:P839"/>
    <mergeCell ref="Q839:S839"/>
    <mergeCell ref="T839:W839"/>
    <mergeCell ref="X839:Y839"/>
    <mergeCell ref="A866:W866"/>
    <mergeCell ref="X866:Y866"/>
    <mergeCell ref="A859:W859"/>
    <mergeCell ref="X859:Y859"/>
    <mergeCell ref="A860:B860"/>
    <mergeCell ref="C860:D860"/>
    <mergeCell ref="E860:I860"/>
    <mergeCell ref="J860:L860"/>
    <mergeCell ref="M860:O860"/>
    <mergeCell ref="P860:U860"/>
    <mergeCell ref="V860:Y860"/>
    <mergeCell ref="A858:B858"/>
    <mergeCell ref="C858:D858"/>
    <mergeCell ref="E858:I858"/>
    <mergeCell ref="J858:M858"/>
    <mergeCell ref="N858:T858"/>
    <mergeCell ref="A867:E867"/>
    <mergeCell ref="F867:H867"/>
    <mergeCell ref="I867:K867"/>
    <mergeCell ref="L867:R867"/>
    <mergeCell ref="S867:X867"/>
    <mergeCell ref="A864:Q864"/>
    <mergeCell ref="R864:Y864"/>
    <mergeCell ref="A865:E865"/>
    <mergeCell ref="F865:H865"/>
    <mergeCell ref="I865:K865"/>
    <mergeCell ref="L865:R865"/>
    <mergeCell ref="S865:X865"/>
    <mergeCell ref="A861:W861"/>
    <mergeCell ref="X861:Y861"/>
    <mergeCell ref="A862:Q862"/>
    <mergeCell ref="R862:Y862"/>
    <mergeCell ref="A863:Q863"/>
    <mergeCell ref="R863:Y863"/>
    <mergeCell ref="U858:X858"/>
    <mergeCell ref="A887:B887"/>
    <mergeCell ref="C887:D887"/>
    <mergeCell ref="E887:I887"/>
    <mergeCell ref="J887:M887"/>
    <mergeCell ref="N887:T887"/>
    <mergeCell ref="U887:X887"/>
    <mergeCell ref="A885:W885"/>
    <mergeCell ref="X885:Y885"/>
    <mergeCell ref="A886:B886"/>
    <mergeCell ref="C886:D886"/>
    <mergeCell ref="E886:I886"/>
    <mergeCell ref="J886:M886"/>
    <mergeCell ref="N886:T886"/>
    <mergeCell ref="U886:X886"/>
    <mergeCell ref="A873:W873"/>
    <mergeCell ref="X873:Y873"/>
    <mergeCell ref="A884:B884"/>
    <mergeCell ref="C884:D884"/>
    <mergeCell ref="E884:G884"/>
    <mergeCell ref="H884:J884"/>
    <mergeCell ref="K884:O884"/>
    <mergeCell ref="P884:V884"/>
    <mergeCell ref="W884:X884"/>
    <mergeCell ref="A870:W870"/>
    <mergeCell ref="X870:Y870"/>
    <mergeCell ref="A871:W871"/>
    <mergeCell ref="X871:Y871"/>
    <mergeCell ref="A872:W872"/>
    <mergeCell ref="X872:Y872"/>
    <mergeCell ref="A868:W868"/>
    <mergeCell ref="X868:Y868"/>
    <mergeCell ref="B869:C869"/>
    <mergeCell ref="D869:F869"/>
    <mergeCell ref="G869:K869"/>
    <mergeCell ref="L869:N869"/>
    <mergeCell ref="O869:P869"/>
    <mergeCell ref="Q869:S869"/>
    <mergeCell ref="T869:W869"/>
    <mergeCell ref="X869:Y869"/>
    <mergeCell ref="A896:W896"/>
    <mergeCell ref="X896:Y896"/>
    <mergeCell ref="A897:E897"/>
    <mergeCell ref="F897:H897"/>
    <mergeCell ref="I897:K897"/>
    <mergeCell ref="L897:R897"/>
    <mergeCell ref="S897:X897"/>
    <mergeCell ref="A894:Q894"/>
    <mergeCell ref="R894:Y894"/>
    <mergeCell ref="A895:E895"/>
    <mergeCell ref="F895:H895"/>
    <mergeCell ref="I895:K895"/>
    <mergeCell ref="L895:R895"/>
    <mergeCell ref="S895:X895"/>
    <mergeCell ref="A891:W891"/>
    <mergeCell ref="X891:Y891"/>
    <mergeCell ref="A892:Q892"/>
    <mergeCell ref="R892:Y892"/>
    <mergeCell ref="A893:Q893"/>
    <mergeCell ref="R893:Y893"/>
    <mergeCell ref="A889:W889"/>
    <mergeCell ref="X889:Y889"/>
    <mergeCell ref="A890:B890"/>
    <mergeCell ref="C890:D890"/>
    <mergeCell ref="E890:I890"/>
    <mergeCell ref="J890:L890"/>
    <mergeCell ref="M890:O890"/>
    <mergeCell ref="P890:U890"/>
    <mergeCell ref="V890:Y890"/>
    <mergeCell ref="A888:B888"/>
    <mergeCell ref="C888:D888"/>
    <mergeCell ref="E888:I888"/>
    <mergeCell ref="J888:M888"/>
    <mergeCell ref="N888:T888"/>
    <mergeCell ref="U888:X888"/>
    <mergeCell ref="W915:X915"/>
    <mergeCell ref="A916:W916"/>
    <mergeCell ref="X916:Y916"/>
    <mergeCell ref="A917:B917"/>
    <mergeCell ref="C917:D917"/>
    <mergeCell ref="E917:I917"/>
    <mergeCell ref="J917:M917"/>
    <mergeCell ref="N917:T917"/>
    <mergeCell ref="U917:X917"/>
    <mergeCell ref="A915:B915"/>
    <mergeCell ref="C915:D915"/>
    <mergeCell ref="E915:G915"/>
    <mergeCell ref="H915:J915"/>
    <mergeCell ref="K915:O915"/>
    <mergeCell ref="P915:V915"/>
    <mergeCell ref="A903:W903"/>
    <mergeCell ref="X903:Y903"/>
    <mergeCell ref="A914:B914"/>
    <mergeCell ref="C914:D914"/>
    <mergeCell ref="E914:G914"/>
    <mergeCell ref="H914:J914"/>
    <mergeCell ref="K914:O914"/>
    <mergeCell ref="P914:V914"/>
    <mergeCell ref="W914:X914"/>
    <mergeCell ref="A900:W900"/>
    <mergeCell ref="X900:Y900"/>
    <mergeCell ref="A901:W901"/>
    <mergeCell ref="X901:Y901"/>
    <mergeCell ref="A902:W902"/>
    <mergeCell ref="X902:Y902"/>
    <mergeCell ref="A898:W898"/>
    <mergeCell ref="X898:Y898"/>
    <mergeCell ref="B899:C899"/>
    <mergeCell ref="D899:F899"/>
    <mergeCell ref="G899:K899"/>
    <mergeCell ref="L899:N899"/>
    <mergeCell ref="O899:P899"/>
    <mergeCell ref="Q899:S899"/>
    <mergeCell ref="T899:W899"/>
    <mergeCell ref="X899:Y899"/>
    <mergeCell ref="A925:Q925"/>
    <mergeCell ref="R925:Y925"/>
    <mergeCell ref="A926:E926"/>
    <mergeCell ref="F926:H926"/>
    <mergeCell ref="I926:K926"/>
    <mergeCell ref="L926:R926"/>
    <mergeCell ref="S926:X926"/>
    <mergeCell ref="A922:W922"/>
    <mergeCell ref="X922:Y922"/>
    <mergeCell ref="A923:Q923"/>
    <mergeCell ref="R923:Y923"/>
    <mergeCell ref="A924:Q924"/>
    <mergeCell ref="R924:Y924"/>
    <mergeCell ref="A920:W920"/>
    <mergeCell ref="X920:Y920"/>
    <mergeCell ref="A921:B921"/>
    <mergeCell ref="C921:D921"/>
    <mergeCell ref="E921:I921"/>
    <mergeCell ref="J921:L921"/>
    <mergeCell ref="M921:O921"/>
    <mergeCell ref="P921:U921"/>
    <mergeCell ref="V921:Y921"/>
    <mergeCell ref="A919:B919"/>
    <mergeCell ref="C919:D919"/>
    <mergeCell ref="E919:I919"/>
    <mergeCell ref="J919:M919"/>
    <mergeCell ref="N919:T919"/>
    <mergeCell ref="U919:X919"/>
    <mergeCell ref="A918:B918"/>
    <mergeCell ref="C918:D918"/>
    <mergeCell ref="E918:I918"/>
    <mergeCell ref="J918:M918"/>
    <mergeCell ref="N918:T918"/>
    <mergeCell ref="U918:X918"/>
    <mergeCell ref="A935:W935"/>
    <mergeCell ref="X935:Y935"/>
    <mergeCell ref="A946:B946"/>
    <mergeCell ref="C946:D946"/>
    <mergeCell ref="E946:G946"/>
    <mergeCell ref="H946:J946"/>
    <mergeCell ref="K946:O946"/>
    <mergeCell ref="P946:V946"/>
    <mergeCell ref="W946:X946"/>
    <mergeCell ref="A932:W932"/>
    <mergeCell ref="X932:Y932"/>
    <mergeCell ref="A933:W933"/>
    <mergeCell ref="X933:Y933"/>
    <mergeCell ref="A934:W934"/>
    <mergeCell ref="X934:Y934"/>
    <mergeCell ref="A930:W930"/>
    <mergeCell ref="X930:Y930"/>
    <mergeCell ref="B931:C931"/>
    <mergeCell ref="D931:F931"/>
    <mergeCell ref="G931:K931"/>
    <mergeCell ref="L931:N931"/>
    <mergeCell ref="O931:P931"/>
    <mergeCell ref="Q931:S931"/>
    <mergeCell ref="T931:W931"/>
    <mergeCell ref="X931:Y931"/>
    <mergeCell ref="A928:W928"/>
    <mergeCell ref="X928:Y928"/>
    <mergeCell ref="A929:E929"/>
    <mergeCell ref="F929:H929"/>
    <mergeCell ref="I929:K929"/>
    <mergeCell ref="L929:R929"/>
    <mergeCell ref="S929:X929"/>
    <mergeCell ref="A927:E927"/>
    <mergeCell ref="F927:H927"/>
    <mergeCell ref="I927:K927"/>
    <mergeCell ref="L927:R927"/>
    <mergeCell ref="S927:X927"/>
    <mergeCell ref="A954:W954"/>
    <mergeCell ref="X954:Y954"/>
    <mergeCell ref="A955:Q955"/>
    <mergeCell ref="R955:Y955"/>
    <mergeCell ref="A956:Q956"/>
    <mergeCell ref="R956:Y956"/>
    <mergeCell ref="A952:W952"/>
    <mergeCell ref="X952:Y952"/>
    <mergeCell ref="A953:B953"/>
    <mergeCell ref="C953:D953"/>
    <mergeCell ref="E953:I953"/>
    <mergeCell ref="J953:L953"/>
    <mergeCell ref="M953:O953"/>
    <mergeCell ref="P953:U953"/>
    <mergeCell ref="V953:Y953"/>
    <mergeCell ref="A951:B951"/>
    <mergeCell ref="C951:D951"/>
    <mergeCell ref="E951:I951"/>
    <mergeCell ref="J951:M951"/>
    <mergeCell ref="N951:T951"/>
    <mergeCell ref="U951:X951"/>
    <mergeCell ref="A950:B950"/>
    <mergeCell ref="C950:D950"/>
    <mergeCell ref="E950:I950"/>
    <mergeCell ref="J950:M950"/>
    <mergeCell ref="N950:T950"/>
    <mergeCell ref="U950:X950"/>
    <mergeCell ref="W947:X947"/>
    <mergeCell ref="A948:W948"/>
    <mergeCell ref="X948:Y948"/>
    <mergeCell ref="A949:B949"/>
    <mergeCell ref="C949:D949"/>
    <mergeCell ref="E949:I949"/>
    <mergeCell ref="J949:M949"/>
    <mergeCell ref="N949:T949"/>
    <mergeCell ref="U949:X949"/>
    <mergeCell ref="A947:B947"/>
    <mergeCell ref="C947:D947"/>
    <mergeCell ref="E947:G947"/>
    <mergeCell ref="H947:J947"/>
    <mergeCell ref="K947:O947"/>
    <mergeCell ref="P947:V947"/>
    <mergeCell ref="A966:W966"/>
    <mergeCell ref="X966:Y966"/>
    <mergeCell ref="A977:B977"/>
    <mergeCell ref="C977:D977"/>
    <mergeCell ref="E977:G977"/>
    <mergeCell ref="H977:J977"/>
    <mergeCell ref="K977:O977"/>
    <mergeCell ref="P977:V977"/>
    <mergeCell ref="W977:X977"/>
    <mergeCell ref="A963:W963"/>
    <mergeCell ref="X963:Y963"/>
    <mergeCell ref="A964:W964"/>
    <mergeCell ref="X964:Y964"/>
    <mergeCell ref="A965:W965"/>
    <mergeCell ref="X965:Y965"/>
    <mergeCell ref="A961:W961"/>
    <mergeCell ref="X961:Y961"/>
    <mergeCell ref="B962:C962"/>
    <mergeCell ref="D962:F962"/>
    <mergeCell ref="G962:K962"/>
    <mergeCell ref="L962:N962"/>
    <mergeCell ref="O962:P962"/>
    <mergeCell ref="Q962:S962"/>
    <mergeCell ref="T962:W962"/>
    <mergeCell ref="X962:Y962"/>
    <mergeCell ref="A959:W959"/>
    <mergeCell ref="X959:Y959"/>
    <mergeCell ref="A960:E960"/>
    <mergeCell ref="F960:H960"/>
    <mergeCell ref="I960:K960"/>
    <mergeCell ref="L960:R960"/>
    <mergeCell ref="S960:X960"/>
    <mergeCell ref="A957:Q957"/>
    <mergeCell ref="R957:Y957"/>
    <mergeCell ref="A958:E958"/>
    <mergeCell ref="F958:H958"/>
    <mergeCell ref="I958:K958"/>
    <mergeCell ref="L958:R958"/>
    <mergeCell ref="S958:X958"/>
    <mergeCell ref="A984:B984"/>
    <mergeCell ref="C984:D984"/>
    <mergeCell ref="E984:I984"/>
    <mergeCell ref="J984:M984"/>
    <mergeCell ref="N984:T984"/>
    <mergeCell ref="U984:X984"/>
    <mergeCell ref="A983:B983"/>
    <mergeCell ref="C983:D983"/>
    <mergeCell ref="E983:I983"/>
    <mergeCell ref="J983:M983"/>
    <mergeCell ref="N983:T983"/>
    <mergeCell ref="U983:X983"/>
    <mergeCell ref="W980:X980"/>
    <mergeCell ref="A981:W981"/>
    <mergeCell ref="X981:Y981"/>
    <mergeCell ref="A982:B982"/>
    <mergeCell ref="C982:D982"/>
    <mergeCell ref="E982:I982"/>
    <mergeCell ref="J982:M982"/>
    <mergeCell ref="N982:T982"/>
    <mergeCell ref="U982:X982"/>
    <mergeCell ref="A980:B980"/>
    <mergeCell ref="C980:D980"/>
    <mergeCell ref="E980:G980"/>
    <mergeCell ref="H980:J980"/>
    <mergeCell ref="K980:O980"/>
    <mergeCell ref="P980:V980"/>
    <mergeCell ref="W978:X978"/>
    <mergeCell ref="A979:B979"/>
    <mergeCell ref="C979:D979"/>
    <mergeCell ref="E979:G979"/>
    <mergeCell ref="H979:J979"/>
    <mergeCell ref="K979:O979"/>
    <mergeCell ref="P979:V979"/>
    <mergeCell ref="W979:X979"/>
    <mergeCell ref="A978:B978"/>
    <mergeCell ref="C978:D978"/>
    <mergeCell ref="E978:G978"/>
    <mergeCell ref="H978:J978"/>
    <mergeCell ref="K978:O978"/>
    <mergeCell ref="P978:V978"/>
    <mergeCell ref="A994:W994"/>
    <mergeCell ref="X994:Y994"/>
    <mergeCell ref="B995:C995"/>
    <mergeCell ref="D995:F995"/>
    <mergeCell ref="G995:K995"/>
    <mergeCell ref="L995:N995"/>
    <mergeCell ref="O995:P995"/>
    <mergeCell ref="Q995:S995"/>
    <mergeCell ref="T995:W995"/>
    <mergeCell ref="X995:Y995"/>
    <mergeCell ref="A992:W992"/>
    <mergeCell ref="X992:Y992"/>
    <mergeCell ref="A993:E993"/>
    <mergeCell ref="F993:H993"/>
    <mergeCell ref="I993:K993"/>
    <mergeCell ref="L993:R993"/>
    <mergeCell ref="S993:X993"/>
    <mergeCell ref="A990:Q990"/>
    <mergeCell ref="R990:Y990"/>
    <mergeCell ref="A991:E991"/>
    <mergeCell ref="F991:H991"/>
    <mergeCell ref="I991:K991"/>
    <mergeCell ref="L991:R991"/>
    <mergeCell ref="S991:X991"/>
    <mergeCell ref="A987:W987"/>
    <mergeCell ref="X987:Y987"/>
    <mergeCell ref="A988:Q988"/>
    <mergeCell ref="R988:Y988"/>
    <mergeCell ref="A989:Q989"/>
    <mergeCell ref="R989:Y989"/>
    <mergeCell ref="A985:W985"/>
    <mergeCell ref="X985:Y985"/>
    <mergeCell ref="A986:B986"/>
    <mergeCell ref="C986:D986"/>
    <mergeCell ref="E986:I986"/>
    <mergeCell ref="J986:L986"/>
    <mergeCell ref="M986:O986"/>
    <mergeCell ref="P986:U986"/>
    <mergeCell ref="V986:Y986"/>
    <mergeCell ref="A1014:B1014"/>
    <mergeCell ref="C1014:D1014"/>
    <mergeCell ref="E1014:I1014"/>
    <mergeCell ref="J1014:M1014"/>
    <mergeCell ref="N1014:T1014"/>
    <mergeCell ref="U1014:X1014"/>
    <mergeCell ref="A1013:B1013"/>
    <mergeCell ref="C1013:D1013"/>
    <mergeCell ref="E1013:I1013"/>
    <mergeCell ref="J1013:M1013"/>
    <mergeCell ref="N1013:T1013"/>
    <mergeCell ref="U1013:X1013"/>
    <mergeCell ref="A1011:W1011"/>
    <mergeCell ref="X1011:Y1011"/>
    <mergeCell ref="A1012:B1012"/>
    <mergeCell ref="C1012:D1012"/>
    <mergeCell ref="E1012:I1012"/>
    <mergeCell ref="J1012:M1012"/>
    <mergeCell ref="N1012:T1012"/>
    <mergeCell ref="U1012:X1012"/>
    <mergeCell ref="A999:W999"/>
    <mergeCell ref="X999:Y999"/>
    <mergeCell ref="A1010:B1010"/>
    <mergeCell ref="C1010:D1010"/>
    <mergeCell ref="E1010:G1010"/>
    <mergeCell ref="H1010:J1010"/>
    <mergeCell ref="K1010:O1010"/>
    <mergeCell ref="P1010:V1010"/>
    <mergeCell ref="W1010:X1010"/>
    <mergeCell ref="A996:W996"/>
    <mergeCell ref="X996:Y996"/>
    <mergeCell ref="A997:W997"/>
    <mergeCell ref="X997:Y997"/>
    <mergeCell ref="A998:W998"/>
    <mergeCell ref="X998:Y998"/>
    <mergeCell ref="A1023:W1023"/>
    <mergeCell ref="X1023:Y1023"/>
    <mergeCell ref="A1017:W1017"/>
    <mergeCell ref="X1017:Y1017"/>
    <mergeCell ref="A1018:Q1018"/>
    <mergeCell ref="R1018:Y1018"/>
    <mergeCell ref="A1019:Q1019"/>
    <mergeCell ref="R1019:Y1019"/>
    <mergeCell ref="A1015:W1015"/>
    <mergeCell ref="X1015:Y1015"/>
    <mergeCell ref="A1016:B1016"/>
    <mergeCell ref="C1016:D1016"/>
    <mergeCell ref="E1016:I1016"/>
    <mergeCell ref="J1016:L1016"/>
    <mergeCell ref="M1016:O1016"/>
    <mergeCell ref="P1016:U1016"/>
    <mergeCell ref="V1016:Y1016"/>
    <mergeCell ref="A1024:E1024"/>
    <mergeCell ref="F1024:H1024"/>
    <mergeCell ref="I1024:K1024"/>
    <mergeCell ref="L1024:R1024"/>
    <mergeCell ref="S1024:X1024"/>
    <mergeCell ref="A1022:E1022"/>
    <mergeCell ref="F1022:H1022"/>
    <mergeCell ref="I1022:K1022"/>
    <mergeCell ref="L1022:R1022"/>
    <mergeCell ref="S1022:X1022"/>
    <mergeCell ref="A1020:Q1020"/>
    <mergeCell ref="R1020:Y1020"/>
    <mergeCell ref="A1021:E1021"/>
    <mergeCell ref="F1021:H1021"/>
    <mergeCell ref="I1021:K1021"/>
    <mergeCell ref="L1021:R1021"/>
    <mergeCell ref="S1021:X1021"/>
    <mergeCell ref="W1042:X1042"/>
    <mergeCell ref="A1043:B1043"/>
    <mergeCell ref="C1043:D1043"/>
    <mergeCell ref="E1043:G1043"/>
    <mergeCell ref="H1043:J1043"/>
    <mergeCell ref="K1043:O1043"/>
    <mergeCell ref="P1043:V1043"/>
    <mergeCell ref="W1043:X1043"/>
    <mergeCell ref="A1042:B1042"/>
    <mergeCell ref="C1042:D1042"/>
    <mergeCell ref="E1042:G1042"/>
    <mergeCell ref="H1042:J1042"/>
    <mergeCell ref="K1042:O1042"/>
    <mergeCell ref="P1042:V1042"/>
    <mergeCell ref="A1030:W1030"/>
    <mergeCell ref="X1030:Y1030"/>
    <mergeCell ref="A1041:B1041"/>
    <mergeCell ref="C1041:D1041"/>
    <mergeCell ref="E1041:G1041"/>
    <mergeCell ref="H1041:J1041"/>
    <mergeCell ref="K1041:O1041"/>
    <mergeCell ref="P1041:V1041"/>
    <mergeCell ref="W1041:X1041"/>
    <mergeCell ref="A1027:W1027"/>
    <mergeCell ref="X1027:Y1027"/>
    <mergeCell ref="A1028:W1028"/>
    <mergeCell ref="X1028:Y1028"/>
    <mergeCell ref="A1029:W1029"/>
    <mergeCell ref="X1029:Y1029"/>
    <mergeCell ref="A1025:W1025"/>
    <mergeCell ref="X1025:Y1025"/>
    <mergeCell ref="B1026:C1026"/>
    <mergeCell ref="D1026:F1026"/>
    <mergeCell ref="G1026:K1026"/>
    <mergeCell ref="L1026:N1026"/>
    <mergeCell ref="O1026:P1026"/>
    <mergeCell ref="Q1026:S1026"/>
    <mergeCell ref="T1026:W1026"/>
    <mergeCell ref="X1026:Y1026"/>
    <mergeCell ref="A1050:B1050"/>
    <mergeCell ref="C1050:D1050"/>
    <mergeCell ref="E1050:I1050"/>
    <mergeCell ref="J1050:M1050"/>
    <mergeCell ref="N1050:T1050"/>
    <mergeCell ref="U1050:X1050"/>
    <mergeCell ref="A1049:B1049"/>
    <mergeCell ref="C1049:D1049"/>
    <mergeCell ref="E1049:I1049"/>
    <mergeCell ref="J1049:M1049"/>
    <mergeCell ref="N1049:T1049"/>
    <mergeCell ref="U1049:X1049"/>
    <mergeCell ref="A1048:B1048"/>
    <mergeCell ref="C1048:D1048"/>
    <mergeCell ref="E1048:I1048"/>
    <mergeCell ref="J1048:M1048"/>
    <mergeCell ref="N1048:T1048"/>
    <mergeCell ref="U1048:X1048"/>
    <mergeCell ref="A1046:W1046"/>
    <mergeCell ref="X1046:Y1046"/>
    <mergeCell ref="A1047:B1047"/>
    <mergeCell ref="C1047:D1047"/>
    <mergeCell ref="E1047:I1047"/>
    <mergeCell ref="J1047:M1047"/>
    <mergeCell ref="N1047:T1047"/>
    <mergeCell ref="U1047:X1047"/>
    <mergeCell ref="W1044:X1044"/>
    <mergeCell ref="A1045:B1045"/>
    <mergeCell ref="C1045:D1045"/>
    <mergeCell ref="E1045:G1045"/>
    <mergeCell ref="H1045:J1045"/>
    <mergeCell ref="K1045:O1045"/>
    <mergeCell ref="P1045:V1045"/>
    <mergeCell ref="W1045:X1045"/>
    <mergeCell ref="A1044:B1044"/>
    <mergeCell ref="C1044:D1044"/>
    <mergeCell ref="E1044:G1044"/>
    <mergeCell ref="H1044:J1044"/>
    <mergeCell ref="K1044:O1044"/>
    <mergeCell ref="P1044:V1044"/>
    <mergeCell ref="A1059:E1059"/>
    <mergeCell ref="F1059:H1059"/>
    <mergeCell ref="I1059:K1059"/>
    <mergeCell ref="L1059:R1059"/>
    <mergeCell ref="S1059:X1059"/>
    <mergeCell ref="A1057:Q1057"/>
    <mergeCell ref="R1057:Y1057"/>
    <mergeCell ref="A1058:E1058"/>
    <mergeCell ref="F1058:H1058"/>
    <mergeCell ref="I1058:K1058"/>
    <mergeCell ref="L1058:R1058"/>
    <mergeCell ref="S1058:X1058"/>
    <mergeCell ref="A1054:W1054"/>
    <mergeCell ref="X1054:Y1054"/>
    <mergeCell ref="A1055:Q1055"/>
    <mergeCell ref="R1055:Y1055"/>
    <mergeCell ref="A1056:Q1056"/>
    <mergeCell ref="R1056:Y1056"/>
    <mergeCell ref="A1052:W1052"/>
    <mergeCell ref="X1052:Y1052"/>
    <mergeCell ref="A1053:B1053"/>
    <mergeCell ref="C1053:D1053"/>
    <mergeCell ref="E1053:I1053"/>
    <mergeCell ref="J1053:L1053"/>
    <mergeCell ref="M1053:O1053"/>
    <mergeCell ref="P1053:U1053"/>
    <mergeCell ref="V1053:Y1053"/>
    <mergeCell ref="A1051:B1051"/>
    <mergeCell ref="C1051:D1051"/>
    <mergeCell ref="E1051:I1051"/>
    <mergeCell ref="J1051:M1051"/>
    <mergeCell ref="N1051:T1051"/>
    <mergeCell ref="U1051:X1051"/>
    <mergeCell ref="A1066:W1066"/>
    <mergeCell ref="X1066:Y1066"/>
    <mergeCell ref="A1062:E1062"/>
    <mergeCell ref="F1062:H1062"/>
    <mergeCell ref="I1062:K1062"/>
    <mergeCell ref="L1062:R1062"/>
    <mergeCell ref="S1062:X1062"/>
    <mergeCell ref="A1061:E1061"/>
    <mergeCell ref="F1061:H1061"/>
    <mergeCell ref="I1061:K1061"/>
    <mergeCell ref="L1061:R1061"/>
    <mergeCell ref="S1061:X1061"/>
    <mergeCell ref="A1060:E1060"/>
    <mergeCell ref="F1060:H1060"/>
    <mergeCell ref="I1060:K1060"/>
    <mergeCell ref="L1060:R1060"/>
    <mergeCell ref="S1060:X1060"/>
    <mergeCell ref="B1067:C1067"/>
    <mergeCell ref="D1067:F1067"/>
    <mergeCell ref="G1067:K1067"/>
    <mergeCell ref="L1067:N1067"/>
    <mergeCell ref="O1067:P1067"/>
    <mergeCell ref="Q1067:S1067"/>
    <mergeCell ref="T1067:W1067"/>
    <mergeCell ref="X1067:Y1067"/>
    <mergeCell ref="A1065:E1065"/>
    <mergeCell ref="F1065:H1065"/>
    <mergeCell ref="I1065:K1065"/>
    <mergeCell ref="L1065:R1065"/>
    <mergeCell ref="S1065:X1065"/>
    <mergeCell ref="A1063:W1063"/>
    <mergeCell ref="X1063:Y1063"/>
    <mergeCell ref="A1064:E1064"/>
    <mergeCell ref="F1064:H1064"/>
    <mergeCell ref="I1064:K1064"/>
    <mergeCell ref="L1064:R1064"/>
    <mergeCell ref="S1064:X1064"/>
    <mergeCell ref="A1071:W1071"/>
    <mergeCell ref="X1071:Y1071"/>
    <mergeCell ref="A1068:W1068"/>
    <mergeCell ref="X1068:Y1068"/>
    <mergeCell ref="A1069:W1069"/>
    <mergeCell ref="X1069:Y1069"/>
    <mergeCell ref="A1070:W1070"/>
    <mergeCell ref="X1070:Y1070"/>
    <mergeCell ref="W1083:X1083"/>
    <mergeCell ref="A1084:B1084"/>
    <mergeCell ref="C1084:D1084"/>
    <mergeCell ref="E1084:G1084"/>
    <mergeCell ref="H1084:J1084"/>
    <mergeCell ref="K1084:O1084"/>
    <mergeCell ref="P1084:V1084"/>
    <mergeCell ref="W1084:X1084"/>
    <mergeCell ref="A1083:B1083"/>
    <mergeCell ref="C1083:D1083"/>
    <mergeCell ref="E1083:G1083"/>
    <mergeCell ref="H1083:J1083"/>
    <mergeCell ref="K1083:O1083"/>
    <mergeCell ref="P1083:V1083"/>
    <mergeCell ref="A1082:B1082"/>
    <mergeCell ref="C1082:D1082"/>
    <mergeCell ref="E1082:G1082"/>
    <mergeCell ref="H1082:J1082"/>
    <mergeCell ref="K1082:O1082"/>
    <mergeCell ref="P1082:V1082"/>
    <mergeCell ref="W1082:X1082"/>
    <mergeCell ref="A1090:W1090"/>
    <mergeCell ref="X1090:Y1090"/>
    <mergeCell ref="A1091:B1091"/>
    <mergeCell ref="C1091:D1091"/>
    <mergeCell ref="E1091:I1091"/>
    <mergeCell ref="J1091:L1091"/>
    <mergeCell ref="M1091:O1091"/>
    <mergeCell ref="P1091:U1091"/>
    <mergeCell ref="V1091:Y1091"/>
    <mergeCell ref="A1089:B1089"/>
    <mergeCell ref="C1089:D1089"/>
    <mergeCell ref="E1089:I1089"/>
    <mergeCell ref="J1089:M1089"/>
    <mergeCell ref="N1089:T1089"/>
    <mergeCell ref="U1089:X1089"/>
    <mergeCell ref="A1088:B1088"/>
    <mergeCell ref="C1088:D1088"/>
    <mergeCell ref="E1088:I1088"/>
    <mergeCell ref="J1088:M1088"/>
    <mergeCell ref="N1088:T1088"/>
    <mergeCell ref="U1088:X1088"/>
    <mergeCell ref="A1087:B1087"/>
    <mergeCell ref="C1087:D1087"/>
    <mergeCell ref="E1087:I1087"/>
    <mergeCell ref="J1087:M1087"/>
    <mergeCell ref="N1087:T1087"/>
    <mergeCell ref="U1087:X1087"/>
    <mergeCell ref="A1085:W1085"/>
    <mergeCell ref="X1085:Y1085"/>
    <mergeCell ref="A1086:B1086"/>
    <mergeCell ref="C1086:D1086"/>
    <mergeCell ref="E1086:I1086"/>
    <mergeCell ref="J1086:M1086"/>
    <mergeCell ref="N1086:T1086"/>
    <mergeCell ref="U1086:X1086"/>
    <mergeCell ref="A1101:E1101"/>
    <mergeCell ref="F1101:H1101"/>
    <mergeCell ref="I1101:K1101"/>
    <mergeCell ref="L1101:R1101"/>
    <mergeCell ref="S1101:X1101"/>
    <mergeCell ref="A1100:E1100"/>
    <mergeCell ref="F1100:H1100"/>
    <mergeCell ref="I1100:K1100"/>
    <mergeCell ref="L1100:R1100"/>
    <mergeCell ref="S1100:X1100"/>
    <mergeCell ref="A1099:E1099"/>
    <mergeCell ref="F1099:H1099"/>
    <mergeCell ref="I1099:K1099"/>
    <mergeCell ref="L1099:R1099"/>
    <mergeCell ref="S1099:X1099"/>
    <mergeCell ref="A1098:E1098"/>
    <mergeCell ref="F1098:H1098"/>
    <mergeCell ref="I1098:K1098"/>
    <mergeCell ref="L1098:R1098"/>
    <mergeCell ref="S1098:X1098"/>
    <mergeCell ref="A1097:E1097"/>
    <mergeCell ref="F1097:H1097"/>
    <mergeCell ref="I1097:K1097"/>
    <mergeCell ref="L1097:R1097"/>
    <mergeCell ref="S1097:X1097"/>
    <mergeCell ref="A1095:Q1095"/>
    <mergeCell ref="R1095:Y1095"/>
    <mergeCell ref="A1096:E1096"/>
    <mergeCell ref="F1096:H1096"/>
    <mergeCell ref="I1096:K1096"/>
    <mergeCell ref="L1096:R1096"/>
    <mergeCell ref="S1096:X1096"/>
    <mergeCell ref="A1092:W1092"/>
    <mergeCell ref="X1092:Y1092"/>
    <mergeCell ref="A1093:Q1093"/>
    <mergeCell ref="R1093:Y1093"/>
    <mergeCell ref="A1094:Q1094"/>
    <mergeCell ref="R1094:Y1094"/>
    <mergeCell ref="A1110:W1110"/>
    <mergeCell ref="X1110:Y1110"/>
    <mergeCell ref="A1122:B1122"/>
    <mergeCell ref="C1122:D1122"/>
    <mergeCell ref="E1122:G1122"/>
    <mergeCell ref="H1122:J1122"/>
    <mergeCell ref="K1122:O1122"/>
    <mergeCell ref="P1122:V1122"/>
    <mergeCell ref="W1122:X1122"/>
    <mergeCell ref="A1107:W1107"/>
    <mergeCell ref="X1107:Y1107"/>
    <mergeCell ref="A1108:W1108"/>
    <mergeCell ref="X1108:Y1108"/>
    <mergeCell ref="A1109:W1109"/>
    <mergeCell ref="X1109:Y1109"/>
    <mergeCell ref="A1105:W1105"/>
    <mergeCell ref="X1105:Y1105"/>
    <mergeCell ref="B1106:C1106"/>
    <mergeCell ref="D1106:F1106"/>
    <mergeCell ref="G1106:K1106"/>
    <mergeCell ref="L1106:N1106"/>
    <mergeCell ref="O1106:P1106"/>
    <mergeCell ref="Q1106:S1106"/>
    <mergeCell ref="T1106:W1106"/>
    <mergeCell ref="X1106:Y1106"/>
    <mergeCell ref="A1103:W1103"/>
    <mergeCell ref="X1103:Y1103"/>
    <mergeCell ref="A1104:E1104"/>
    <mergeCell ref="F1104:H1104"/>
    <mergeCell ref="I1104:K1104"/>
    <mergeCell ref="L1104:R1104"/>
    <mergeCell ref="S1104:X1104"/>
    <mergeCell ref="A1102:E1102"/>
    <mergeCell ref="F1102:H1102"/>
    <mergeCell ref="I1102:K1102"/>
    <mergeCell ref="L1102:R1102"/>
    <mergeCell ref="S1102:X1102"/>
    <mergeCell ref="A1129:B1129"/>
    <mergeCell ref="C1129:D1129"/>
    <mergeCell ref="E1129:I1129"/>
    <mergeCell ref="J1129:M1129"/>
    <mergeCell ref="N1129:T1129"/>
    <mergeCell ref="U1129:X1129"/>
    <mergeCell ref="A1128:B1128"/>
    <mergeCell ref="C1128:D1128"/>
    <mergeCell ref="E1128:I1128"/>
    <mergeCell ref="J1128:M1128"/>
    <mergeCell ref="N1128:T1128"/>
    <mergeCell ref="U1128:X1128"/>
    <mergeCell ref="A1127:B1127"/>
    <mergeCell ref="C1127:D1127"/>
    <mergeCell ref="E1127:I1127"/>
    <mergeCell ref="J1127:M1127"/>
    <mergeCell ref="N1127:T1127"/>
    <mergeCell ref="U1127:X1127"/>
    <mergeCell ref="A1125:W1125"/>
    <mergeCell ref="X1125:Y1125"/>
    <mergeCell ref="A1126:B1126"/>
    <mergeCell ref="C1126:D1126"/>
    <mergeCell ref="E1126:I1126"/>
    <mergeCell ref="J1126:M1126"/>
    <mergeCell ref="N1126:T1126"/>
    <mergeCell ref="U1126:X1126"/>
    <mergeCell ref="W1123:X1123"/>
    <mergeCell ref="A1124:B1124"/>
    <mergeCell ref="C1124:D1124"/>
    <mergeCell ref="E1124:G1124"/>
    <mergeCell ref="H1124:J1124"/>
    <mergeCell ref="K1124:O1124"/>
    <mergeCell ref="P1124:V1124"/>
    <mergeCell ref="W1124:X1124"/>
    <mergeCell ref="A1123:B1123"/>
    <mergeCell ref="C1123:D1123"/>
    <mergeCell ref="E1123:G1123"/>
    <mergeCell ref="H1123:J1123"/>
    <mergeCell ref="K1123:O1123"/>
    <mergeCell ref="P1123:V1123"/>
    <mergeCell ref="A1139:E1139"/>
    <mergeCell ref="F1139:H1139"/>
    <mergeCell ref="I1139:K1139"/>
    <mergeCell ref="L1139:R1139"/>
    <mergeCell ref="S1139:X1139"/>
    <mergeCell ref="A1138:E1138"/>
    <mergeCell ref="F1138:H1138"/>
    <mergeCell ref="I1138:K1138"/>
    <mergeCell ref="L1138:R1138"/>
    <mergeCell ref="S1138:X1138"/>
    <mergeCell ref="A1137:E1137"/>
    <mergeCell ref="F1137:H1137"/>
    <mergeCell ref="I1137:K1137"/>
    <mergeCell ref="L1137:R1137"/>
    <mergeCell ref="S1137:X1137"/>
    <mergeCell ref="A1135:Q1135"/>
    <mergeCell ref="R1135:Y1135"/>
    <mergeCell ref="A1136:E1136"/>
    <mergeCell ref="F1136:H1136"/>
    <mergeCell ref="I1136:K1136"/>
    <mergeCell ref="L1136:R1136"/>
    <mergeCell ref="S1136:X1136"/>
    <mergeCell ref="A1132:W1132"/>
    <mergeCell ref="X1132:Y1132"/>
    <mergeCell ref="A1133:Q1133"/>
    <mergeCell ref="R1133:Y1133"/>
    <mergeCell ref="A1134:Q1134"/>
    <mergeCell ref="R1134:Y1134"/>
    <mergeCell ref="A1130:W1130"/>
    <mergeCell ref="X1130:Y1130"/>
    <mergeCell ref="A1131:B1131"/>
    <mergeCell ref="C1131:D1131"/>
    <mergeCell ref="E1131:I1131"/>
    <mergeCell ref="J1131:L1131"/>
    <mergeCell ref="M1131:O1131"/>
    <mergeCell ref="P1131:U1131"/>
    <mergeCell ref="V1131:Y1131"/>
    <mergeCell ref="A1146:W1146"/>
    <mergeCell ref="X1146:Y1146"/>
    <mergeCell ref="A1142:E1142"/>
    <mergeCell ref="F1142:H1142"/>
    <mergeCell ref="I1142:K1142"/>
    <mergeCell ref="L1142:R1142"/>
    <mergeCell ref="S1142:X1142"/>
    <mergeCell ref="A1141:E1141"/>
    <mergeCell ref="F1141:H1141"/>
    <mergeCell ref="I1141:K1141"/>
    <mergeCell ref="L1141:R1141"/>
    <mergeCell ref="S1141:X1141"/>
    <mergeCell ref="A1140:E1140"/>
    <mergeCell ref="F1140:H1140"/>
    <mergeCell ref="I1140:K1140"/>
    <mergeCell ref="L1140:R1140"/>
    <mergeCell ref="S1140:X1140"/>
    <mergeCell ref="B1147:C1147"/>
    <mergeCell ref="D1147:F1147"/>
    <mergeCell ref="G1147:K1147"/>
    <mergeCell ref="L1147:N1147"/>
    <mergeCell ref="O1147:P1147"/>
    <mergeCell ref="Q1147:S1147"/>
    <mergeCell ref="T1147:W1147"/>
    <mergeCell ref="X1147:Y1147"/>
    <mergeCell ref="A1144:W1144"/>
    <mergeCell ref="X1144:Y1144"/>
    <mergeCell ref="A1145:E1145"/>
    <mergeCell ref="F1145:H1145"/>
    <mergeCell ref="I1145:K1145"/>
    <mergeCell ref="L1145:R1145"/>
    <mergeCell ref="S1145:X1145"/>
    <mergeCell ref="A1143:E1143"/>
    <mergeCell ref="F1143:H1143"/>
    <mergeCell ref="I1143:K1143"/>
    <mergeCell ref="L1143:R1143"/>
    <mergeCell ref="S1143:X1143"/>
    <mergeCell ref="A1167:B1167"/>
    <mergeCell ref="C1167:D1167"/>
    <mergeCell ref="E1167:I1167"/>
    <mergeCell ref="J1167:M1167"/>
    <mergeCell ref="N1167:T1167"/>
    <mergeCell ref="U1167:X1167"/>
    <mergeCell ref="A1166:B1166"/>
    <mergeCell ref="C1166:D1166"/>
    <mergeCell ref="E1166:I1166"/>
    <mergeCell ref="J1166:M1166"/>
    <mergeCell ref="N1166:T1166"/>
    <mergeCell ref="U1166:X1166"/>
    <mergeCell ref="A1164:W1164"/>
    <mergeCell ref="X1164:Y1164"/>
    <mergeCell ref="A1165:B1165"/>
    <mergeCell ref="C1165:D1165"/>
    <mergeCell ref="E1165:I1165"/>
    <mergeCell ref="J1165:M1165"/>
    <mergeCell ref="N1165:T1165"/>
    <mergeCell ref="U1165:X1165"/>
    <mergeCell ref="A1151:W1151"/>
    <mergeCell ref="X1151:Y1151"/>
    <mergeCell ref="A1163:B1163"/>
    <mergeCell ref="C1163:D1163"/>
    <mergeCell ref="E1163:G1163"/>
    <mergeCell ref="H1163:J1163"/>
    <mergeCell ref="K1163:O1163"/>
    <mergeCell ref="P1163:V1163"/>
    <mergeCell ref="W1163:X1163"/>
    <mergeCell ref="A1148:W1148"/>
    <mergeCell ref="X1148:Y1148"/>
    <mergeCell ref="A1149:W1149"/>
    <mergeCell ref="X1149:Y1149"/>
    <mergeCell ref="A1150:W1150"/>
    <mergeCell ref="X1150:Y1150"/>
    <mergeCell ref="A1176:E1176"/>
    <mergeCell ref="F1176:H1176"/>
    <mergeCell ref="I1176:K1176"/>
    <mergeCell ref="L1176:R1176"/>
    <mergeCell ref="S1176:X1176"/>
    <mergeCell ref="A1174:Q1174"/>
    <mergeCell ref="R1174:Y1174"/>
    <mergeCell ref="A1175:E1175"/>
    <mergeCell ref="F1175:H1175"/>
    <mergeCell ref="I1175:K1175"/>
    <mergeCell ref="L1175:R1175"/>
    <mergeCell ref="S1175:X1175"/>
    <mergeCell ref="A1171:W1171"/>
    <mergeCell ref="X1171:Y1171"/>
    <mergeCell ref="A1172:Q1172"/>
    <mergeCell ref="R1172:Y1172"/>
    <mergeCell ref="A1173:Q1173"/>
    <mergeCell ref="R1173:Y1173"/>
    <mergeCell ref="A1169:W1169"/>
    <mergeCell ref="X1169:Y1169"/>
    <mergeCell ref="A1170:B1170"/>
    <mergeCell ref="C1170:D1170"/>
    <mergeCell ref="E1170:I1170"/>
    <mergeCell ref="J1170:L1170"/>
    <mergeCell ref="M1170:O1170"/>
    <mergeCell ref="P1170:U1170"/>
    <mergeCell ref="V1170:Y1170"/>
    <mergeCell ref="A1168:B1168"/>
    <mergeCell ref="C1168:D1168"/>
    <mergeCell ref="E1168:I1168"/>
    <mergeCell ref="J1168:M1168"/>
    <mergeCell ref="N1168:T1168"/>
    <mergeCell ref="U1168:X1168"/>
    <mergeCell ref="A1185:W1185"/>
    <mergeCell ref="X1185:Y1185"/>
    <mergeCell ref="A1178:W1178"/>
    <mergeCell ref="X1178:Y1178"/>
    <mergeCell ref="A1179:E1179"/>
    <mergeCell ref="F1179:H1179"/>
    <mergeCell ref="I1179:K1179"/>
    <mergeCell ref="L1179:R1179"/>
    <mergeCell ref="S1179:X1179"/>
    <mergeCell ref="A1177:E1177"/>
    <mergeCell ref="F1177:H1177"/>
    <mergeCell ref="I1177:K1177"/>
    <mergeCell ref="L1177:R1177"/>
    <mergeCell ref="S1177:X1177"/>
    <mergeCell ref="A1196:B1196"/>
    <mergeCell ref="C1196:D1196"/>
    <mergeCell ref="E1196:G1196"/>
    <mergeCell ref="H1196:J1196"/>
    <mergeCell ref="K1196:O1196"/>
    <mergeCell ref="P1196:V1196"/>
    <mergeCell ref="W1196:X1196"/>
    <mergeCell ref="A1182:W1182"/>
    <mergeCell ref="X1182:Y1182"/>
    <mergeCell ref="A1183:W1183"/>
    <mergeCell ref="X1183:Y1183"/>
    <mergeCell ref="A1184:W1184"/>
    <mergeCell ref="X1184:Y1184"/>
    <mergeCell ref="A1180:W1180"/>
    <mergeCell ref="X1180:Y1180"/>
    <mergeCell ref="B1181:C1181"/>
    <mergeCell ref="D1181:F1181"/>
    <mergeCell ref="G1181:K1181"/>
    <mergeCell ref="L1181:N1181"/>
    <mergeCell ref="O1181:P1181"/>
    <mergeCell ref="Q1181:S1181"/>
    <mergeCell ref="T1181:W1181"/>
    <mergeCell ref="X1181:Y1181"/>
    <mergeCell ref="A1201:W1201"/>
    <mergeCell ref="X1201:Y1201"/>
    <mergeCell ref="A1202:B1202"/>
    <mergeCell ref="C1202:D1202"/>
    <mergeCell ref="E1202:I1202"/>
    <mergeCell ref="J1202:M1202"/>
    <mergeCell ref="N1202:T1202"/>
    <mergeCell ref="U1202:X1202"/>
    <mergeCell ref="W1199:X1199"/>
    <mergeCell ref="A1200:B1200"/>
    <mergeCell ref="C1200:D1200"/>
    <mergeCell ref="E1200:G1200"/>
    <mergeCell ref="H1200:J1200"/>
    <mergeCell ref="K1200:O1200"/>
    <mergeCell ref="P1200:V1200"/>
    <mergeCell ref="W1200:X1200"/>
    <mergeCell ref="A1199:B1199"/>
    <mergeCell ref="C1199:D1199"/>
    <mergeCell ref="E1199:G1199"/>
    <mergeCell ref="H1199:J1199"/>
    <mergeCell ref="K1199:O1199"/>
    <mergeCell ref="P1199:V1199"/>
    <mergeCell ref="W1197:X1197"/>
    <mergeCell ref="A1198:B1198"/>
    <mergeCell ref="C1198:D1198"/>
    <mergeCell ref="E1198:G1198"/>
    <mergeCell ref="H1198:J1198"/>
    <mergeCell ref="K1198:O1198"/>
    <mergeCell ref="P1198:V1198"/>
    <mergeCell ref="W1198:X1198"/>
    <mergeCell ref="A1197:B1197"/>
    <mergeCell ref="C1197:D1197"/>
    <mergeCell ref="E1197:G1197"/>
    <mergeCell ref="H1197:J1197"/>
    <mergeCell ref="K1197:O1197"/>
    <mergeCell ref="P1197:V1197"/>
    <mergeCell ref="A1207:W1207"/>
    <mergeCell ref="X1207:Y1207"/>
    <mergeCell ref="A1208:B1208"/>
    <mergeCell ref="C1208:D1208"/>
    <mergeCell ref="E1208:I1208"/>
    <mergeCell ref="J1208:L1208"/>
    <mergeCell ref="M1208:O1208"/>
    <mergeCell ref="P1208:U1208"/>
    <mergeCell ref="V1208:Y1208"/>
    <mergeCell ref="A1206:B1206"/>
    <mergeCell ref="C1206:D1206"/>
    <mergeCell ref="E1206:I1206"/>
    <mergeCell ref="J1206:M1206"/>
    <mergeCell ref="N1206:T1206"/>
    <mergeCell ref="U1206:X1206"/>
    <mergeCell ref="A1205:B1205"/>
    <mergeCell ref="C1205:D1205"/>
    <mergeCell ref="E1205:I1205"/>
    <mergeCell ref="J1205:M1205"/>
    <mergeCell ref="N1205:T1205"/>
    <mergeCell ref="U1205:X1205"/>
    <mergeCell ref="A1204:B1204"/>
    <mergeCell ref="C1204:D1204"/>
    <mergeCell ref="E1204:I1204"/>
    <mergeCell ref="J1204:M1204"/>
    <mergeCell ref="N1204:T1204"/>
    <mergeCell ref="U1204:X1204"/>
    <mergeCell ref="A1203:B1203"/>
    <mergeCell ref="C1203:D1203"/>
    <mergeCell ref="E1203:I1203"/>
    <mergeCell ref="J1203:M1203"/>
    <mergeCell ref="N1203:T1203"/>
    <mergeCell ref="U1203:X1203"/>
    <mergeCell ref="A1217:E1217"/>
    <mergeCell ref="F1217:H1217"/>
    <mergeCell ref="I1217:K1217"/>
    <mergeCell ref="L1217:R1217"/>
    <mergeCell ref="S1217:X1217"/>
    <mergeCell ref="A1216:E1216"/>
    <mergeCell ref="F1216:H1216"/>
    <mergeCell ref="I1216:K1216"/>
    <mergeCell ref="L1216:R1216"/>
    <mergeCell ref="S1216:X1216"/>
    <mergeCell ref="A1215:E1215"/>
    <mergeCell ref="F1215:H1215"/>
    <mergeCell ref="I1215:K1215"/>
    <mergeCell ref="L1215:R1215"/>
    <mergeCell ref="S1215:X1215"/>
    <mergeCell ref="A1214:E1214"/>
    <mergeCell ref="F1214:H1214"/>
    <mergeCell ref="I1214:K1214"/>
    <mergeCell ref="L1214:R1214"/>
    <mergeCell ref="S1214:X1214"/>
    <mergeCell ref="A1212:Q1212"/>
    <mergeCell ref="R1212:Y1212"/>
    <mergeCell ref="A1213:E1213"/>
    <mergeCell ref="F1213:H1213"/>
    <mergeCell ref="I1213:K1213"/>
    <mergeCell ref="L1213:R1213"/>
    <mergeCell ref="S1213:X1213"/>
    <mergeCell ref="A1209:W1209"/>
    <mergeCell ref="X1209:Y1209"/>
    <mergeCell ref="A1210:Q1210"/>
    <mergeCell ref="R1210:Y1210"/>
    <mergeCell ref="A1211:Q1211"/>
    <mergeCell ref="R1211:Y1211"/>
    <mergeCell ref="A1226:W1226"/>
    <mergeCell ref="X1226:Y1226"/>
    <mergeCell ref="A1220:E1220"/>
    <mergeCell ref="F1220:H1220"/>
    <mergeCell ref="I1220:K1220"/>
    <mergeCell ref="L1220:R1220"/>
    <mergeCell ref="S1220:X1220"/>
    <mergeCell ref="A1218:W1218"/>
    <mergeCell ref="X1218:Y1218"/>
    <mergeCell ref="A1219:E1219"/>
    <mergeCell ref="F1219:H1219"/>
    <mergeCell ref="I1219:K1219"/>
    <mergeCell ref="L1219:R1219"/>
    <mergeCell ref="S1219:X1219"/>
    <mergeCell ref="A1237:B1237"/>
    <mergeCell ref="C1237:D1237"/>
    <mergeCell ref="E1237:G1237"/>
    <mergeCell ref="H1237:J1237"/>
    <mergeCell ref="K1237:O1237"/>
    <mergeCell ref="P1237:V1237"/>
    <mergeCell ref="W1237:X1237"/>
    <mergeCell ref="A1223:W1223"/>
    <mergeCell ref="X1223:Y1223"/>
    <mergeCell ref="A1224:W1224"/>
    <mergeCell ref="X1224:Y1224"/>
    <mergeCell ref="A1225:W1225"/>
    <mergeCell ref="X1225:Y1225"/>
    <mergeCell ref="A1221:W1221"/>
    <mergeCell ref="X1221:Y1221"/>
    <mergeCell ref="B1222:C1222"/>
    <mergeCell ref="D1222:F1222"/>
    <mergeCell ref="G1222:K1222"/>
    <mergeCell ref="L1222:N1222"/>
    <mergeCell ref="O1222:P1222"/>
    <mergeCell ref="Q1222:S1222"/>
    <mergeCell ref="T1222:W1222"/>
    <mergeCell ref="X1222:Y1222"/>
    <mergeCell ref="A1245:W1245"/>
    <mergeCell ref="X1245:Y1245"/>
    <mergeCell ref="A1246:Q1246"/>
    <mergeCell ref="R1246:Y1246"/>
    <mergeCell ref="A1247:Q1247"/>
    <mergeCell ref="R1247:Y1247"/>
    <mergeCell ref="A1243:W1243"/>
    <mergeCell ref="X1243:Y1243"/>
    <mergeCell ref="A1244:B1244"/>
    <mergeCell ref="C1244:D1244"/>
    <mergeCell ref="E1244:I1244"/>
    <mergeCell ref="J1244:L1244"/>
    <mergeCell ref="M1244:O1244"/>
    <mergeCell ref="P1244:U1244"/>
    <mergeCell ref="V1244:Y1244"/>
    <mergeCell ref="A1242:B1242"/>
    <mergeCell ref="C1242:D1242"/>
    <mergeCell ref="E1242:I1242"/>
    <mergeCell ref="J1242:M1242"/>
    <mergeCell ref="N1242:T1242"/>
    <mergeCell ref="U1242:X1242"/>
    <mergeCell ref="A1241:B1241"/>
    <mergeCell ref="C1241:D1241"/>
    <mergeCell ref="E1241:I1241"/>
    <mergeCell ref="J1241:M1241"/>
    <mergeCell ref="N1241:T1241"/>
    <mergeCell ref="U1241:X1241"/>
    <mergeCell ref="W1238:X1238"/>
    <mergeCell ref="A1239:W1239"/>
    <mergeCell ref="X1239:Y1239"/>
    <mergeCell ref="A1240:B1240"/>
    <mergeCell ref="C1240:D1240"/>
    <mergeCell ref="E1240:I1240"/>
    <mergeCell ref="J1240:M1240"/>
    <mergeCell ref="N1240:T1240"/>
    <mergeCell ref="U1240:X1240"/>
    <mergeCell ref="A1238:B1238"/>
    <mergeCell ref="C1238:D1238"/>
    <mergeCell ref="E1238:G1238"/>
    <mergeCell ref="H1238:J1238"/>
    <mergeCell ref="K1238:O1238"/>
    <mergeCell ref="P1238:V1238"/>
    <mergeCell ref="A1257:W1257"/>
    <mergeCell ref="X1257:Y1257"/>
    <mergeCell ref="A1268:B1268"/>
    <mergeCell ref="C1268:D1268"/>
    <mergeCell ref="E1268:G1268"/>
    <mergeCell ref="H1268:J1268"/>
    <mergeCell ref="K1268:O1268"/>
    <mergeCell ref="P1268:V1268"/>
    <mergeCell ref="W1268:X1268"/>
    <mergeCell ref="A1254:W1254"/>
    <mergeCell ref="X1254:Y1254"/>
    <mergeCell ref="A1255:W1255"/>
    <mergeCell ref="X1255:Y1255"/>
    <mergeCell ref="A1256:W1256"/>
    <mergeCell ref="X1256:Y1256"/>
    <mergeCell ref="A1252:W1252"/>
    <mergeCell ref="X1252:Y1252"/>
    <mergeCell ref="B1253:C1253"/>
    <mergeCell ref="D1253:F1253"/>
    <mergeCell ref="G1253:K1253"/>
    <mergeCell ref="L1253:N1253"/>
    <mergeCell ref="O1253:P1253"/>
    <mergeCell ref="Q1253:S1253"/>
    <mergeCell ref="T1253:W1253"/>
    <mergeCell ref="X1253:Y1253"/>
    <mergeCell ref="A1250:W1250"/>
    <mergeCell ref="X1250:Y1250"/>
    <mergeCell ref="A1251:E1251"/>
    <mergeCell ref="F1251:H1251"/>
    <mergeCell ref="I1251:K1251"/>
    <mergeCell ref="L1251:R1251"/>
    <mergeCell ref="S1251:X1251"/>
    <mergeCell ref="A1248:Q1248"/>
    <mergeCell ref="R1248:Y1248"/>
    <mergeCell ref="A1249:E1249"/>
    <mergeCell ref="F1249:H1249"/>
    <mergeCell ref="I1249:K1249"/>
    <mergeCell ref="L1249:R1249"/>
    <mergeCell ref="S1249:X1249"/>
    <mergeCell ref="A1275:W1275"/>
    <mergeCell ref="X1275:Y1275"/>
    <mergeCell ref="A1276:B1276"/>
    <mergeCell ref="C1276:D1276"/>
    <mergeCell ref="E1276:I1276"/>
    <mergeCell ref="J1276:L1276"/>
    <mergeCell ref="M1276:O1276"/>
    <mergeCell ref="P1276:U1276"/>
    <mergeCell ref="V1276:Y1276"/>
    <mergeCell ref="A1274:B1274"/>
    <mergeCell ref="C1274:D1274"/>
    <mergeCell ref="E1274:I1274"/>
    <mergeCell ref="J1274:M1274"/>
    <mergeCell ref="N1274:T1274"/>
    <mergeCell ref="U1274:X1274"/>
    <mergeCell ref="A1273:B1273"/>
    <mergeCell ref="C1273:D1273"/>
    <mergeCell ref="E1273:I1273"/>
    <mergeCell ref="J1273:M1273"/>
    <mergeCell ref="N1273:T1273"/>
    <mergeCell ref="U1273:X1273"/>
    <mergeCell ref="A1272:B1272"/>
    <mergeCell ref="C1272:D1272"/>
    <mergeCell ref="E1272:I1272"/>
    <mergeCell ref="J1272:M1272"/>
    <mergeCell ref="N1272:T1272"/>
    <mergeCell ref="U1272:X1272"/>
    <mergeCell ref="W1269:X1269"/>
    <mergeCell ref="A1270:W1270"/>
    <mergeCell ref="X1270:Y1270"/>
    <mergeCell ref="A1271:B1271"/>
    <mergeCell ref="C1271:D1271"/>
    <mergeCell ref="E1271:I1271"/>
    <mergeCell ref="J1271:M1271"/>
    <mergeCell ref="N1271:T1271"/>
    <mergeCell ref="U1271:X1271"/>
    <mergeCell ref="A1269:B1269"/>
    <mergeCell ref="C1269:D1269"/>
    <mergeCell ref="E1269:G1269"/>
    <mergeCell ref="H1269:J1269"/>
    <mergeCell ref="K1269:O1269"/>
    <mergeCell ref="P1269:V1269"/>
    <mergeCell ref="A1280:Q1280"/>
    <mergeCell ref="R1280:Y1280"/>
    <mergeCell ref="A1281:E1281"/>
    <mergeCell ref="F1281:H1281"/>
    <mergeCell ref="I1281:K1281"/>
    <mergeCell ref="L1281:R1281"/>
    <mergeCell ref="S1281:X1281"/>
    <mergeCell ref="A1277:W1277"/>
    <mergeCell ref="X1277:Y1277"/>
    <mergeCell ref="A1278:Q1278"/>
    <mergeCell ref="R1278:Y1278"/>
    <mergeCell ref="A1279:Q1279"/>
    <mergeCell ref="R1279:Y1279"/>
    <mergeCell ref="A1285:W1285"/>
    <mergeCell ref="X1285:Y1285"/>
    <mergeCell ref="A1286:E1286"/>
    <mergeCell ref="F1286:H1286"/>
    <mergeCell ref="I1286:K1286"/>
    <mergeCell ref="L1286:R1286"/>
    <mergeCell ref="S1286:X1286"/>
    <mergeCell ref="A1284:E1284"/>
    <mergeCell ref="F1284:H1284"/>
    <mergeCell ref="I1284:K1284"/>
    <mergeCell ref="L1284:R1284"/>
    <mergeCell ref="S1284:X1284"/>
    <mergeCell ref="A1283:E1283"/>
    <mergeCell ref="F1283:H1283"/>
    <mergeCell ref="I1283:K1283"/>
    <mergeCell ref="L1283:R1283"/>
    <mergeCell ref="S1283:X1283"/>
    <mergeCell ref="K1303:O1303"/>
    <mergeCell ref="P1303:V1303"/>
    <mergeCell ref="W1303:X1303"/>
    <mergeCell ref="A1282:E1282"/>
    <mergeCell ref="F1282:H1282"/>
    <mergeCell ref="I1282:K1282"/>
    <mergeCell ref="L1282:R1282"/>
    <mergeCell ref="S1282:X1282"/>
    <mergeCell ref="A1289:W1289"/>
    <mergeCell ref="X1289:Y1289"/>
    <mergeCell ref="A1290:W1290"/>
    <mergeCell ref="X1290:Y1290"/>
    <mergeCell ref="A1291:W1291"/>
    <mergeCell ref="X1291:Y1291"/>
    <mergeCell ref="A1287:W1287"/>
    <mergeCell ref="X1287:Y1287"/>
    <mergeCell ref="B1288:C1288"/>
    <mergeCell ref="D1288:F1288"/>
    <mergeCell ref="G1288:K1288"/>
    <mergeCell ref="L1288:N1288"/>
    <mergeCell ref="O1288:P1288"/>
    <mergeCell ref="Q1288:S1288"/>
    <mergeCell ref="T1288:W1288"/>
    <mergeCell ref="X1288:Y1288"/>
    <mergeCell ref="A1292:W1292"/>
    <mergeCell ref="X1292:Y1292"/>
    <mergeCell ref="A1303:B1303"/>
    <mergeCell ref="C1303:D1303"/>
    <mergeCell ref="E1303:G1303"/>
    <mergeCell ref="H1303:J1303"/>
    <mergeCell ref="A1307:B1307"/>
    <mergeCell ref="C1307:D1307"/>
    <mergeCell ref="E1307:I1307"/>
    <mergeCell ref="J1307:M1307"/>
    <mergeCell ref="N1307:T1307"/>
    <mergeCell ref="U1307:X1307"/>
    <mergeCell ref="A1306:B1306"/>
    <mergeCell ref="C1306:D1306"/>
    <mergeCell ref="E1306:I1306"/>
    <mergeCell ref="J1306:M1306"/>
    <mergeCell ref="N1306:T1306"/>
    <mergeCell ref="U1306:X1306"/>
    <mergeCell ref="A1304:W1304"/>
    <mergeCell ref="X1304:Y1304"/>
    <mergeCell ref="A1305:B1305"/>
    <mergeCell ref="C1305:D1305"/>
    <mergeCell ref="E1305:I1305"/>
    <mergeCell ref="J1305:M1305"/>
    <mergeCell ref="N1305:T1305"/>
    <mergeCell ref="U1305:X1305"/>
    <mergeCell ref="A1314:E1314"/>
    <mergeCell ref="F1314:H1314"/>
    <mergeCell ref="I1314:K1314"/>
    <mergeCell ref="L1314:R1314"/>
    <mergeCell ref="S1314:X1314"/>
    <mergeCell ref="A1310:W1310"/>
    <mergeCell ref="X1310:Y1310"/>
    <mergeCell ref="A1311:Q1311"/>
    <mergeCell ref="R1311:Y1311"/>
    <mergeCell ref="A1312:Q1312"/>
    <mergeCell ref="R1312:Y1312"/>
    <mergeCell ref="A1308:W1308"/>
    <mergeCell ref="X1308:Y1308"/>
    <mergeCell ref="A1309:B1309"/>
    <mergeCell ref="C1309:D1309"/>
    <mergeCell ref="E1309:I1309"/>
    <mergeCell ref="J1309:L1309"/>
    <mergeCell ref="M1309:O1309"/>
    <mergeCell ref="P1309:U1309"/>
    <mergeCell ref="V1309:Y1309"/>
    <mergeCell ref="A1313:Q1313"/>
    <mergeCell ref="R1313:Y1313"/>
    <mergeCell ref="A1323:W1323"/>
    <mergeCell ref="X1323:Y1323"/>
    <mergeCell ref="A1334:B1334"/>
    <mergeCell ref="C1334:D1334"/>
    <mergeCell ref="E1334:G1334"/>
    <mergeCell ref="H1334:J1334"/>
    <mergeCell ref="K1334:O1334"/>
    <mergeCell ref="P1334:V1334"/>
    <mergeCell ref="W1334:X1334"/>
    <mergeCell ref="A1320:W1320"/>
    <mergeCell ref="X1320:Y1320"/>
    <mergeCell ref="A1321:W1321"/>
    <mergeCell ref="X1321:Y1321"/>
    <mergeCell ref="A1322:W1322"/>
    <mergeCell ref="X1322:Y1322"/>
    <mergeCell ref="A1318:W1318"/>
    <mergeCell ref="X1318:Y1318"/>
    <mergeCell ref="B1319:C1319"/>
    <mergeCell ref="D1319:F1319"/>
    <mergeCell ref="G1319:K1319"/>
    <mergeCell ref="L1319:N1319"/>
    <mergeCell ref="O1319:P1319"/>
    <mergeCell ref="Q1319:S1319"/>
    <mergeCell ref="T1319:W1319"/>
    <mergeCell ref="X1319:Y1319"/>
    <mergeCell ref="A1316:W1316"/>
    <mergeCell ref="X1316:Y1316"/>
    <mergeCell ref="A1317:E1317"/>
    <mergeCell ref="F1317:H1317"/>
    <mergeCell ref="I1317:K1317"/>
    <mergeCell ref="L1317:R1317"/>
    <mergeCell ref="S1317:X1317"/>
    <mergeCell ref="A1315:E1315"/>
    <mergeCell ref="F1315:H1315"/>
    <mergeCell ref="I1315:K1315"/>
    <mergeCell ref="L1315:R1315"/>
    <mergeCell ref="S1315:X1315"/>
    <mergeCell ref="A1340:B1340"/>
    <mergeCell ref="C1340:D1340"/>
    <mergeCell ref="E1340:I1340"/>
    <mergeCell ref="J1340:M1340"/>
    <mergeCell ref="N1340:T1340"/>
    <mergeCell ref="U1340:X1340"/>
    <mergeCell ref="W1337:X1337"/>
    <mergeCell ref="A1338:W1338"/>
    <mergeCell ref="X1338:Y1338"/>
    <mergeCell ref="A1339:B1339"/>
    <mergeCell ref="C1339:D1339"/>
    <mergeCell ref="E1339:I1339"/>
    <mergeCell ref="J1339:M1339"/>
    <mergeCell ref="N1339:T1339"/>
    <mergeCell ref="U1339:X1339"/>
    <mergeCell ref="A1337:B1337"/>
    <mergeCell ref="C1337:D1337"/>
    <mergeCell ref="E1337:G1337"/>
    <mergeCell ref="H1337:J1337"/>
    <mergeCell ref="K1337:O1337"/>
    <mergeCell ref="P1337:V1337"/>
    <mergeCell ref="W1335:X1335"/>
    <mergeCell ref="A1336:B1336"/>
    <mergeCell ref="C1336:D1336"/>
    <mergeCell ref="E1336:G1336"/>
    <mergeCell ref="H1336:J1336"/>
    <mergeCell ref="K1336:O1336"/>
    <mergeCell ref="P1336:V1336"/>
    <mergeCell ref="W1336:X1336"/>
    <mergeCell ref="A1335:B1335"/>
    <mergeCell ref="C1335:D1335"/>
    <mergeCell ref="E1335:G1335"/>
    <mergeCell ref="H1335:J1335"/>
    <mergeCell ref="K1335:O1335"/>
    <mergeCell ref="P1335:V1335"/>
    <mergeCell ref="A1349:E1349"/>
    <mergeCell ref="F1349:H1349"/>
    <mergeCell ref="I1349:K1349"/>
    <mergeCell ref="L1349:R1349"/>
    <mergeCell ref="S1349:X1349"/>
    <mergeCell ref="A1347:Q1347"/>
    <mergeCell ref="R1347:Y1347"/>
    <mergeCell ref="A1348:E1348"/>
    <mergeCell ref="F1348:H1348"/>
    <mergeCell ref="I1348:K1348"/>
    <mergeCell ref="L1348:R1348"/>
    <mergeCell ref="S1348:X1348"/>
    <mergeCell ref="A1344:W1344"/>
    <mergeCell ref="X1344:Y1344"/>
    <mergeCell ref="A1345:Q1345"/>
    <mergeCell ref="R1345:Y1345"/>
    <mergeCell ref="A1346:Q1346"/>
    <mergeCell ref="R1346:Y1346"/>
    <mergeCell ref="A1342:W1342"/>
    <mergeCell ref="X1342:Y1342"/>
    <mergeCell ref="A1343:B1343"/>
    <mergeCell ref="C1343:D1343"/>
    <mergeCell ref="E1343:I1343"/>
    <mergeCell ref="J1343:L1343"/>
    <mergeCell ref="M1343:O1343"/>
    <mergeCell ref="P1343:U1343"/>
    <mergeCell ref="V1343:Y1343"/>
    <mergeCell ref="A1341:B1341"/>
    <mergeCell ref="C1341:D1341"/>
    <mergeCell ref="E1341:I1341"/>
    <mergeCell ref="J1341:M1341"/>
    <mergeCell ref="N1341:T1341"/>
    <mergeCell ref="U1341:X1341"/>
    <mergeCell ref="A1358:W1358"/>
    <mergeCell ref="X1358:Y1358"/>
    <mergeCell ref="A1351:W1351"/>
    <mergeCell ref="X1351:Y1351"/>
    <mergeCell ref="A1352:E1352"/>
    <mergeCell ref="F1352:H1352"/>
    <mergeCell ref="I1352:K1352"/>
    <mergeCell ref="L1352:R1352"/>
    <mergeCell ref="S1352:X1352"/>
    <mergeCell ref="A1350:E1350"/>
    <mergeCell ref="F1350:H1350"/>
    <mergeCell ref="I1350:K1350"/>
    <mergeCell ref="L1350:R1350"/>
    <mergeCell ref="S1350:X1350"/>
    <mergeCell ref="A1369:B1369"/>
    <mergeCell ref="C1369:D1369"/>
    <mergeCell ref="E1369:G1369"/>
    <mergeCell ref="H1369:J1369"/>
    <mergeCell ref="K1369:O1369"/>
    <mergeCell ref="P1369:V1369"/>
    <mergeCell ref="W1369:X1369"/>
    <mergeCell ref="A1355:W1355"/>
    <mergeCell ref="X1355:Y1355"/>
    <mergeCell ref="A1356:W1356"/>
    <mergeCell ref="X1356:Y1356"/>
    <mergeCell ref="A1357:W1357"/>
    <mergeCell ref="X1357:Y1357"/>
    <mergeCell ref="A1353:W1353"/>
    <mergeCell ref="X1353:Y1353"/>
    <mergeCell ref="B1354:C1354"/>
    <mergeCell ref="D1354:F1354"/>
    <mergeCell ref="G1354:K1354"/>
    <mergeCell ref="L1354:N1354"/>
    <mergeCell ref="O1354:P1354"/>
    <mergeCell ref="Q1354:S1354"/>
    <mergeCell ref="T1354:W1354"/>
    <mergeCell ref="X1354:Y1354"/>
    <mergeCell ref="X1376:Y1376"/>
    <mergeCell ref="A1377:Q1377"/>
    <mergeCell ref="R1377:Y1377"/>
    <mergeCell ref="A1378:Q1378"/>
    <mergeCell ref="R1378:Y1378"/>
    <mergeCell ref="A1374:W1374"/>
    <mergeCell ref="X1374:Y1374"/>
    <mergeCell ref="A1375:B1375"/>
    <mergeCell ref="C1375:D1375"/>
    <mergeCell ref="E1375:I1375"/>
    <mergeCell ref="J1375:L1375"/>
    <mergeCell ref="M1375:O1375"/>
    <mergeCell ref="P1375:U1375"/>
    <mergeCell ref="V1375:Y1375"/>
    <mergeCell ref="A1373:B1373"/>
    <mergeCell ref="C1373:D1373"/>
    <mergeCell ref="E1373:I1373"/>
    <mergeCell ref="J1373:M1373"/>
    <mergeCell ref="N1373:T1373"/>
    <mergeCell ref="U1373:X1373"/>
    <mergeCell ref="W1370:X1370"/>
    <mergeCell ref="A1371:W1371"/>
    <mergeCell ref="X1371:Y1371"/>
    <mergeCell ref="A1372:B1372"/>
    <mergeCell ref="C1372:D1372"/>
    <mergeCell ref="E1372:I1372"/>
    <mergeCell ref="J1372:M1372"/>
    <mergeCell ref="N1372:T1372"/>
    <mergeCell ref="U1372:X1372"/>
    <mergeCell ref="A1370:B1370"/>
    <mergeCell ref="C1370:D1370"/>
    <mergeCell ref="E1370:G1370"/>
    <mergeCell ref="H1370:J1370"/>
    <mergeCell ref="K1370:O1370"/>
    <mergeCell ref="P1370:V1370"/>
    <mergeCell ref="A1388:W1388"/>
    <mergeCell ref="X1388:Y1388"/>
    <mergeCell ref="A1381:W1381"/>
    <mergeCell ref="X1381:Y1381"/>
    <mergeCell ref="A1382:E1382"/>
    <mergeCell ref="F1382:H1382"/>
    <mergeCell ref="I1382:K1382"/>
    <mergeCell ref="L1382:R1382"/>
    <mergeCell ref="S1382:X1382"/>
    <mergeCell ref="A1379:Q1379"/>
    <mergeCell ref="R1379:Y1379"/>
    <mergeCell ref="A1380:E1380"/>
    <mergeCell ref="F1380:H1380"/>
    <mergeCell ref="I1380:K1380"/>
    <mergeCell ref="L1380:R1380"/>
    <mergeCell ref="S1380:X1380"/>
    <mergeCell ref="A1376:W1376"/>
    <mergeCell ref="A1399:B1399"/>
    <mergeCell ref="C1399:D1399"/>
    <mergeCell ref="E1399:G1399"/>
    <mergeCell ref="H1399:J1399"/>
    <mergeCell ref="K1399:O1399"/>
    <mergeCell ref="P1399:V1399"/>
    <mergeCell ref="W1399:X1399"/>
    <mergeCell ref="A1385:W1385"/>
    <mergeCell ref="X1385:Y1385"/>
    <mergeCell ref="A1386:W1386"/>
    <mergeCell ref="X1386:Y1386"/>
    <mergeCell ref="A1387:W1387"/>
    <mergeCell ref="X1387:Y1387"/>
    <mergeCell ref="A1383:W1383"/>
    <mergeCell ref="X1383:Y1383"/>
    <mergeCell ref="B1384:C1384"/>
    <mergeCell ref="D1384:F1384"/>
    <mergeCell ref="G1384:K1384"/>
    <mergeCell ref="L1384:N1384"/>
    <mergeCell ref="O1384:P1384"/>
    <mergeCell ref="Q1384:S1384"/>
    <mergeCell ref="T1384:W1384"/>
    <mergeCell ref="X1384:Y1384"/>
    <mergeCell ref="X1406:Y1406"/>
    <mergeCell ref="A1407:Q1407"/>
    <mergeCell ref="R1407:Y1407"/>
    <mergeCell ref="A1408:Q1408"/>
    <mergeCell ref="R1408:Y1408"/>
    <mergeCell ref="A1404:W1404"/>
    <mergeCell ref="X1404:Y1404"/>
    <mergeCell ref="A1405:B1405"/>
    <mergeCell ref="C1405:D1405"/>
    <mergeCell ref="E1405:I1405"/>
    <mergeCell ref="J1405:L1405"/>
    <mergeCell ref="M1405:O1405"/>
    <mergeCell ref="P1405:U1405"/>
    <mergeCell ref="V1405:Y1405"/>
    <mergeCell ref="A1403:B1403"/>
    <mergeCell ref="C1403:D1403"/>
    <mergeCell ref="E1403:I1403"/>
    <mergeCell ref="J1403:M1403"/>
    <mergeCell ref="N1403:T1403"/>
    <mergeCell ref="U1403:X1403"/>
    <mergeCell ref="A1401:W1401"/>
    <mergeCell ref="X1401:Y1401"/>
    <mergeCell ref="A1402:B1402"/>
    <mergeCell ref="C1402:D1402"/>
    <mergeCell ref="E1402:I1402"/>
    <mergeCell ref="J1402:M1402"/>
    <mergeCell ref="N1402:T1402"/>
    <mergeCell ref="U1402:X1402"/>
    <mergeCell ref="A1400:B1400"/>
    <mergeCell ref="C1400:D1400"/>
    <mergeCell ref="E1400:G1400"/>
    <mergeCell ref="H1400:J1400"/>
    <mergeCell ref="K1400:O1400"/>
    <mergeCell ref="P1400:V1400"/>
    <mergeCell ref="A1418:W1418"/>
    <mergeCell ref="X1418:Y1418"/>
    <mergeCell ref="A1415:W1415"/>
    <mergeCell ref="X1415:Y1415"/>
    <mergeCell ref="A1416:W1416"/>
    <mergeCell ref="X1416:Y1416"/>
    <mergeCell ref="A1417:W1417"/>
    <mergeCell ref="X1417:Y1417"/>
    <mergeCell ref="A1413:W1413"/>
    <mergeCell ref="X1413:Y1413"/>
    <mergeCell ref="B1414:C1414"/>
    <mergeCell ref="D1414:F1414"/>
    <mergeCell ref="G1414:K1414"/>
    <mergeCell ref="L1414:N1414"/>
    <mergeCell ref="O1414:P1414"/>
    <mergeCell ref="Q1414:S1414"/>
    <mergeCell ref="T1414:W1414"/>
    <mergeCell ref="A1406:W1406"/>
    <mergeCell ref="X1414:Y1414"/>
    <mergeCell ref="A1411:W1411"/>
    <mergeCell ref="X1411:Y1411"/>
    <mergeCell ref="A1412:E1412"/>
    <mergeCell ref="F1412:H1412"/>
    <mergeCell ref="I1412:K1412"/>
    <mergeCell ref="L1412:R1412"/>
    <mergeCell ref="S1412:X1412"/>
    <mergeCell ref="A1409:Q1409"/>
    <mergeCell ref="R1409:Y1409"/>
    <mergeCell ref="A1410:E1410"/>
    <mergeCell ref="F1410:H1410"/>
    <mergeCell ref="I1410:K1410"/>
    <mergeCell ref="L1410:R1410"/>
    <mergeCell ref="S1410:X1410"/>
    <mergeCell ref="Z53:AG53"/>
    <mergeCell ref="Z84:AG84"/>
    <mergeCell ref="Z115:AG115"/>
    <mergeCell ref="Z125:AA125"/>
    <mergeCell ref="Z144:AG144"/>
    <mergeCell ref="Z154:AA154"/>
    <mergeCell ref="Z186:AA186"/>
    <mergeCell ref="Z176:AG176"/>
    <mergeCell ref="Z210:AG210"/>
    <mergeCell ref="Z220:AA220"/>
    <mergeCell ref="Z245:AG245"/>
    <mergeCell ref="Z255:AA255"/>
    <mergeCell ref="Z280:AG280"/>
    <mergeCell ref="Z290:AA290"/>
    <mergeCell ref="Z310:AG310"/>
    <mergeCell ref="Z320:AA320"/>
    <mergeCell ref="W1400:X1400"/>
  </mergeCells>
  <pageMargins left="0.70866141732283472" right="0.70866141732283472" top="0.74803149606299213" bottom="0.74803149606299213" header="0.31496062992125984" footer="0.31496062992125984"/>
  <pageSetup paperSize="9" scale="73" orientation="portrait" r:id="rId1"/>
  <headerFooter>
    <oddHeader>&amp;R&amp;G</oddHead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A18B0-ADCA-40B9-9D0A-48A6EF979E97}">
  <dimension ref="A1:Q31"/>
  <sheetViews>
    <sheetView view="pageBreakPreview" zoomScale="60" zoomScaleNormal="100" workbookViewId="0">
      <selection activeCell="B62" sqref="B62"/>
    </sheetView>
  </sheetViews>
  <sheetFormatPr defaultRowHeight="12.75" x14ac:dyDescent="0.2"/>
  <cols>
    <col min="1" max="1" width="11.5" style="204" customWidth="1"/>
    <col min="2" max="2" width="26.6640625" style="204" customWidth="1"/>
    <col min="3" max="3" width="13.1640625" style="204" customWidth="1"/>
    <col min="4" max="4" width="3.33203125" style="204" customWidth="1"/>
    <col min="5" max="5" width="14" style="204" customWidth="1"/>
    <col min="6" max="6" width="15.5" style="204" customWidth="1"/>
    <col min="7" max="7" width="17.1640625" style="204" customWidth="1"/>
    <col min="8" max="8" width="14" style="204" customWidth="1"/>
    <col min="9" max="9" width="12.6640625" style="204" customWidth="1"/>
    <col min="10" max="11" width="6.83203125" style="204" customWidth="1"/>
    <col min="12" max="12" width="12.6640625" style="204" customWidth="1"/>
    <col min="13" max="13" width="14" style="204" customWidth="1"/>
    <col min="14" max="14" width="15.1640625" style="204" customWidth="1"/>
    <col min="15" max="15" width="4.6640625" style="204" customWidth="1"/>
    <col min="16" max="16384" width="9.33203125" style="204"/>
  </cols>
  <sheetData>
    <row r="1" spans="1:17" ht="15" customHeight="1" x14ac:dyDescent="0.2">
      <c r="A1" s="557" t="s">
        <v>686</v>
      </c>
      <c r="B1" s="557"/>
      <c r="C1" s="557"/>
      <c r="D1" s="557"/>
      <c r="E1" s="557"/>
      <c r="F1" s="557"/>
      <c r="G1" s="557"/>
      <c r="H1" s="557"/>
      <c r="I1" s="557"/>
      <c r="J1" s="557"/>
      <c r="K1" s="557"/>
      <c r="L1" s="557"/>
      <c r="M1" s="557"/>
      <c r="N1" s="557"/>
      <c r="O1" s="557"/>
    </row>
    <row r="2" spans="1:17" ht="15" customHeight="1" x14ac:dyDescent="0.2">
      <c r="A2" s="532" t="s">
        <v>687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3"/>
    </row>
    <row r="3" spans="1:17" ht="15" customHeight="1" x14ac:dyDescent="0.2">
      <c r="A3" s="537"/>
      <c r="B3" s="538"/>
      <c r="C3" s="541" t="s">
        <v>688</v>
      </c>
      <c r="D3" s="542"/>
      <c r="E3" s="545" t="s">
        <v>689</v>
      </c>
      <c r="F3" s="547" t="s">
        <v>690</v>
      </c>
      <c r="G3" s="549" t="s">
        <v>691</v>
      </c>
      <c r="H3" s="549" t="s">
        <v>692</v>
      </c>
      <c r="I3" s="551" t="s">
        <v>693</v>
      </c>
      <c r="J3" s="552"/>
      <c r="K3" s="552"/>
      <c r="L3" s="552"/>
      <c r="M3" s="553"/>
      <c r="N3" s="549" t="s">
        <v>694</v>
      </c>
    </row>
    <row r="4" spans="1:17" ht="15" customHeight="1" x14ac:dyDescent="0.2">
      <c r="A4" s="539"/>
      <c r="B4" s="540"/>
      <c r="C4" s="543"/>
      <c r="D4" s="544"/>
      <c r="E4" s="546"/>
      <c r="F4" s="548"/>
      <c r="G4" s="550"/>
      <c r="H4" s="550"/>
      <c r="I4" s="207" t="s">
        <v>695</v>
      </c>
      <c r="J4" s="555" t="s">
        <v>696</v>
      </c>
      <c r="K4" s="556"/>
      <c r="L4" s="208" t="s">
        <v>697</v>
      </c>
      <c r="M4" s="207" t="s">
        <v>698</v>
      </c>
      <c r="N4" s="550"/>
    </row>
    <row r="5" spans="1:17" ht="15" customHeight="1" x14ac:dyDescent="0.2">
      <c r="A5" s="532" t="s">
        <v>699</v>
      </c>
      <c r="B5" s="533"/>
      <c r="C5" s="534">
        <v>0.06</v>
      </c>
      <c r="D5" s="535"/>
      <c r="E5" s="210">
        <v>5.7700000000000001E-2</v>
      </c>
      <c r="F5" s="210">
        <v>1.61E-2</v>
      </c>
      <c r="G5" s="210">
        <v>7.4000000000000003E-3</v>
      </c>
      <c r="H5" s="210">
        <v>9.7000000000000003E-3</v>
      </c>
      <c r="I5" s="211">
        <v>0.03</v>
      </c>
      <c r="J5" s="534">
        <v>6.4999999999999997E-3</v>
      </c>
      <c r="K5" s="535"/>
      <c r="L5" s="210">
        <v>0.03</v>
      </c>
      <c r="M5" s="210">
        <v>0</v>
      </c>
      <c r="N5" s="218">
        <f>ROUND((((1+C5+G5+H5)*(1+F5)*(1+E5))/((1-(J5+I5+L5))))-1,4)</f>
        <v>0.24010000000000001</v>
      </c>
      <c r="P5" s="212">
        <v>0.27210000000000001</v>
      </c>
      <c r="Q5" s="212">
        <f>N5/P5-1</f>
        <v>-0.11760382212421905</v>
      </c>
    </row>
    <row r="6" spans="1:17" ht="15" customHeight="1" x14ac:dyDescent="0.2">
      <c r="A6" s="205"/>
      <c r="B6" s="206"/>
      <c r="C6" s="213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14"/>
    </row>
    <row r="7" spans="1:17" ht="15" customHeight="1" x14ac:dyDescent="0.2">
      <c r="A7" s="532" t="s">
        <v>700</v>
      </c>
      <c r="B7" s="536"/>
      <c r="C7" s="536"/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3"/>
    </row>
    <row r="8" spans="1:17" ht="15" customHeight="1" x14ac:dyDescent="0.2">
      <c r="A8" s="537"/>
      <c r="B8" s="538"/>
      <c r="C8" s="541" t="s">
        <v>688</v>
      </c>
      <c r="D8" s="542"/>
      <c r="E8" s="545" t="s">
        <v>689</v>
      </c>
      <c r="F8" s="547" t="s">
        <v>690</v>
      </c>
      <c r="G8" s="549" t="s">
        <v>691</v>
      </c>
      <c r="H8" s="549" t="s">
        <v>692</v>
      </c>
      <c r="I8" s="551" t="s">
        <v>693</v>
      </c>
      <c r="J8" s="552"/>
      <c r="K8" s="552"/>
      <c r="L8" s="552"/>
      <c r="M8" s="553"/>
      <c r="N8" s="549" t="s">
        <v>694</v>
      </c>
    </row>
    <row r="9" spans="1:17" ht="15" customHeight="1" x14ac:dyDescent="0.2">
      <c r="A9" s="539"/>
      <c r="B9" s="540"/>
      <c r="C9" s="543"/>
      <c r="D9" s="544"/>
      <c r="E9" s="546"/>
      <c r="F9" s="548"/>
      <c r="G9" s="550"/>
      <c r="H9" s="550"/>
      <c r="I9" s="207" t="s">
        <v>701</v>
      </c>
      <c r="J9" s="555" t="s">
        <v>696</v>
      </c>
      <c r="K9" s="556"/>
      <c r="L9" s="208" t="s">
        <v>697</v>
      </c>
      <c r="M9" s="207" t="s">
        <v>698</v>
      </c>
      <c r="N9" s="554"/>
    </row>
    <row r="10" spans="1:17" ht="15" customHeight="1" x14ac:dyDescent="0.2">
      <c r="A10" s="532" t="s">
        <v>699</v>
      </c>
      <c r="B10" s="533"/>
      <c r="C10" s="534">
        <v>3.4500000000000003E-2</v>
      </c>
      <c r="D10" s="535"/>
      <c r="E10" s="210">
        <v>5.11E-2</v>
      </c>
      <c r="F10" s="210">
        <v>8.5000000000000006E-3</v>
      </c>
      <c r="G10" s="210">
        <v>4.7999999999999996E-3</v>
      </c>
      <c r="H10" s="210">
        <v>8.5000000000000006E-3</v>
      </c>
      <c r="I10" s="211">
        <v>0.03</v>
      </c>
      <c r="J10" s="534">
        <v>6.4999999999999997E-3</v>
      </c>
      <c r="K10" s="535"/>
      <c r="L10" s="210">
        <v>0.03</v>
      </c>
      <c r="M10" s="209">
        <v>0</v>
      </c>
      <c r="N10" s="219">
        <f>(((1+C10+G10+H10)*(1+F10)*(1+E10))/((1-(J10+I10+L10))))-1</f>
        <v>0.18982752215318666</v>
      </c>
    </row>
    <row r="11" spans="1:17" ht="15" customHeight="1" x14ac:dyDescent="0.2">
      <c r="A11" s="215"/>
      <c r="B11" s="215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7"/>
    </row>
    <row r="12" spans="1:17" ht="15" customHeight="1" x14ac:dyDescent="0.2">
      <c r="A12" s="530" t="s">
        <v>702</v>
      </c>
      <c r="B12" s="530"/>
      <c r="C12" s="530"/>
      <c r="D12" s="530"/>
      <c r="E12" s="530"/>
      <c r="F12" s="530"/>
      <c r="G12" s="530"/>
      <c r="H12" s="530"/>
      <c r="I12" s="530"/>
      <c r="J12" s="530"/>
    </row>
    <row r="13" spans="1:17" ht="15" customHeight="1" x14ac:dyDescent="0.2">
      <c r="A13" s="530" t="s">
        <v>703</v>
      </c>
      <c r="B13" s="530"/>
      <c r="C13" s="530"/>
      <c r="D13" s="530"/>
      <c r="E13" s="530"/>
      <c r="F13" s="530"/>
      <c r="G13" s="530"/>
      <c r="H13" s="530"/>
      <c r="I13" s="530"/>
      <c r="J13" s="530"/>
    </row>
    <row r="14" spans="1:17" ht="15" customHeight="1" x14ac:dyDescent="0.2">
      <c r="A14" s="530" t="s">
        <v>704</v>
      </c>
      <c r="B14" s="530"/>
      <c r="C14" s="530"/>
      <c r="D14" s="530"/>
      <c r="E14" s="530"/>
      <c r="F14" s="530"/>
      <c r="G14" s="530"/>
      <c r="H14" s="530"/>
      <c r="I14" s="530"/>
      <c r="J14" s="530"/>
    </row>
    <row r="15" spans="1:17" ht="15" customHeight="1" x14ac:dyDescent="0.2">
      <c r="A15" s="530" t="s">
        <v>705</v>
      </c>
      <c r="B15" s="530"/>
      <c r="C15" s="530"/>
      <c r="D15" s="530"/>
      <c r="E15" s="530"/>
      <c r="F15" s="530"/>
      <c r="G15" s="530"/>
      <c r="H15" s="530"/>
      <c r="I15" s="530"/>
      <c r="J15" s="530"/>
    </row>
    <row r="16" spans="1:17" ht="15" customHeight="1" x14ac:dyDescent="0.2">
      <c r="A16" s="530" t="s">
        <v>706</v>
      </c>
      <c r="B16" s="530"/>
      <c r="C16" s="530"/>
      <c r="D16" s="530"/>
      <c r="E16" s="530"/>
      <c r="F16" s="530"/>
      <c r="G16" s="530"/>
      <c r="H16" s="530"/>
      <c r="I16" s="530"/>
      <c r="J16" s="530"/>
    </row>
    <row r="17" spans="1:15" ht="15" customHeight="1" x14ac:dyDescent="0.2">
      <c r="A17" s="530" t="s">
        <v>707</v>
      </c>
      <c r="B17" s="530"/>
      <c r="C17" s="530"/>
    </row>
    <row r="18" spans="1:15" ht="15" customHeight="1" x14ac:dyDescent="0.2">
      <c r="A18" s="530" t="s">
        <v>708</v>
      </c>
      <c r="B18" s="530"/>
      <c r="C18" s="530"/>
    </row>
    <row r="19" spans="1:15" ht="15" customHeight="1" x14ac:dyDescent="0.2">
      <c r="A19" s="530" t="s">
        <v>709</v>
      </c>
      <c r="B19" s="530"/>
      <c r="C19" s="530"/>
    </row>
    <row r="20" spans="1:15" ht="15" customHeight="1" x14ac:dyDescent="0.2">
      <c r="A20" s="530" t="s">
        <v>710</v>
      </c>
      <c r="B20" s="530"/>
      <c r="C20" s="530"/>
    </row>
    <row r="21" spans="1:15" ht="15" customHeight="1" x14ac:dyDescent="0.2">
      <c r="A21" s="530" t="s">
        <v>711</v>
      </c>
      <c r="B21" s="530"/>
      <c r="C21" s="530"/>
    </row>
    <row r="22" spans="1:15" ht="15" customHeight="1" x14ac:dyDescent="0.2">
      <c r="A22" s="530" t="s">
        <v>712</v>
      </c>
      <c r="B22" s="530"/>
      <c r="C22" s="530"/>
    </row>
    <row r="23" spans="1:15" ht="15" customHeight="1" x14ac:dyDescent="0.2">
      <c r="A23" s="530" t="s">
        <v>713</v>
      </c>
      <c r="B23" s="530"/>
      <c r="C23" s="530"/>
    </row>
    <row r="24" spans="1:15" ht="15" customHeight="1" x14ac:dyDescent="0.2">
      <c r="A24" s="530" t="s">
        <v>714</v>
      </c>
      <c r="B24" s="530"/>
      <c r="C24" s="530"/>
    </row>
    <row r="25" spans="1:15" ht="9" customHeight="1" x14ac:dyDescent="0.2">
      <c r="A25" s="531"/>
      <c r="B25" s="531"/>
      <c r="C25" s="531"/>
      <c r="D25" s="531"/>
      <c r="E25" s="531"/>
      <c r="F25" s="531"/>
      <c r="G25" s="531"/>
      <c r="H25" s="531"/>
      <c r="I25" s="531"/>
      <c r="J25" s="531"/>
      <c r="K25" s="531"/>
      <c r="L25" s="531"/>
      <c r="M25" s="531"/>
      <c r="N25" s="531"/>
      <c r="O25" s="531"/>
    </row>
    <row r="26" spans="1:15" ht="45" customHeight="1" x14ac:dyDescent="0.2"/>
    <row r="27" spans="1:15" ht="50.1" customHeight="1" x14ac:dyDescent="0.2"/>
    <row r="28" spans="1:15" x14ac:dyDescent="0.2">
      <c r="A28" s="221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</row>
    <row r="29" spans="1:15" ht="24" customHeight="1" x14ac:dyDescent="0.2">
      <c r="A29" s="266" t="s">
        <v>223</v>
      </c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</row>
    <row r="30" spans="1:15" ht="29.25" customHeight="1" x14ac:dyDescent="0.2">
      <c r="A30" s="266" t="s">
        <v>224</v>
      </c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</row>
    <row r="31" spans="1:15" x14ac:dyDescent="0.2">
      <c r="A31" s="266"/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6"/>
      <c r="M31" s="266"/>
      <c r="N31" s="266"/>
    </row>
  </sheetData>
  <mergeCells count="44">
    <mergeCell ref="J4:K4"/>
    <mergeCell ref="A5:B5"/>
    <mergeCell ref="C5:D5"/>
    <mergeCell ref="J5:K5"/>
    <mergeCell ref="A1:O1"/>
    <mergeCell ref="A2:N2"/>
    <mergeCell ref="A3:B4"/>
    <mergeCell ref="C3:D4"/>
    <mergeCell ref="E3:E4"/>
    <mergeCell ref="F3:F4"/>
    <mergeCell ref="G3:G4"/>
    <mergeCell ref="H3:H4"/>
    <mergeCell ref="I3:M3"/>
    <mergeCell ref="N3:N4"/>
    <mergeCell ref="A10:B10"/>
    <mergeCell ref="C10:D10"/>
    <mergeCell ref="J10:K10"/>
    <mergeCell ref="A7:N7"/>
    <mergeCell ref="A8:B9"/>
    <mergeCell ref="C8:D9"/>
    <mergeCell ref="E8:E9"/>
    <mergeCell ref="F8:F9"/>
    <mergeCell ref="G8:G9"/>
    <mergeCell ref="H8:H9"/>
    <mergeCell ref="I8:M8"/>
    <mergeCell ref="N8:N9"/>
    <mergeCell ref="J9:K9"/>
    <mergeCell ref="A23:C23"/>
    <mergeCell ref="A12:J12"/>
    <mergeCell ref="A13:J13"/>
    <mergeCell ref="A14:J14"/>
    <mergeCell ref="A15:J15"/>
    <mergeCell ref="A16:J16"/>
    <mergeCell ref="A17:C17"/>
    <mergeCell ref="A18:C18"/>
    <mergeCell ref="A19:C19"/>
    <mergeCell ref="A20:C20"/>
    <mergeCell ref="A21:C21"/>
    <mergeCell ref="A22:C22"/>
    <mergeCell ref="A24:C24"/>
    <mergeCell ref="A25:O25"/>
    <mergeCell ref="A29:N29"/>
    <mergeCell ref="A30:N30"/>
    <mergeCell ref="A31:N31"/>
  </mergeCells>
  <pageMargins left="0.7" right="0.7" top="0.75" bottom="0.75" header="0.3" footer="0.3"/>
  <pageSetup paperSize="9" scale="52" orientation="portrait" r:id="rId1"/>
  <colBreaks count="1" manualBreakCount="1">
    <brk id="15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75a259-49e1-4f1f-ba57-25c60368b6e7" xsi:nil="true"/>
    <lcf76f155ced4ddcb4097134ff3c332f xmlns="b56aa24c-94ca-4ae4-8ad4-954e659ea2f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8E4CF65F62E8B48800D3DDF2A84AAF8" ma:contentTypeVersion="13" ma:contentTypeDescription="Crie um novo documento." ma:contentTypeScope="" ma:versionID="78e6600febea851758ffc64dd85349ac">
  <xsd:schema xmlns:xsd="http://www.w3.org/2001/XMLSchema" xmlns:xs="http://www.w3.org/2001/XMLSchema" xmlns:p="http://schemas.microsoft.com/office/2006/metadata/properties" xmlns:ns2="b56aa24c-94ca-4ae4-8ad4-954e659ea2f9" xmlns:ns3="8675a259-49e1-4f1f-ba57-25c60368b6e7" targetNamespace="http://schemas.microsoft.com/office/2006/metadata/properties" ma:root="true" ma:fieldsID="25f2238d30ddee192d786b2ed85a9e9a" ns2:_="" ns3:_="">
    <xsd:import namespace="b56aa24c-94ca-4ae4-8ad4-954e659ea2f9"/>
    <xsd:import namespace="8675a259-49e1-4f1f-ba57-25c60368b6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6aa24c-94ca-4ae4-8ad4-954e659ea2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20dc6ffb-793c-4d45-bf9f-3ff0160688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75a259-49e1-4f1f-ba57-25c60368b6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ee00056-57ea-408b-89d2-087da9fe29e9}" ma:internalName="TaxCatchAll" ma:showField="CatchAllData" ma:web="8675a259-49e1-4f1f-ba57-25c60368b6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1AD796-13C7-418E-A087-18C7EFF9D8AA}">
  <ds:schemaRefs>
    <ds:schemaRef ds:uri="http://schemas.microsoft.com/office/2006/metadata/properties"/>
    <ds:schemaRef ds:uri="http://schemas.microsoft.com/office/infopath/2007/PartnerControls"/>
    <ds:schemaRef ds:uri="8675a259-49e1-4f1f-ba57-25c60368b6e7"/>
    <ds:schemaRef ds:uri="b56aa24c-94ca-4ae4-8ad4-954e659ea2f9"/>
  </ds:schemaRefs>
</ds:datastoreItem>
</file>

<file path=customXml/itemProps2.xml><?xml version="1.0" encoding="utf-8"?>
<ds:datastoreItem xmlns:ds="http://schemas.openxmlformats.org/officeDocument/2006/customXml" ds:itemID="{C8245BC9-555B-40B7-A3E7-CE0C85958F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6aa24c-94ca-4ae4-8ad4-954e659ea2f9"/>
    <ds:schemaRef ds:uri="8675a259-49e1-4f1f-ba57-25c60368b6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527E25-2D5D-41A8-8D13-2495CF4EC53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Planilha</vt:lpstr>
      <vt:lpstr>resumo</vt:lpstr>
      <vt:lpstr>Planilha.</vt:lpstr>
      <vt:lpstr>cronograma</vt:lpstr>
      <vt:lpstr>adm, canteiro e mob</vt:lpstr>
      <vt:lpstr>composições</vt:lpstr>
      <vt:lpstr>BDI</vt:lpstr>
      <vt:lpstr>'adm, canteiro e mob'!Area_de_impressao</vt:lpstr>
      <vt:lpstr>BDI!Area_de_impressao</vt:lpstr>
      <vt:lpstr>composições!Area_de_impressao</vt:lpstr>
      <vt:lpstr>cronograma!Area_de_impressao</vt:lpstr>
      <vt:lpstr>Planilha!Area_de_impressao</vt:lpstr>
      <vt:lpstr>Planilha.!Area_de_impressao</vt:lpstr>
      <vt:lpstr>resumo!Area_de_impressao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Jéssica Sariedine</dc:creator>
  <cp:keywords/>
  <dc:description/>
  <cp:lastModifiedBy>Ibiza Construtora</cp:lastModifiedBy>
  <cp:revision/>
  <cp:lastPrinted>2025-08-05T17:37:11Z</cp:lastPrinted>
  <dcterms:created xsi:type="dcterms:W3CDTF">2025-07-23T13:42:55Z</dcterms:created>
  <dcterms:modified xsi:type="dcterms:W3CDTF">2025-08-05T17:57:39Z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0x010100A8E4CF65F62E8B48800D3DDF2A84AAF8</vt:lpwstr>
  </property>
  <property fmtid="{D5CDD505-2E9C-101B-9397-08002B2CF9AE}" pid="3" name="MediaServiceImageTags">
    <vt:lpwstr/>
  </property>
</Properties>
</file>